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J:\OSK\DISPEČING\Verejne_obstaravanie_DTS\ZOP_2023_Obvody_IV_a_V\"/>
    </mc:Choice>
  </mc:AlternateContent>
  <xr:revisionPtr revIDLastSave="0" documentId="13_ncr:1_{1B3B7EFA-1F23-41EB-A0AF-DD24A5384803}" xr6:coauthVersionLast="47" xr6:coauthVersionMax="47" xr10:uidLastSave="{00000000-0000-0000-0000-000000000000}"/>
  <bookViews>
    <workbookView xWindow="12315" yWindow="420" windowWidth="32940" windowHeight="20580" tabRatio="999" activeTab="1" xr2:uid="{75BF9161-AFE5-4D69-9419-49C35148D675}"/>
  </bookViews>
  <sheets>
    <sheet name="hlavicka" sheetId="1" r:id="rId1"/>
    <sheet name="SUMÁR" sheetId="2" r:id="rId2"/>
    <sheet name="ZU stroje" sheetId="4" r:id="rId3"/>
    <sheet name="ZU ruční" sheetId="5" state="hidden" r:id="rId4"/>
    <sheet name="ZU ruční prac." sheetId="331" r:id="rId5"/>
    <sheet name="str.zam.-mimo plnej pohotovosti" sheetId="16" r:id="rId6"/>
    <sheet name="str.zam.- plná pohotovosť " sheetId="6" r:id="rId7"/>
    <sheet name="chodníky" sheetId="362" r:id="rId8"/>
    <sheet name="ruc.zam.lavky" sheetId="9" r:id="rId9"/>
    <sheet name="ruc.zam. stat.dop." sheetId="7" r:id="rId10"/>
    <sheet name="Cyklotrasy" sheetId="319" r:id="rId11"/>
    <sheet name="Údržba Čaty" sheetId="11" r:id="rId12"/>
    <sheet name="orezy, výruby, burina" sheetId="14" r:id="rId13"/>
    <sheet name="zelen - lístie" sheetId="13" r:id="rId14"/>
    <sheet name="kose-odpady" sheetId="12" r:id="rId15"/>
    <sheet name="uličné vpusty" sheetId="15" r:id="rId16"/>
    <sheet name="564ch" sheetId="329" state="hidden" r:id="rId17"/>
    <sheet name="581 (2)" sheetId="354" r:id="rId18"/>
    <sheet name="581K" sheetId="68" r:id="rId19"/>
    <sheet name="582 (2)" sheetId="355" r:id="rId20"/>
    <sheet name="582K" sheetId="69" r:id="rId21"/>
    <sheet name="584 (2)" sheetId="356" r:id="rId22"/>
    <sheet name="584K" sheetId="70" r:id="rId23"/>
    <sheet name="585 (2)" sheetId="357" r:id="rId24"/>
    <sheet name="585K" sheetId="71" r:id="rId25"/>
    <sheet name="586 (2)" sheetId="358" r:id="rId26"/>
    <sheet name="586K" sheetId="72" r:id="rId27"/>
    <sheet name="587 Jarovce" sheetId="361" r:id="rId28"/>
    <sheet name="588 (2)" sheetId="353" r:id="rId29"/>
    <sheet name="588K" sheetId="73" r:id="rId30"/>
    <sheet name="589 (2)" sheetId="360" r:id="rId31"/>
    <sheet name="589K" sheetId="74" r:id="rId32"/>
    <sheet name="590 Cyklo ZÚ" sheetId="133" r:id="rId33"/>
    <sheet name="712" sheetId="326" r:id="rId34"/>
    <sheet name="842" sheetId="79" r:id="rId35"/>
    <sheet name="Priloha 2 LETO" sheetId="290" r:id="rId36"/>
    <sheet name="081" sheetId="169" r:id="rId37"/>
    <sheet name="082" sheetId="170" r:id="rId38"/>
    <sheet name="083" sheetId="171" r:id="rId39"/>
    <sheet name="084 " sheetId="172" r:id="rId40"/>
    <sheet name="085" sheetId="173" r:id="rId41"/>
    <sheet name="86" sheetId="174" r:id="rId42"/>
    <sheet name="087L" sheetId="175" r:id="rId43"/>
    <sheet name="088L" sheetId="176" r:id="rId44"/>
    <sheet name="089 " sheetId="177" r:id="rId45"/>
    <sheet name="090" sheetId="178" r:id="rId46"/>
    <sheet name="091 L" sheetId="179" r:id="rId47"/>
    <sheet name="092 " sheetId="325" r:id="rId48"/>
    <sheet name=" 183 SD" sheetId="196" r:id="rId49"/>
    <sheet name="184 - Dvory4" sheetId="322" r:id="rId50"/>
    <sheet name=" 185 P+R" sheetId="327" r:id="rId51"/>
    <sheet name="281 SD" sheetId="197" r:id="rId52"/>
    <sheet name="310C cyklo" sheetId="335" r:id="rId53"/>
    <sheet name="310D cyklo" sheetId="336" r:id="rId54"/>
    <sheet name=" 312 Bike" sheetId="194" r:id="rId55"/>
    <sheet name="319" sheetId="313" r:id="rId56"/>
    <sheet name="320" sheetId="314" r:id="rId57"/>
    <sheet name="ostrovčeky" sheetId="143" state="hidden" r:id="rId58"/>
    <sheet name="485" sheetId="230" r:id="rId59"/>
    <sheet name="581" sheetId="345" r:id="rId60"/>
    <sheet name="582" sheetId="346" r:id="rId61"/>
    <sheet name="584" sheetId="347" r:id="rId62"/>
    <sheet name="585" sheetId="348" r:id="rId63"/>
    <sheet name="586" sheetId="349" r:id="rId64"/>
    <sheet name="588a" sheetId="350" r:id="rId65"/>
    <sheet name="588b" sheetId="363" r:id="rId66"/>
    <sheet name="589" sheetId="351" r:id="rId67"/>
    <sheet name="486" sheetId="231" r:id="rId68"/>
    <sheet name="z-8-10" sheetId="233" r:id="rId69"/>
    <sheet name="z-9-10" sheetId="234" r:id="rId70"/>
    <sheet name="z-10-10" sheetId="235" r:id="rId71"/>
    <sheet name="z-11-20" sheetId="236" r:id="rId72"/>
    <sheet name="z-12-10" sheetId="237" r:id="rId73"/>
    <sheet name="z-12-20" sheetId="238" r:id="rId74"/>
    <sheet name="z-13-10" sheetId="239" r:id="rId75"/>
    <sheet name="z-13-20" sheetId="240" r:id="rId76"/>
    <sheet name="Z-14-10" sheetId="241" r:id="rId77"/>
    <sheet name="Z-14-20" sheetId="242" r:id="rId78"/>
    <sheet name="Z-15-20" sheetId="243" r:id="rId79"/>
    <sheet name="Z-16a-20" sheetId="244" r:id="rId80"/>
    <sheet name="Z-16-20" sheetId="245" r:id="rId81"/>
    <sheet name="Z-17-20" sheetId="246" r:id="rId82"/>
    <sheet name="OKRES I" sheetId="257" r:id="rId83"/>
    <sheet name="OKRES II" sheetId="258" r:id="rId84"/>
    <sheet name="OKRES III" sheetId="259" r:id="rId85"/>
    <sheet name="OKRES IV" sheetId="260" r:id="rId86"/>
    <sheet name="OKRES V" sheetId="261" r:id="rId87"/>
    <sheet name="482" sheetId="269" r:id="rId88"/>
    <sheet name="483" sheetId="270" r:id="rId89"/>
  </sheets>
  <externalReferences>
    <externalReference r:id="rId90"/>
  </externalReferences>
  <definedNames>
    <definedName name="_xlnm._FilterDatabase" localSheetId="7" hidden="1">chodníky!$D$1:$D$124</definedName>
    <definedName name="_xlnm._FilterDatabase" localSheetId="14" hidden="1">'kose-odpady'!$A$19:$G$24</definedName>
    <definedName name="_xlnm._FilterDatabase" localSheetId="3" hidden="1">'ZU ruční'!$D$1:$V$52</definedName>
    <definedName name="_xlnm._FilterDatabase" localSheetId="2" hidden="1">'ZU stroje'!$L$1:$L$18</definedName>
    <definedName name="NEVIEMAKATABULKA" localSheetId="49">#REF!</definedName>
    <definedName name="NEVIEMAKATABULKA" localSheetId="65">#REF!</definedName>
    <definedName name="NEVIEMAKATABULKA" localSheetId="10">#REF!</definedName>
    <definedName name="NEVIEMAKATABULKA" localSheetId="7">#REF!</definedName>
    <definedName name="NEVIEMAKATABULKA">#REF!</definedName>
    <definedName name="_xlnm.Print_Area" localSheetId="36">'081'!$A$1:$G$56</definedName>
    <definedName name="_xlnm.Print_Area" localSheetId="42">'087L'!$A$1:$G$56</definedName>
    <definedName name="_xlnm.Print_Area" localSheetId="46">'091 L'!$A$1:$G$52</definedName>
    <definedName name="_xlnm.Print_Area" localSheetId="55">'319'!$A$1:$J$95</definedName>
    <definedName name="_xlnm.Print_Area" localSheetId="87">'482'!$A$1:$D$11</definedName>
    <definedName name="_xlnm.Print_Area" localSheetId="18">'581K'!$A$1:$D$61</definedName>
    <definedName name="_xlnm.Print_Area" localSheetId="20">'582K'!$A$1:$D$48</definedName>
    <definedName name="_xlnm.Print_Area" localSheetId="22">'584K'!$A$1:$D$58</definedName>
    <definedName name="_xlnm.Print_Area" localSheetId="24">'585K'!$A$1:$D$61</definedName>
    <definedName name="_xlnm.Print_Area" localSheetId="26">'586K'!$A$1:$D$63</definedName>
    <definedName name="_xlnm.Print_Area" localSheetId="29">'588K'!$A$1:$D$53</definedName>
    <definedName name="_xlnm.Print_Area" localSheetId="31">'589K'!$A$1:$D$54</definedName>
    <definedName name="_xlnm.Print_Area" localSheetId="32">'590 Cyklo ZÚ'!$A$1:$E$41</definedName>
    <definedName name="_xlnm.Print_Area" localSheetId="33">'712'!$A$1:$G$19</definedName>
    <definedName name="_xlnm.Print_Area" localSheetId="7">chodníky!$A$1:$L$114</definedName>
    <definedName name="_xlnm.Print_Area" localSheetId="14">'kose-odpady'!$A$4:$H$28</definedName>
    <definedName name="_xlnm.Print_Area" localSheetId="82">'OKRES I'!$A$2:$M$89</definedName>
    <definedName name="_xlnm.Print_Area" localSheetId="12">'orezy, výruby, burina'!$A$4:$I$30</definedName>
    <definedName name="_xlnm.Print_Area" localSheetId="57">ostrovčeky!$A$1:$G$109</definedName>
    <definedName name="_xlnm.Print_Area" localSheetId="35">'Priloha 2 LETO'!$A$1:$J$43</definedName>
    <definedName name="_xlnm.Print_Area" localSheetId="9">'ruc.zam. stat.dop.'!$A$5:$J$48</definedName>
    <definedName name="_xlnm.Print_Area" localSheetId="8">'ruc.zam.lavky'!$A$1:$H$15</definedName>
    <definedName name="_xlnm.Print_Area" localSheetId="6">'str.zam.- plná pohotovosť '!$A$4:$F$19</definedName>
    <definedName name="_xlnm.Print_Area" localSheetId="5">'str.zam.-mimo plnej pohotovosti'!$A$4:$F$23</definedName>
    <definedName name="_xlnm.Print_Area" localSheetId="1">SUMÁR!$A$1:$E$46</definedName>
    <definedName name="_xlnm.Print_Area" localSheetId="11">'Údržba Čaty'!$A$4:$F$15</definedName>
    <definedName name="_xlnm.Print_Area" localSheetId="15">'uličné vpusty'!$A$1:$G$21</definedName>
    <definedName name="_xlnm.Print_Area" localSheetId="70">'z-10-10'!$A$1:$F$19</definedName>
    <definedName name="_xlnm.Print_Area" localSheetId="72">'z-12-10'!$A$1:$E$13</definedName>
    <definedName name="_xlnm.Print_Area" localSheetId="73">'z-12-20'!$A$1:$E$17</definedName>
    <definedName name="_xlnm.Print_Area" localSheetId="74">'z-13-10'!$A$1:$E$20</definedName>
    <definedName name="_xlnm.Print_Area" localSheetId="75">'z-13-20'!$A$1:$E$14</definedName>
    <definedName name="_xlnm.Print_Area" localSheetId="77">'Z-14-20'!$A$1:$E$14</definedName>
    <definedName name="_xlnm.Print_Area" localSheetId="78">'Z-15-20'!$A$1:$F$13</definedName>
    <definedName name="_xlnm.Print_Area" localSheetId="80">'Z-16-20'!$A$1:$E$13</definedName>
    <definedName name="_xlnm.Print_Area" localSheetId="79">'Z-16a-20'!$A$1:$F$11</definedName>
    <definedName name="_xlnm.Print_Area" localSheetId="81">'Z-17-20'!$A$1:$E$14</definedName>
    <definedName name="_xlnm.Print_Area" localSheetId="69">'z-9-10'!$B$1:$F$27</definedName>
    <definedName name="_xlnm.Print_Area" localSheetId="13">'zelen - lístie'!$A$1:$F$11</definedName>
    <definedName name="_xlnm.Print_Area" localSheetId="3">'ZU ruční'!$A$4:$V$42</definedName>
    <definedName name="_xlnm.Print_Area" localSheetId="4">'ZU ruční prac.'!$A$1:$U$28</definedName>
    <definedName name="_xlnm.Print_Area" localSheetId="2">'ZU stroje'!$B$4:$O$14</definedName>
    <definedName name="tab" localSheetId="65">#REF!</definedName>
    <definedName name="tab" localSheetId="7">#REF!</definedName>
    <definedName name="tab">#REF!</definedName>
    <definedName name="Tabulka1" localSheetId="49">#REF!</definedName>
    <definedName name="Tabulka1" localSheetId="65">#REF!</definedName>
    <definedName name="Tabulka1" localSheetId="10">#REF!</definedName>
    <definedName name="Tabulka1" localSheetId="7">#REF!</definedName>
    <definedName name="Tabulk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19" i="331" l="1"/>
  <c r="Q20" i="331"/>
  <c r="Q21" i="331"/>
  <c r="Q22" i="331"/>
  <c r="P19" i="331"/>
  <c r="P20" i="331"/>
  <c r="P21" i="331"/>
  <c r="P22" i="331"/>
  <c r="O19" i="331"/>
  <c r="O20" i="331"/>
  <c r="O21" i="331"/>
  <c r="O22" i="331"/>
  <c r="N19" i="331"/>
  <c r="N20" i="331"/>
  <c r="N21" i="331"/>
  <c r="N22" i="331"/>
  <c r="G22" i="331"/>
  <c r="F15" i="363"/>
  <c r="E15" i="363"/>
  <c r="D15" i="363"/>
  <c r="C18" i="363" s="1"/>
  <c r="C15" i="363"/>
  <c r="C19" i="363" s="1"/>
  <c r="J123" i="362"/>
  <c r="I123" i="362"/>
  <c r="H123" i="362" s="1"/>
  <c r="J122" i="362"/>
  <c r="I122" i="362"/>
  <c r="H122" i="362" s="1"/>
  <c r="J121" i="362"/>
  <c r="I121" i="362"/>
  <c r="H121" i="362" s="1"/>
  <c r="J120" i="362"/>
  <c r="I120" i="362"/>
  <c r="H120" i="362" s="1"/>
  <c r="J119" i="362"/>
  <c r="I119" i="362"/>
  <c r="H119" i="362" s="1"/>
  <c r="J118" i="362"/>
  <c r="I118" i="362"/>
  <c r="H118" i="362" s="1"/>
  <c r="J117" i="362"/>
  <c r="I117" i="362"/>
  <c r="H117" i="362" s="1"/>
  <c r="E110" i="362"/>
  <c r="H107" i="362"/>
  <c r="K107" i="362" s="1"/>
  <c r="K106" i="362"/>
  <c r="H106" i="362"/>
  <c r="H105" i="362"/>
  <c r="K105" i="362" s="1"/>
  <c r="K104" i="362"/>
  <c r="H104" i="362"/>
  <c r="H103" i="362"/>
  <c r="K103" i="362" s="1"/>
  <c r="K102" i="362"/>
  <c r="H102" i="362"/>
  <c r="H101" i="362"/>
  <c r="K101" i="362" s="1"/>
  <c r="K100" i="362"/>
  <c r="H100" i="362"/>
  <c r="G123" i="362" s="1"/>
  <c r="H99" i="362"/>
  <c r="K99" i="362" s="1"/>
  <c r="K98" i="362"/>
  <c r="H98" i="362"/>
  <c r="H97" i="362"/>
  <c r="K97" i="362" s="1"/>
  <c r="K96" i="362"/>
  <c r="H96" i="362"/>
  <c r="H95" i="362"/>
  <c r="K95" i="362" s="1"/>
  <c r="K94" i="362"/>
  <c r="H94" i="362"/>
  <c r="H93" i="362"/>
  <c r="K93" i="362" s="1"/>
  <c r="K92" i="362"/>
  <c r="H92" i="362"/>
  <c r="H91" i="362"/>
  <c r="K91" i="362" s="1"/>
  <c r="K90" i="362"/>
  <c r="H90" i="362"/>
  <c r="H89" i="362"/>
  <c r="K89" i="362" s="1"/>
  <c r="K88" i="362"/>
  <c r="H88" i="362"/>
  <c r="H87" i="362"/>
  <c r="G122" i="362" s="1"/>
  <c r="K86" i="362"/>
  <c r="H86" i="362"/>
  <c r="H85" i="362"/>
  <c r="K85" i="362" s="1"/>
  <c r="K84" i="362"/>
  <c r="H84" i="362"/>
  <c r="H83" i="362"/>
  <c r="K83" i="362" s="1"/>
  <c r="K82" i="362"/>
  <c r="H82" i="362"/>
  <c r="H81" i="362"/>
  <c r="K81" i="362" s="1"/>
  <c r="K80" i="362"/>
  <c r="H80" i="362"/>
  <c r="H79" i="362"/>
  <c r="K79" i="362" s="1"/>
  <c r="K78" i="362"/>
  <c r="H78" i="362"/>
  <c r="H77" i="362"/>
  <c r="K77" i="362" s="1"/>
  <c r="K76" i="362"/>
  <c r="H76" i="362"/>
  <c r="H75" i="362"/>
  <c r="K75" i="362" s="1"/>
  <c r="K74" i="362"/>
  <c r="H74" i="362"/>
  <c r="H73" i="362"/>
  <c r="K73" i="362" s="1"/>
  <c r="K72" i="362"/>
  <c r="H72" i="362"/>
  <c r="H71" i="362"/>
  <c r="K71" i="362" s="1"/>
  <c r="K70" i="362"/>
  <c r="H70" i="362"/>
  <c r="H69" i="362"/>
  <c r="K69" i="362" s="1"/>
  <c r="K68" i="362"/>
  <c r="H68" i="362"/>
  <c r="H67" i="362"/>
  <c r="K67" i="362" s="1"/>
  <c r="K66" i="362"/>
  <c r="H66" i="362"/>
  <c r="H65" i="362"/>
  <c r="K65" i="362" s="1"/>
  <c r="K64" i="362"/>
  <c r="H64" i="362"/>
  <c r="H63" i="362"/>
  <c r="K63" i="362" s="1"/>
  <c r="K62" i="362"/>
  <c r="H62" i="362"/>
  <c r="H61" i="362"/>
  <c r="G121" i="362" s="1"/>
  <c r="K60" i="362"/>
  <c r="H60" i="362"/>
  <c r="H59" i="362"/>
  <c r="K59" i="362" s="1"/>
  <c r="K58" i="362"/>
  <c r="H58" i="362"/>
  <c r="H57" i="362"/>
  <c r="K57" i="362" s="1"/>
  <c r="K56" i="362"/>
  <c r="H56" i="362"/>
  <c r="H55" i="362"/>
  <c r="K55" i="362" s="1"/>
  <c r="K54" i="362"/>
  <c r="H54" i="362"/>
  <c r="H53" i="362"/>
  <c r="K53" i="362" s="1"/>
  <c r="K52" i="362"/>
  <c r="H52" i="362"/>
  <c r="H51" i="362"/>
  <c r="K51" i="362" s="1"/>
  <c r="K50" i="362"/>
  <c r="H50" i="362"/>
  <c r="H49" i="362"/>
  <c r="K49" i="362" s="1"/>
  <c r="K48" i="362"/>
  <c r="H48" i="362"/>
  <c r="H47" i="362"/>
  <c r="K47" i="362" s="1"/>
  <c r="K46" i="362"/>
  <c r="H46" i="362"/>
  <c r="H45" i="362"/>
  <c r="K45" i="362" s="1"/>
  <c r="K44" i="362"/>
  <c r="H44" i="362"/>
  <c r="H43" i="362"/>
  <c r="G120" i="362" s="1"/>
  <c r="K42" i="362"/>
  <c r="H42" i="362"/>
  <c r="H41" i="362"/>
  <c r="K41" i="362" s="1"/>
  <c r="K40" i="362"/>
  <c r="H40" i="362"/>
  <c r="H39" i="362"/>
  <c r="K39" i="362" s="1"/>
  <c r="K38" i="362"/>
  <c r="H38" i="362"/>
  <c r="G119" i="362" s="1"/>
  <c r="H37" i="362"/>
  <c r="K37" i="362" s="1"/>
  <c r="K36" i="362"/>
  <c r="H36" i="362"/>
  <c r="H35" i="362"/>
  <c r="K35" i="362" s="1"/>
  <c r="K34" i="362"/>
  <c r="H34" i="362"/>
  <c r="H33" i="362"/>
  <c r="K33" i="362" s="1"/>
  <c r="K32" i="362"/>
  <c r="H32" i="362"/>
  <c r="H31" i="362"/>
  <c r="K31" i="362" s="1"/>
  <c r="K30" i="362"/>
  <c r="H30" i="362"/>
  <c r="H29" i="362"/>
  <c r="K29" i="362" s="1"/>
  <c r="K28" i="362"/>
  <c r="H28" i="362"/>
  <c r="H27" i="362"/>
  <c r="K27" i="362" s="1"/>
  <c r="K26" i="362"/>
  <c r="H26" i="362"/>
  <c r="H25" i="362"/>
  <c r="K25" i="362" s="1"/>
  <c r="K24" i="362"/>
  <c r="H24" i="362"/>
  <c r="H23" i="362"/>
  <c r="K23" i="362" s="1"/>
  <c r="K22" i="362"/>
  <c r="H22" i="362"/>
  <c r="G118" i="362" s="1"/>
  <c r="H21" i="362"/>
  <c r="K21" i="362" s="1"/>
  <c r="K20" i="362"/>
  <c r="H20" i="362"/>
  <c r="H19" i="362"/>
  <c r="K19" i="362" s="1"/>
  <c r="K18" i="362"/>
  <c r="H18" i="362"/>
  <c r="H17" i="362"/>
  <c r="K17" i="362" s="1"/>
  <c r="K16" i="362"/>
  <c r="H16" i="362"/>
  <c r="H15" i="362"/>
  <c r="K15" i="362" s="1"/>
  <c r="K14" i="362"/>
  <c r="H14" i="362"/>
  <c r="H13" i="362"/>
  <c r="K13" i="362" s="1"/>
  <c r="K12" i="362"/>
  <c r="H12" i="362"/>
  <c r="H11" i="362"/>
  <c r="K11" i="362" s="1"/>
  <c r="K10" i="362"/>
  <c r="H10" i="362"/>
  <c r="H9" i="362"/>
  <c r="K9" i="362" s="1"/>
  <c r="K8" i="362"/>
  <c r="H8" i="362"/>
  <c r="H7" i="362"/>
  <c r="K7" i="362" s="1"/>
  <c r="K6" i="362"/>
  <c r="H6" i="362"/>
  <c r="H5" i="362"/>
  <c r="K5" i="362" s="1"/>
  <c r="K4" i="362"/>
  <c r="H4" i="362"/>
  <c r="H108" i="362" s="1"/>
  <c r="H124" i="362" l="1"/>
  <c r="K43" i="362"/>
  <c r="K108" i="362" s="1"/>
  <c r="K61" i="362"/>
  <c r="K87" i="362"/>
  <c r="G117" i="362"/>
  <c r="G124" i="362" s="1"/>
  <c r="I41" i="7" l="1"/>
  <c r="I40" i="7"/>
  <c r="I17" i="4"/>
  <c r="N17" i="4"/>
  <c r="N16" i="4"/>
  <c r="H22" i="331"/>
  <c r="H21" i="331"/>
  <c r="G21" i="331"/>
  <c r="H20" i="331"/>
  <c r="G20" i="331"/>
  <c r="G19" i="331"/>
  <c r="H19" i="331"/>
  <c r="D15" i="361"/>
  <c r="C15" i="361"/>
  <c r="C19" i="361" s="1"/>
  <c r="C18" i="361" l="1"/>
  <c r="O24" i="331" l="1"/>
  <c r="Q24" i="331" s="1"/>
  <c r="N24" i="331"/>
  <c r="P24" i="331" s="1"/>
  <c r="O23" i="331"/>
  <c r="Q23" i="331" s="1"/>
  <c r="N23" i="331"/>
  <c r="P23" i="331" s="1"/>
  <c r="F14" i="360"/>
  <c r="E14" i="360"/>
  <c r="D14" i="360"/>
  <c r="C17" i="360" s="1"/>
  <c r="C14" i="360"/>
  <c r="C18" i="360" s="1"/>
  <c r="C25" i="358"/>
  <c r="F22" i="358"/>
  <c r="E22" i="358"/>
  <c r="D22" i="358"/>
  <c r="C22" i="358"/>
  <c r="C26" i="358" s="1"/>
  <c r="F19" i="357"/>
  <c r="C22" i="357" s="1"/>
  <c r="E19" i="357"/>
  <c r="D19" i="357"/>
  <c r="C19" i="357"/>
  <c r="C23" i="357" s="1"/>
  <c r="C15" i="356"/>
  <c r="F12" i="356"/>
  <c r="E12" i="356"/>
  <c r="D12" i="356"/>
  <c r="C12" i="356"/>
  <c r="C16" i="356" s="1"/>
  <c r="D29" i="355"/>
  <c r="C29" i="355"/>
  <c r="E18" i="355"/>
  <c r="D18" i="355"/>
  <c r="C32" i="355" s="1"/>
  <c r="C18" i="355"/>
  <c r="C33" i="355" s="1"/>
  <c r="C32" i="354"/>
  <c r="D27" i="354"/>
  <c r="C27" i="354"/>
  <c r="F19" i="354"/>
  <c r="E19" i="354"/>
  <c r="D19" i="354"/>
  <c r="C31" i="354" s="1"/>
  <c r="C19" i="354"/>
  <c r="K27" i="331"/>
  <c r="O14" i="4" l="1"/>
  <c r="C18" i="351" l="1"/>
  <c r="F14" i="351"/>
  <c r="E14" i="351"/>
  <c r="D14" i="351"/>
  <c r="C17" i="351" s="1"/>
  <c r="C14" i="351"/>
  <c r="F9" i="350"/>
  <c r="C12" i="350" s="1"/>
  <c r="E9" i="350"/>
  <c r="D9" i="350"/>
  <c r="C9" i="350"/>
  <c r="C13" i="350" s="1"/>
  <c r="C26" i="349"/>
  <c r="F22" i="349"/>
  <c r="E22" i="349"/>
  <c r="D22" i="349"/>
  <c r="C25" i="349" s="1"/>
  <c r="C22" i="349"/>
  <c r="F19" i="348"/>
  <c r="C22" i="348" s="1"/>
  <c r="E19" i="348"/>
  <c r="D19" i="348"/>
  <c r="C19" i="348"/>
  <c r="C23" i="348" s="1"/>
  <c r="C16" i="347"/>
  <c r="F12" i="347"/>
  <c r="E12" i="347"/>
  <c r="D12" i="347"/>
  <c r="C15" i="347" s="1"/>
  <c r="C12" i="347"/>
  <c r="D29" i="346"/>
  <c r="C29" i="346"/>
  <c r="F18" i="346"/>
  <c r="E18" i="346"/>
  <c r="D18" i="346"/>
  <c r="C32" i="346" s="1"/>
  <c r="C18" i="346"/>
  <c r="C33" i="346" s="1"/>
  <c r="D27" i="345"/>
  <c r="C27" i="345"/>
  <c r="F19" i="345"/>
  <c r="E19" i="345"/>
  <c r="D19" i="345"/>
  <c r="C31" i="345" s="1"/>
  <c r="C19" i="345"/>
  <c r="C32" i="345" s="1"/>
  <c r="C8" i="11"/>
  <c r="G27" i="331" l="1"/>
  <c r="O26" i="331"/>
  <c r="Q26" i="331" s="1"/>
  <c r="H26" i="331"/>
  <c r="N26" i="331" s="1"/>
  <c r="P26" i="331" s="1"/>
  <c r="O25" i="331"/>
  <c r="Q25" i="331" s="1"/>
  <c r="N25" i="331"/>
  <c r="P25" i="331" s="1"/>
  <c r="O18" i="331"/>
  <c r="Q18" i="331" s="1"/>
  <c r="N18" i="331"/>
  <c r="P18" i="331" s="1"/>
  <c r="O17" i="331"/>
  <c r="Q17" i="331" s="1"/>
  <c r="N17" i="331"/>
  <c r="P17" i="331" s="1"/>
  <c r="U27" i="331"/>
  <c r="R27" i="331"/>
  <c r="G16" i="331"/>
  <c r="S15" i="331"/>
  <c r="U15" i="331" s="1"/>
  <c r="R15" i="331"/>
  <c r="T15" i="331" s="1"/>
  <c r="S13" i="331"/>
  <c r="U13" i="331" s="1"/>
  <c r="R13" i="331"/>
  <c r="T13" i="331" s="1"/>
  <c r="O12" i="331"/>
  <c r="Q12" i="331" s="1"/>
  <c r="H12" i="331"/>
  <c r="H16" i="331" s="1"/>
  <c r="O10" i="331"/>
  <c r="Q10" i="331" s="1"/>
  <c r="N10" i="331"/>
  <c r="P10" i="331" s="1"/>
  <c r="H27" i="331" l="1"/>
  <c r="H28" i="331" s="1"/>
  <c r="G28" i="331"/>
  <c r="T16" i="331"/>
  <c r="Q27" i="331"/>
  <c r="U16" i="331"/>
  <c r="U28" i="331" s="1"/>
  <c r="Q16" i="331"/>
  <c r="R16" i="331"/>
  <c r="N12" i="331"/>
  <c r="P12" i="331" s="1"/>
  <c r="P16" i="331" s="1"/>
  <c r="S16" i="331"/>
  <c r="P27" i="331"/>
  <c r="O27" i="331"/>
  <c r="S27" i="331"/>
  <c r="T27" i="331"/>
  <c r="O16" i="331"/>
  <c r="Q28" i="331" l="1"/>
  <c r="N16" i="331"/>
  <c r="P28" i="331"/>
  <c r="N27" i="331"/>
  <c r="T28" i="331"/>
  <c r="C21" i="329"/>
  <c r="C20" i="329"/>
  <c r="D17" i="329"/>
  <c r="C17" i="329"/>
  <c r="G12" i="326" l="1"/>
  <c r="G11" i="326"/>
  <c r="G10" i="326"/>
  <c r="G14" i="326" l="1"/>
  <c r="H10" i="16" l="1"/>
  <c r="H11" i="6" s="1"/>
  <c r="G55" i="173"/>
  <c r="F55" i="173"/>
  <c r="E55" i="173"/>
  <c r="D55" i="173"/>
  <c r="D18" i="15" l="1"/>
  <c r="F18" i="15" s="1"/>
  <c r="C13" i="2" s="1"/>
  <c r="E18" i="15"/>
  <c r="AA30" i="5"/>
  <c r="AD30" i="5" s="1"/>
  <c r="AB26" i="5"/>
  <c r="AC26" i="5" s="1"/>
  <c r="AB27" i="5"/>
  <c r="AD27" i="5" l="1"/>
  <c r="AE27" i="5" s="1"/>
  <c r="AE30" i="5" s="1"/>
  <c r="D1" i="12" l="1"/>
  <c r="D2" i="12" s="1"/>
  <c r="C28" i="196"/>
  <c r="C13" i="327"/>
  <c r="E15" i="7" s="1"/>
  <c r="G18" i="326" l="1"/>
  <c r="C15" i="2"/>
  <c r="S36" i="5"/>
  <c r="V36" i="5" s="1"/>
  <c r="E8" i="326"/>
  <c r="K36" i="5" l="1"/>
  <c r="R36" i="5" s="1"/>
  <c r="U36" i="5" s="1"/>
  <c r="I36" i="5"/>
  <c r="I7" i="9" l="1"/>
  <c r="C18" i="197" l="1"/>
  <c r="E55" i="325"/>
  <c r="D55" i="325"/>
  <c r="D56" i="325" l="1"/>
  <c r="P7" i="5" l="1"/>
  <c r="K8" i="5"/>
  <c r="K7" i="5" l="1"/>
  <c r="I7" i="5"/>
  <c r="D1" i="16" l="1"/>
  <c r="E6" i="319"/>
  <c r="I5" i="319"/>
  <c r="I4" i="319"/>
  <c r="H22" i="7"/>
  <c r="H21" i="7"/>
  <c r="H20" i="7"/>
  <c r="J41" i="7"/>
  <c r="J40" i="7"/>
  <c r="C10" i="11"/>
  <c r="F10" i="11" s="1"/>
  <c r="C9" i="11"/>
  <c r="F9" i="11" s="1"/>
  <c r="F8" i="11"/>
  <c r="H23" i="7" l="1"/>
  <c r="I6" i="319"/>
  <c r="J42" i="7"/>
  <c r="E42" i="7"/>
  <c r="P26" i="5" l="1"/>
  <c r="P23" i="5"/>
  <c r="P10" i="5" l="1"/>
  <c r="P14" i="5"/>
  <c r="C26" i="194" l="1"/>
  <c r="K10" i="5" l="1"/>
  <c r="D97" i="314"/>
  <c r="D96" i="314"/>
  <c r="C14" i="2"/>
  <c r="H95" i="313"/>
  <c r="H94" i="314"/>
  <c r="J7" i="313"/>
  <c r="J8" i="313"/>
  <c r="J9" i="313"/>
  <c r="J10" i="313"/>
  <c r="J11" i="313"/>
  <c r="J12" i="313"/>
  <c r="J13" i="313"/>
  <c r="J14" i="313"/>
  <c r="J15" i="313"/>
  <c r="J16" i="313"/>
  <c r="J17" i="313"/>
  <c r="J18" i="313"/>
  <c r="J19" i="313"/>
  <c r="J20" i="313"/>
  <c r="J21" i="313"/>
  <c r="J22" i="313"/>
  <c r="J23" i="313"/>
  <c r="J24" i="313"/>
  <c r="J25" i="313"/>
  <c r="J26" i="313"/>
  <c r="J27" i="313"/>
  <c r="J28" i="313"/>
  <c r="J29" i="313"/>
  <c r="J30" i="313"/>
  <c r="J31" i="313"/>
  <c r="J32" i="313"/>
  <c r="J33" i="313"/>
  <c r="J34" i="313"/>
  <c r="J35" i="313"/>
  <c r="J36" i="313"/>
  <c r="J37" i="313"/>
  <c r="J38" i="313"/>
  <c r="J39" i="313"/>
  <c r="J40" i="313"/>
  <c r="J41" i="313"/>
  <c r="J42" i="313"/>
  <c r="J43" i="313"/>
  <c r="J44" i="313"/>
  <c r="J45" i="313"/>
  <c r="J46" i="313"/>
  <c r="J47" i="313"/>
  <c r="J48" i="313"/>
  <c r="J49" i="313"/>
  <c r="J50" i="313"/>
  <c r="J51" i="313"/>
  <c r="J52" i="313"/>
  <c r="J53" i="313"/>
  <c r="J54" i="313"/>
  <c r="J55" i="313"/>
  <c r="J56" i="313"/>
  <c r="J57" i="313"/>
  <c r="J58" i="313"/>
  <c r="J59" i="313"/>
  <c r="J60" i="313"/>
  <c r="J61" i="313"/>
  <c r="J62" i="313"/>
  <c r="J63" i="313"/>
  <c r="J64" i="313"/>
  <c r="J65" i="313"/>
  <c r="J66" i="313"/>
  <c r="J67" i="313"/>
  <c r="J68" i="313"/>
  <c r="J69" i="313"/>
  <c r="J70" i="313"/>
  <c r="J71" i="313"/>
  <c r="J72" i="313"/>
  <c r="J73" i="313"/>
  <c r="J74" i="313"/>
  <c r="J75" i="313"/>
  <c r="J76" i="313"/>
  <c r="J77" i="313"/>
  <c r="J78" i="313"/>
  <c r="J79" i="313"/>
  <c r="J80" i="313"/>
  <c r="J81" i="313"/>
  <c r="J82" i="313"/>
  <c r="J83" i="313"/>
  <c r="J84" i="313"/>
  <c r="J85" i="313"/>
  <c r="J86" i="313"/>
  <c r="J87" i="313"/>
  <c r="J88" i="313"/>
  <c r="J89" i="313"/>
  <c r="J90" i="313"/>
  <c r="J91" i="313"/>
  <c r="J92" i="313"/>
  <c r="J93" i="313"/>
  <c r="J94" i="313"/>
  <c r="J11" i="314"/>
  <c r="J12" i="314"/>
  <c r="J13" i="314"/>
  <c r="J14" i="314"/>
  <c r="J15" i="314"/>
  <c r="J16" i="314"/>
  <c r="J17" i="314"/>
  <c r="J18" i="314"/>
  <c r="J19" i="314"/>
  <c r="J20" i="314"/>
  <c r="J21" i="314"/>
  <c r="J22" i="314"/>
  <c r="J23" i="314"/>
  <c r="J24" i="314"/>
  <c r="J25" i="314"/>
  <c r="J26" i="314"/>
  <c r="J27" i="314"/>
  <c r="J28" i="314"/>
  <c r="J29" i="314"/>
  <c r="J30" i="314"/>
  <c r="J31" i="314"/>
  <c r="J32" i="314"/>
  <c r="J33" i="314"/>
  <c r="J34" i="314"/>
  <c r="J35" i="314"/>
  <c r="J36" i="314"/>
  <c r="J37" i="314"/>
  <c r="J38" i="314"/>
  <c r="J39" i="314"/>
  <c r="J40" i="314"/>
  <c r="J41" i="314"/>
  <c r="J42" i="314"/>
  <c r="J43" i="314"/>
  <c r="J44" i="314"/>
  <c r="J45" i="314"/>
  <c r="J46" i="314"/>
  <c r="J47" i="314"/>
  <c r="J48" i="314"/>
  <c r="J49" i="314"/>
  <c r="J50" i="314"/>
  <c r="J51" i="314"/>
  <c r="J52" i="314"/>
  <c r="J53" i="314"/>
  <c r="J54" i="314"/>
  <c r="J55" i="314"/>
  <c r="J56" i="314"/>
  <c r="J57" i="314"/>
  <c r="J58" i="314"/>
  <c r="J59" i="314"/>
  <c r="J60" i="314"/>
  <c r="J61" i="314"/>
  <c r="J62" i="314"/>
  <c r="J63" i="314"/>
  <c r="J64" i="314"/>
  <c r="J65" i="314"/>
  <c r="J66" i="314"/>
  <c r="J67" i="314"/>
  <c r="J68" i="314"/>
  <c r="J69" i="314"/>
  <c r="J70" i="314"/>
  <c r="J71" i="314"/>
  <c r="J72" i="314"/>
  <c r="J73" i="314"/>
  <c r="J74" i="314"/>
  <c r="J75" i="314"/>
  <c r="J76" i="314"/>
  <c r="J77" i="314"/>
  <c r="J78" i="314"/>
  <c r="J79" i="314"/>
  <c r="J80" i="314"/>
  <c r="J81" i="314"/>
  <c r="J82" i="314"/>
  <c r="J83" i="314"/>
  <c r="J84" i="314"/>
  <c r="J85" i="314"/>
  <c r="J86" i="314"/>
  <c r="J87" i="314"/>
  <c r="J88" i="314"/>
  <c r="J89" i="314"/>
  <c r="J90" i="314"/>
  <c r="J91" i="314"/>
  <c r="J92" i="314"/>
  <c r="J93" i="314"/>
  <c r="J7" i="314"/>
  <c r="J8" i="314"/>
  <c r="J9" i="314"/>
  <c r="J10" i="314"/>
  <c r="J6" i="314"/>
  <c r="J5" i="314"/>
  <c r="J6" i="313"/>
  <c r="J5" i="313"/>
  <c r="J94" i="314" l="1"/>
  <c r="J95" i="313"/>
  <c r="E34" i="7"/>
  <c r="C13" i="9"/>
  <c r="C12" i="9"/>
  <c r="C11" i="9"/>
  <c r="C10" i="9"/>
  <c r="C9" i="9"/>
  <c r="C8" i="9"/>
  <c r="H19" i="6"/>
  <c r="H6" i="6"/>
  <c r="K14" i="5" l="1"/>
  <c r="K13" i="5"/>
  <c r="K16" i="5"/>
  <c r="K17" i="5"/>
  <c r="C22" i="233"/>
  <c r="D16" i="133"/>
  <c r="H33" i="5" s="1"/>
  <c r="C16" i="133"/>
  <c r="K33" i="5" l="1"/>
  <c r="I33" i="5"/>
  <c r="E35" i="7"/>
  <c r="M14" i="4"/>
  <c r="L14" i="4"/>
  <c r="J14" i="4"/>
  <c r="H14" i="4"/>
  <c r="G14" i="4"/>
  <c r="P33" i="5" l="1"/>
  <c r="S33" i="5" s="1"/>
  <c r="V33" i="5" s="1"/>
  <c r="L33" i="5"/>
  <c r="R33" i="5"/>
  <c r="U33" i="5" s="1"/>
  <c r="F22" i="16" l="1"/>
  <c r="F23" i="16" s="1"/>
  <c r="D10" i="270" l="1"/>
  <c r="C23" i="12" s="1"/>
  <c r="C10" i="270"/>
  <c r="C22" i="12" s="1"/>
  <c r="D11" i="269"/>
  <c r="C21" i="12" s="1"/>
  <c r="C11" i="269"/>
  <c r="C20" i="12" s="1"/>
  <c r="L49" i="261"/>
  <c r="K49" i="261"/>
  <c r="J49" i="261"/>
  <c r="I49" i="261"/>
  <c r="H49" i="261"/>
  <c r="G49" i="261"/>
  <c r="F49" i="261"/>
  <c r="E49" i="261"/>
  <c r="C41" i="261"/>
  <c r="C40" i="261"/>
  <c r="C39" i="261"/>
  <c r="C38" i="261"/>
  <c r="C37" i="261"/>
  <c r="C36" i="261"/>
  <c r="C35" i="261"/>
  <c r="C34" i="261"/>
  <c r="C33" i="261"/>
  <c r="C32" i="261"/>
  <c r="C31" i="261"/>
  <c r="C30" i="261"/>
  <c r="C29" i="261"/>
  <c r="C28" i="261"/>
  <c r="C27" i="261"/>
  <c r="C26" i="261"/>
  <c r="C25" i="261"/>
  <c r="C24" i="261"/>
  <c r="C23" i="261"/>
  <c r="C22" i="261"/>
  <c r="C21" i="261"/>
  <c r="C16" i="261"/>
  <c r="C15" i="261"/>
  <c r="C14" i="261"/>
  <c r="C13" i="261"/>
  <c r="C12" i="261"/>
  <c r="C11" i="261"/>
  <c r="C10" i="261"/>
  <c r="C9" i="261"/>
  <c r="C8" i="261"/>
  <c r="C7" i="261"/>
  <c r="C6" i="261"/>
  <c r="C5" i="261"/>
  <c r="C4" i="261"/>
  <c r="J57" i="260"/>
  <c r="I57" i="260"/>
  <c r="H57" i="260"/>
  <c r="G57" i="260"/>
  <c r="F57" i="260"/>
  <c r="E57" i="260"/>
  <c r="C26" i="260"/>
  <c r="C25" i="260"/>
  <c r="C24" i="260"/>
  <c r="C23" i="260"/>
  <c r="C22" i="260"/>
  <c r="C21" i="260"/>
  <c r="C20" i="260"/>
  <c r="C19" i="260"/>
  <c r="C18" i="260"/>
  <c r="C17" i="260"/>
  <c r="C16" i="260"/>
  <c r="C15" i="260"/>
  <c r="C14" i="260"/>
  <c r="C13" i="260"/>
  <c r="C12" i="260"/>
  <c r="C11" i="260"/>
  <c r="C10" i="260"/>
  <c r="C9" i="260"/>
  <c r="C8" i="260"/>
  <c r="C7" i="260"/>
  <c r="C6" i="260"/>
  <c r="J68" i="259"/>
  <c r="I68" i="259"/>
  <c r="H68" i="259"/>
  <c r="G68" i="259"/>
  <c r="F68" i="259"/>
  <c r="E68" i="259"/>
  <c r="C34" i="259"/>
  <c r="C33" i="259"/>
  <c r="C32" i="259"/>
  <c r="C31" i="259"/>
  <c r="C30" i="259"/>
  <c r="C29" i="259"/>
  <c r="C28" i="259"/>
  <c r="C27" i="259"/>
  <c r="C26" i="259"/>
  <c r="C25" i="259"/>
  <c r="C24" i="259"/>
  <c r="C23" i="259"/>
  <c r="C22" i="259"/>
  <c r="C21" i="259"/>
  <c r="C20" i="259"/>
  <c r="C19" i="259"/>
  <c r="C18" i="259"/>
  <c r="C17" i="259"/>
  <c r="C16" i="259"/>
  <c r="C15" i="259"/>
  <c r="C14" i="259"/>
  <c r="C13" i="259"/>
  <c r="C12" i="259"/>
  <c r="C11" i="259"/>
  <c r="C10" i="259"/>
  <c r="C9" i="259"/>
  <c r="C8" i="259"/>
  <c r="C7" i="259"/>
  <c r="C6" i="259"/>
  <c r="C5" i="259"/>
  <c r="J73" i="258"/>
  <c r="I73" i="258"/>
  <c r="H73" i="258"/>
  <c r="G73" i="258"/>
  <c r="F73" i="258"/>
  <c r="E73" i="258"/>
  <c r="C47" i="258"/>
  <c r="C46" i="258"/>
  <c r="C45" i="258"/>
  <c r="C44" i="258"/>
  <c r="C43" i="258"/>
  <c r="C42" i="258"/>
  <c r="C41" i="258"/>
  <c r="C40" i="258"/>
  <c r="C38" i="258"/>
  <c r="C37" i="258"/>
  <c r="C36" i="258"/>
  <c r="C35" i="258"/>
  <c r="C34" i="258"/>
  <c r="C33" i="258"/>
  <c r="C32" i="258"/>
  <c r="C31" i="258"/>
  <c r="C30" i="258"/>
  <c r="C29" i="258"/>
  <c r="C28" i="258"/>
  <c r="C27" i="258"/>
  <c r="C26" i="258"/>
  <c r="C25" i="258"/>
  <c r="C24" i="258"/>
  <c r="C23" i="258"/>
  <c r="C22" i="258"/>
  <c r="C21" i="258"/>
  <c r="C20" i="258"/>
  <c r="C19" i="258"/>
  <c r="C18" i="258"/>
  <c r="C17" i="258"/>
  <c r="C16" i="258"/>
  <c r="C15" i="258"/>
  <c r="C14" i="258"/>
  <c r="C13" i="258"/>
  <c r="C12" i="258"/>
  <c r="C11" i="258"/>
  <c r="C10" i="258"/>
  <c r="C9" i="258"/>
  <c r="C8" i="258"/>
  <c r="C7" i="258"/>
  <c r="C6" i="258"/>
  <c r="C5" i="258"/>
  <c r="J88" i="257"/>
  <c r="I88" i="257"/>
  <c r="H88" i="257"/>
  <c r="G88" i="257"/>
  <c r="F88" i="257"/>
  <c r="E88" i="257"/>
  <c r="C88" i="257"/>
  <c r="C13" i="246"/>
  <c r="B13" i="246"/>
  <c r="C12" i="245"/>
  <c r="B12" i="245"/>
  <c r="D10" i="244"/>
  <c r="C10" i="244"/>
  <c r="D12" i="243"/>
  <c r="C12" i="243"/>
  <c r="D13" i="242"/>
  <c r="C13" i="242"/>
  <c r="B13" i="242"/>
  <c r="D33" i="241"/>
  <c r="C33" i="241"/>
  <c r="B33" i="241"/>
  <c r="D13" i="240"/>
  <c r="C13" i="240"/>
  <c r="B13" i="240"/>
  <c r="D19" i="239"/>
  <c r="C19" i="239"/>
  <c r="B19" i="239"/>
  <c r="D16" i="238"/>
  <c r="C16" i="238"/>
  <c r="D12" i="237"/>
  <c r="C12" i="237"/>
  <c r="B12" i="237"/>
  <c r="D12" i="236"/>
  <c r="B12" i="236"/>
  <c r="E18" i="235"/>
  <c r="D18" i="235"/>
  <c r="C18" i="235"/>
  <c r="F19" i="234"/>
  <c r="E19" i="234"/>
  <c r="D19" i="234"/>
  <c r="E22" i="233"/>
  <c r="D22" i="233"/>
  <c r="G11" i="231"/>
  <c r="C19" i="14" s="1"/>
  <c r="B60" i="230"/>
  <c r="C18" i="14" s="1"/>
  <c r="E27" i="7"/>
  <c r="E14" i="7"/>
  <c r="E16" i="7" s="1"/>
  <c r="G51" i="179"/>
  <c r="F51" i="179"/>
  <c r="E51" i="179"/>
  <c r="D51" i="179"/>
  <c r="G44" i="178"/>
  <c r="F44" i="178"/>
  <c r="E44" i="178"/>
  <c r="D44" i="178"/>
  <c r="F54" i="177"/>
  <c r="F55" i="177" s="1"/>
  <c r="D54" i="177"/>
  <c r="E55" i="176"/>
  <c r="D55" i="176"/>
  <c r="D55" i="175"/>
  <c r="F56" i="174"/>
  <c r="F57" i="174" s="1"/>
  <c r="D56" i="174"/>
  <c r="H11" i="16" s="1"/>
  <c r="F57" i="172"/>
  <c r="F58" i="172" s="1"/>
  <c r="D57" i="172"/>
  <c r="G55" i="171"/>
  <c r="F55" i="171"/>
  <c r="F56" i="171" s="1"/>
  <c r="E55" i="171"/>
  <c r="D55" i="171"/>
  <c r="F45" i="170"/>
  <c r="F55" i="170" s="1"/>
  <c r="F56" i="170" s="1"/>
  <c r="D45" i="170"/>
  <c r="D55" i="170" s="1"/>
  <c r="H7" i="16" s="1"/>
  <c r="G55" i="169"/>
  <c r="F55" i="169"/>
  <c r="E55" i="169"/>
  <c r="D55" i="169"/>
  <c r="E100" i="143"/>
  <c r="G99" i="143"/>
  <c r="G98" i="143"/>
  <c r="G97" i="143"/>
  <c r="G96" i="143"/>
  <c r="G95" i="143"/>
  <c r="E92" i="143"/>
  <c r="G91" i="143"/>
  <c r="G90" i="143"/>
  <c r="G89" i="143"/>
  <c r="G88" i="143"/>
  <c r="G87" i="143"/>
  <c r="G86" i="143"/>
  <c r="G85" i="143"/>
  <c r="G84" i="143"/>
  <c r="G83" i="143"/>
  <c r="G82" i="143"/>
  <c r="A82" i="143"/>
  <c r="A83" i="143" s="1"/>
  <c r="A84" i="143" s="1"/>
  <c r="A86" i="143" s="1"/>
  <c r="A87" i="143" s="1"/>
  <c r="A88" i="143" s="1"/>
  <c r="A89" i="143" s="1"/>
  <c r="A91" i="143" s="1"/>
  <c r="G81" i="143"/>
  <c r="G80" i="143"/>
  <c r="G79" i="143"/>
  <c r="G78" i="143"/>
  <c r="G77" i="143"/>
  <c r="G76" i="143"/>
  <c r="G75" i="143"/>
  <c r="G74" i="143"/>
  <c r="G73" i="143"/>
  <c r="G72" i="143"/>
  <c r="G71" i="143"/>
  <c r="G70" i="143"/>
  <c r="A70" i="143"/>
  <c r="A71" i="143" s="1"/>
  <c r="A74" i="143" s="1"/>
  <c r="A76" i="143" s="1"/>
  <c r="A77" i="143" s="1"/>
  <c r="A78" i="143" s="1"/>
  <c r="G69" i="143"/>
  <c r="G68" i="143"/>
  <c r="G67" i="143"/>
  <c r="G66" i="143"/>
  <c r="G65" i="143"/>
  <c r="G64" i="143"/>
  <c r="G63" i="143"/>
  <c r="G62" i="143"/>
  <c r="G61" i="143"/>
  <c r="G60" i="143"/>
  <c r="G59" i="143"/>
  <c r="G58" i="143"/>
  <c r="G57" i="143"/>
  <c r="G56" i="143"/>
  <c r="G55" i="143"/>
  <c r="G54" i="143"/>
  <c r="G53" i="143"/>
  <c r="G52" i="143"/>
  <c r="G51" i="143"/>
  <c r="G50" i="143"/>
  <c r="G49" i="143"/>
  <c r="G48" i="143"/>
  <c r="G47" i="143"/>
  <c r="G46" i="143"/>
  <c r="G45" i="143"/>
  <c r="G44" i="143"/>
  <c r="G43" i="143"/>
  <c r="G42" i="143"/>
  <c r="G41" i="143"/>
  <c r="G40" i="143"/>
  <c r="G39" i="143"/>
  <c r="G38" i="143"/>
  <c r="G37" i="143"/>
  <c r="G36" i="143"/>
  <c r="G35" i="143"/>
  <c r="G34" i="143"/>
  <c r="G33" i="143"/>
  <c r="G32" i="143"/>
  <c r="G31" i="143"/>
  <c r="G30" i="143"/>
  <c r="G29" i="143"/>
  <c r="G28" i="143"/>
  <c r="G27" i="143"/>
  <c r="G26" i="143"/>
  <c r="G25" i="143"/>
  <c r="G24" i="143"/>
  <c r="G23" i="143"/>
  <c r="G22" i="143"/>
  <c r="G21" i="143"/>
  <c r="G20" i="143"/>
  <c r="G19" i="143"/>
  <c r="G18" i="143"/>
  <c r="G17" i="143"/>
  <c r="G16" i="143"/>
  <c r="G15" i="143"/>
  <c r="G14" i="143"/>
  <c r="A14" i="143"/>
  <c r="A15" i="143" s="1"/>
  <c r="A16" i="143" s="1"/>
  <c r="A17" i="143" s="1"/>
  <c r="A18" i="143" s="1"/>
  <c r="A19" i="143" s="1"/>
  <c r="A20" i="143" s="1"/>
  <c r="A21" i="143" s="1"/>
  <c r="A22" i="143" s="1"/>
  <c r="A23" i="143" s="1"/>
  <c r="A25" i="143" s="1"/>
  <c r="A26" i="143" s="1"/>
  <c r="A28" i="143" s="1"/>
  <c r="A29" i="143" s="1"/>
  <c r="A30" i="143" s="1"/>
  <c r="A31" i="143" s="1"/>
  <c r="A32" i="143" s="1"/>
  <c r="A33" i="143" s="1"/>
  <c r="A34" i="143" s="1"/>
  <c r="A35" i="143" s="1"/>
  <c r="A36" i="143" s="1"/>
  <c r="A37" i="143" s="1"/>
  <c r="A38" i="143" s="1"/>
  <c r="A39" i="143" s="1"/>
  <c r="A40" i="143" s="1"/>
  <c r="A42" i="143" s="1"/>
  <c r="A44" i="143" s="1"/>
  <c r="A46" i="143" s="1"/>
  <c r="A47" i="143" s="1"/>
  <c r="A49" i="143" s="1"/>
  <c r="A50" i="143" s="1"/>
  <c r="A52" i="143" s="1"/>
  <c r="A54" i="143" s="1"/>
  <c r="A56" i="143" s="1"/>
  <c r="A59" i="143" s="1"/>
  <c r="A60" i="143" s="1"/>
  <c r="A62" i="143" s="1"/>
  <c r="A64" i="143" s="1"/>
  <c r="A66" i="143" s="1"/>
  <c r="A67" i="143" s="1"/>
  <c r="G13" i="143"/>
  <c r="G12" i="143"/>
  <c r="G11" i="143"/>
  <c r="G10" i="143"/>
  <c r="A10" i="143"/>
  <c r="G9" i="143"/>
  <c r="G8" i="143"/>
  <c r="G7" i="143"/>
  <c r="G6" i="143"/>
  <c r="G5" i="143"/>
  <c r="A5" i="143"/>
  <c r="G4" i="143"/>
  <c r="G3" i="143"/>
  <c r="C8" i="13" l="1"/>
  <c r="C11" i="244"/>
  <c r="C6" i="13"/>
  <c r="C13" i="243"/>
  <c r="F56" i="169"/>
  <c r="D56" i="176"/>
  <c r="H13" i="16"/>
  <c r="D56" i="170"/>
  <c r="H15" i="16"/>
  <c r="H16" i="6" s="1"/>
  <c r="C16" i="6" s="1"/>
  <c r="B17" i="238"/>
  <c r="C5" i="13"/>
  <c r="C9" i="13"/>
  <c r="C11" i="16"/>
  <c r="H12" i="6"/>
  <c r="C12" i="6" s="1"/>
  <c r="D56" i="169"/>
  <c r="H6" i="16"/>
  <c r="C7" i="16"/>
  <c r="H8" i="6"/>
  <c r="C8" i="6" s="1"/>
  <c r="D56" i="171"/>
  <c r="H8" i="16"/>
  <c r="D58" i="172"/>
  <c r="H9" i="16"/>
  <c r="F56" i="173"/>
  <c r="D57" i="174"/>
  <c r="D55" i="177"/>
  <c r="H14" i="16"/>
  <c r="F45" i="178"/>
  <c r="B13" i="237"/>
  <c r="C73" i="258"/>
  <c r="D56" i="173"/>
  <c r="D56" i="175"/>
  <c r="H12" i="16"/>
  <c r="C7" i="13"/>
  <c r="B14" i="246"/>
  <c r="C10" i="13"/>
  <c r="C49" i="261"/>
  <c r="D52" i="179"/>
  <c r="H16" i="16"/>
  <c r="D45" i="178"/>
  <c r="G100" i="143"/>
  <c r="G102" i="143"/>
  <c r="D20" i="234"/>
  <c r="C19" i="235"/>
  <c r="B34" i="241"/>
  <c r="G92" i="143"/>
  <c r="G103" i="143" s="1"/>
  <c r="B14" i="240"/>
  <c r="B14" i="242"/>
  <c r="C23" i="233"/>
  <c r="B20" i="239"/>
  <c r="B13" i="245"/>
  <c r="F52" i="179"/>
  <c r="B13" i="236"/>
  <c r="C68" i="259"/>
  <c r="C57" i="260"/>
  <c r="C15" i="16" l="1"/>
  <c r="C24" i="12"/>
  <c r="C12" i="16"/>
  <c r="H13" i="6"/>
  <c r="C13" i="6" s="1"/>
  <c r="C8" i="16"/>
  <c r="H9" i="6"/>
  <c r="C9" i="6" s="1"/>
  <c r="C10" i="16"/>
  <c r="C11" i="6"/>
  <c r="H7" i="6"/>
  <c r="C7" i="6" s="1"/>
  <c r="C6" i="16"/>
  <c r="C13" i="16"/>
  <c r="H14" i="6"/>
  <c r="C14" i="6" s="1"/>
  <c r="C14" i="16"/>
  <c r="H15" i="6"/>
  <c r="C15" i="6" s="1"/>
  <c r="C9" i="16"/>
  <c r="H10" i="6"/>
  <c r="C10" i="6" s="1"/>
  <c r="C18" i="16"/>
  <c r="C16" i="16"/>
  <c r="H17" i="6"/>
  <c r="C17" i="6" s="1"/>
  <c r="K12" i="5"/>
  <c r="P12" i="5" s="1"/>
  <c r="C19" i="6" l="1"/>
  <c r="I27" i="5"/>
  <c r="K25" i="5"/>
  <c r="K22" i="5"/>
  <c r="K24" i="5"/>
  <c r="I20" i="5"/>
  <c r="K21" i="5"/>
  <c r="K29" i="5" l="1"/>
  <c r="I34" i="5"/>
  <c r="I15" i="5"/>
  <c r="K20" i="5"/>
  <c r="K23" i="5"/>
  <c r="I9" i="5"/>
  <c r="K15" i="5"/>
  <c r="P15" i="5" s="1"/>
  <c r="K28" i="5"/>
  <c r="I23" i="5"/>
  <c r="I29" i="5"/>
  <c r="I18" i="5"/>
  <c r="K34" i="5"/>
  <c r="I11" i="5"/>
  <c r="I28" i="5"/>
  <c r="K27" i="5"/>
  <c r="I31" i="5"/>
  <c r="I16" i="5"/>
  <c r="I25" i="5"/>
  <c r="K31" i="5"/>
  <c r="K30" i="5"/>
  <c r="I13" i="5"/>
  <c r="I21" i="5"/>
  <c r="K18" i="5"/>
  <c r="P18" i="5" s="1"/>
  <c r="K11" i="5"/>
  <c r="K9" i="5" l="1"/>
  <c r="K19" i="5"/>
  <c r="P19" i="5" s="1"/>
  <c r="K26" i="5"/>
  <c r="D26" i="79"/>
  <c r="C54" i="74"/>
  <c r="E13" i="4" s="1"/>
  <c r="D54" i="74"/>
  <c r="F13" i="4" s="1"/>
  <c r="C53" i="73"/>
  <c r="E12" i="4" s="1"/>
  <c r="D53" i="73"/>
  <c r="F12" i="4" s="1"/>
  <c r="C63" i="72"/>
  <c r="E11" i="4" s="1"/>
  <c r="D63" i="72"/>
  <c r="F11" i="4" s="1"/>
  <c r="C61" i="71"/>
  <c r="E10" i="4" s="1"/>
  <c r="D61" i="71"/>
  <c r="F10" i="4" s="1"/>
  <c r="C58" i="70"/>
  <c r="E9" i="4" s="1"/>
  <c r="D58" i="70"/>
  <c r="F9" i="4" s="1"/>
  <c r="C48" i="69"/>
  <c r="E8" i="4" s="1"/>
  <c r="D48" i="69"/>
  <c r="F8" i="4" s="1"/>
  <c r="C61" i="68"/>
  <c r="E7" i="4" s="1"/>
  <c r="D61" i="68"/>
  <c r="F7" i="4" s="1"/>
  <c r="I37" i="5" l="1"/>
  <c r="K37" i="5"/>
  <c r="I35" i="5"/>
  <c r="I39" i="5"/>
  <c r="K39" i="5"/>
  <c r="I38" i="5"/>
  <c r="K38" i="5"/>
  <c r="E14" i="4" l="1"/>
  <c r="F14" i="4"/>
  <c r="K35" i="5"/>
  <c r="C20" i="14" l="1"/>
  <c r="C14" i="9"/>
  <c r="E1" i="16" l="1"/>
  <c r="D2" i="16" s="1"/>
  <c r="F11" i="11"/>
  <c r="D1" i="6"/>
  <c r="E1" i="6" s="1"/>
  <c r="D2" i="6" s="1"/>
  <c r="F17" i="16" l="1"/>
  <c r="F12" i="11"/>
  <c r="C10" i="2" s="1"/>
  <c r="F14" i="16" l="1"/>
  <c r="F10" i="16"/>
  <c r="F6" i="16"/>
  <c r="F13" i="16"/>
  <c r="F9" i="16"/>
  <c r="F16" i="16"/>
  <c r="F12" i="16"/>
  <c r="F8" i="16"/>
  <c r="F15" i="16"/>
  <c r="F11" i="16"/>
  <c r="F7" i="16"/>
  <c r="F18" i="16" l="1"/>
  <c r="F19" i="14"/>
  <c r="F18" i="14"/>
  <c r="R30" i="5"/>
  <c r="U30" i="5" s="1"/>
  <c r="R29" i="5"/>
  <c r="U29" i="5" s="1"/>
  <c r="R31" i="5"/>
  <c r="U31" i="5" s="1"/>
  <c r="R34" i="5"/>
  <c r="L31" i="5"/>
  <c r="L29" i="5"/>
  <c r="P31" i="5"/>
  <c r="S31" i="5" s="1"/>
  <c r="P30" i="5"/>
  <c r="S30" i="5" s="1"/>
  <c r="P29" i="5"/>
  <c r="S29" i="5" s="1"/>
  <c r="F20" i="14" l="1"/>
  <c r="C11" i="2" s="1"/>
  <c r="V30" i="5"/>
  <c r="V29" i="5"/>
  <c r="V31" i="5"/>
  <c r="D11" i="2" l="1"/>
  <c r="E11" i="2" s="1"/>
  <c r="R8" i="5" l="1"/>
  <c r="U8" i="5" s="1"/>
  <c r="R9" i="5"/>
  <c r="R10" i="5"/>
  <c r="U10" i="5" s="1"/>
  <c r="R11" i="5"/>
  <c r="U11" i="5" s="1"/>
  <c r="R12" i="5"/>
  <c r="U12" i="5" s="1"/>
  <c r="R13" i="5"/>
  <c r="U13" i="5" s="1"/>
  <c r="R14" i="5"/>
  <c r="U14" i="5" s="1"/>
  <c r="R16" i="5"/>
  <c r="U16" i="5" s="1"/>
  <c r="R17" i="5"/>
  <c r="U17" i="5" s="1"/>
  <c r="R18" i="5"/>
  <c r="U18" i="5" s="1"/>
  <c r="R19" i="5"/>
  <c r="U19" i="5" s="1"/>
  <c r="R20" i="5"/>
  <c r="U20" i="5" s="1"/>
  <c r="R21" i="5"/>
  <c r="U21" i="5" s="1"/>
  <c r="R22" i="5"/>
  <c r="U22" i="5" s="1"/>
  <c r="R23" i="5"/>
  <c r="U23" i="5" s="1"/>
  <c r="R24" i="5"/>
  <c r="U24" i="5" s="1"/>
  <c r="R25" i="5"/>
  <c r="U25" i="5" s="1"/>
  <c r="R26" i="5"/>
  <c r="R27" i="5"/>
  <c r="U27" i="5" s="1"/>
  <c r="R28" i="5"/>
  <c r="U28" i="5" s="1"/>
  <c r="U34" i="5"/>
  <c r="R35" i="5"/>
  <c r="U35" i="5" s="1"/>
  <c r="R37" i="5"/>
  <c r="R38" i="5"/>
  <c r="U38" i="5" s="1"/>
  <c r="R39" i="5"/>
  <c r="U39" i="5" s="1"/>
  <c r="R7" i="5"/>
  <c r="P37" i="5"/>
  <c r="M37" i="5"/>
  <c r="R42" i="5" l="1"/>
  <c r="U9" i="5"/>
  <c r="U37" i="5"/>
  <c r="U7" i="5"/>
  <c r="U26" i="5"/>
  <c r="M20" i="5"/>
  <c r="M13" i="5"/>
  <c r="L13" i="5"/>
  <c r="I40" i="5" l="1"/>
  <c r="K40" i="5"/>
  <c r="I57" i="5"/>
  <c r="U42" i="5"/>
  <c r="R15" i="5"/>
  <c r="R41" i="5" l="1"/>
  <c r="R40" i="5"/>
  <c r="U15" i="5"/>
  <c r="U40" i="5" s="1"/>
  <c r="I4" i="15"/>
  <c r="I3" i="15"/>
  <c r="I5" i="15" l="1"/>
  <c r="U41" i="5"/>
  <c r="S19" i="5"/>
  <c r="V19" i="5" s="1"/>
  <c r="M18" i="5"/>
  <c r="L18" i="5"/>
  <c r="E13" i="15" l="1"/>
  <c r="F11" i="15"/>
  <c r="D13" i="15"/>
  <c r="C13" i="15"/>
  <c r="B13" i="15"/>
  <c r="F13" i="15" l="1"/>
  <c r="G13" i="15"/>
  <c r="E17" i="15" l="1"/>
  <c r="F17" i="15" s="1"/>
  <c r="D13" i="2" s="1"/>
  <c r="E13" i="2" s="1"/>
  <c r="H12" i="15"/>
  <c r="H11" i="15"/>
  <c r="H13" i="15" l="1"/>
  <c r="I11" i="15"/>
  <c r="J11" i="15"/>
  <c r="J12" i="15"/>
  <c r="I12" i="15"/>
  <c r="C11" i="13" l="1"/>
  <c r="K2" i="14" l="1"/>
  <c r="K3" i="14" s="1"/>
  <c r="H2" i="14"/>
  <c r="H3" i="14" s="1"/>
  <c r="D2" i="14"/>
  <c r="D3" i="14" s="1"/>
  <c r="F10" i="13"/>
  <c r="F9" i="13"/>
  <c r="F8" i="13"/>
  <c r="F7" i="13"/>
  <c r="F6" i="13"/>
  <c r="F5" i="13"/>
  <c r="G23" i="12"/>
  <c r="G21" i="12"/>
  <c r="J2" i="12"/>
  <c r="J3" i="12" s="1"/>
  <c r="G22" i="12"/>
  <c r="K2" i="11"/>
  <c r="K3" i="11" s="1"/>
  <c r="H2" i="11"/>
  <c r="H3" i="11" s="1"/>
  <c r="D2" i="11"/>
  <c r="D3" i="11" s="1"/>
  <c r="H12" i="9"/>
  <c r="E28" i="7"/>
  <c r="E4" i="7"/>
  <c r="H15" i="7" s="1"/>
  <c r="M51" i="5"/>
  <c r="M50" i="5"/>
  <c r="M48" i="5"/>
  <c r="M52" i="5" s="1"/>
  <c r="N40" i="5"/>
  <c r="S39" i="5"/>
  <c r="V39" i="5" s="1"/>
  <c r="S38" i="5"/>
  <c r="V38" i="5" s="1"/>
  <c r="S37" i="5"/>
  <c r="S35" i="5"/>
  <c r="V35" i="5" s="1"/>
  <c r="S34" i="5"/>
  <c r="V34" i="5" s="1"/>
  <c r="S28" i="5"/>
  <c r="V28" i="5" s="1"/>
  <c r="S27" i="5"/>
  <c r="V27" i="5" s="1"/>
  <c r="S26" i="5"/>
  <c r="P25" i="5"/>
  <c r="S25" i="5" s="1"/>
  <c r="V25" i="5" s="1"/>
  <c r="L25" i="5"/>
  <c r="P24" i="5"/>
  <c r="S24" i="5" s="1"/>
  <c r="V24" i="5" s="1"/>
  <c r="S23" i="5"/>
  <c r="V23" i="5" s="1"/>
  <c r="L23" i="5"/>
  <c r="P22" i="5"/>
  <c r="S22" i="5" s="1"/>
  <c r="V22" i="5" s="1"/>
  <c r="P21" i="5"/>
  <c r="S21" i="5" s="1"/>
  <c r="V21" i="5" s="1"/>
  <c r="M21" i="5"/>
  <c r="L21" i="5"/>
  <c r="P20" i="5"/>
  <c r="S20" i="5" s="1"/>
  <c r="V20" i="5" s="1"/>
  <c r="M46" i="5"/>
  <c r="L20" i="5"/>
  <c r="S18" i="5"/>
  <c r="V18" i="5" s="1"/>
  <c r="P17" i="5"/>
  <c r="S17" i="5" s="1"/>
  <c r="V17" i="5" s="1"/>
  <c r="P16" i="5"/>
  <c r="S16" i="5" s="1"/>
  <c r="V16" i="5" s="1"/>
  <c r="L16" i="5"/>
  <c r="S15" i="5"/>
  <c r="V15" i="5" s="1"/>
  <c r="M15" i="5"/>
  <c r="L15" i="5"/>
  <c r="S14" i="5"/>
  <c r="V14" i="5" s="1"/>
  <c r="S13" i="5"/>
  <c r="V13" i="5" s="1"/>
  <c r="S12" i="5"/>
  <c r="V12" i="5" s="1"/>
  <c r="P11" i="5"/>
  <c r="S11" i="5" s="1"/>
  <c r="V11" i="5" s="1"/>
  <c r="M11" i="5"/>
  <c r="L11" i="5"/>
  <c r="S10" i="5"/>
  <c r="V10" i="5" s="1"/>
  <c r="P9" i="5"/>
  <c r="L9" i="5"/>
  <c r="P8" i="5"/>
  <c r="S8" i="5" s="1"/>
  <c r="V8" i="5" s="1"/>
  <c r="M7" i="5"/>
  <c r="L7" i="5"/>
  <c r="N13" i="4"/>
  <c r="N12" i="4"/>
  <c r="N11" i="4"/>
  <c r="N10" i="4"/>
  <c r="N9" i="4"/>
  <c r="I9" i="4"/>
  <c r="N8" i="4"/>
  <c r="N7" i="4"/>
  <c r="I15" i="4" l="1"/>
  <c r="N15" i="4"/>
  <c r="C7" i="2"/>
  <c r="D7" i="2" s="1"/>
  <c r="E7" i="2" s="1"/>
  <c r="F18" i="6"/>
  <c r="I14" i="4"/>
  <c r="J18" i="4" s="1"/>
  <c r="N14" i="4"/>
  <c r="V46" i="5"/>
  <c r="H34" i="7"/>
  <c r="L40" i="5"/>
  <c r="P40" i="5"/>
  <c r="F11" i="13"/>
  <c r="C16" i="2" s="1"/>
  <c r="S42" i="5"/>
  <c r="D15" i="2"/>
  <c r="E15" i="2" s="1"/>
  <c r="S7" i="5"/>
  <c r="M9" i="5"/>
  <c r="M44" i="5" s="1"/>
  <c r="V37" i="5"/>
  <c r="H14" i="7"/>
  <c r="H16" i="7" s="1"/>
  <c r="V26" i="5"/>
  <c r="D14" i="2"/>
  <c r="E14" i="2" s="1"/>
  <c r="D26" i="2" s="1"/>
  <c r="C26" i="2" s="1"/>
  <c r="S9" i="5"/>
  <c r="V9" i="5" s="1"/>
  <c r="F14" i="6"/>
  <c r="F10" i="6"/>
  <c r="F17" i="6"/>
  <c r="F13" i="6"/>
  <c r="F9" i="6"/>
  <c r="F16" i="6"/>
  <c r="F12" i="6"/>
  <c r="F8" i="6"/>
  <c r="F7" i="6"/>
  <c r="K9" i="4"/>
  <c r="F15" i="6"/>
  <c r="H27" i="7"/>
  <c r="H11" i="9"/>
  <c r="H10" i="9"/>
  <c r="H13" i="9"/>
  <c r="H9" i="9"/>
  <c r="H8" i="9"/>
  <c r="G20" i="12"/>
  <c r="C5" i="2" l="1"/>
  <c r="D5" i="2" s="1"/>
  <c r="E5" i="2" s="1"/>
  <c r="K14" i="4"/>
  <c r="H35" i="7"/>
  <c r="S40" i="5"/>
  <c r="S41" i="5"/>
  <c r="H14" i="9"/>
  <c r="G24" i="12"/>
  <c r="J16" i="4"/>
  <c r="F11" i="6"/>
  <c r="J17" i="4"/>
  <c r="V7" i="5"/>
  <c r="M40" i="5"/>
  <c r="M49" i="5"/>
  <c r="D16" i="2"/>
  <c r="E16" i="2" s="1"/>
  <c r="D25" i="2" s="1"/>
  <c r="C25" i="2" s="1"/>
  <c r="J15" i="4"/>
  <c r="V42" i="5"/>
  <c r="H28" i="7"/>
  <c r="D10" i="2"/>
  <c r="E10" i="2" s="1"/>
  <c r="C4" i="2"/>
  <c r="C9" i="2" l="1"/>
  <c r="C12" i="2"/>
  <c r="D12" i="2" s="1"/>
  <c r="E12" i="2" s="1"/>
  <c r="V40" i="5"/>
  <c r="V44" i="5"/>
  <c r="H30" i="7"/>
  <c r="F19" i="6"/>
  <c r="C8" i="2" s="1"/>
  <c r="V41" i="5"/>
  <c r="T44" i="5"/>
  <c r="T45" i="5"/>
  <c r="T43" i="5"/>
  <c r="T46" i="5"/>
  <c r="D4" i="2"/>
  <c r="E4" i="2" s="1"/>
  <c r="D8" i="2" l="1"/>
  <c r="E8" i="2" s="1"/>
  <c r="C6" i="2" l="1"/>
  <c r="C17" i="2" s="1"/>
  <c r="D6" i="2" l="1"/>
  <c r="E6" i="2" s="1"/>
  <c r="D24" i="2" s="1"/>
  <c r="C24" i="2" l="1"/>
  <c r="D9" i="2" l="1"/>
  <c r="D17" i="2" s="1"/>
  <c r="E9" i="2" l="1"/>
  <c r="D23" i="2" s="1"/>
  <c r="D27" i="2" l="1"/>
  <c r="E17" i="2"/>
  <c r="C23" i="2" l="1"/>
  <c r="C27" i="2" s="1"/>
</calcChain>
</file>

<file path=xl/sharedStrings.xml><?xml version="1.0" encoding="utf-8"?>
<sst xmlns="http://schemas.openxmlformats.org/spreadsheetml/2006/main" count="3951" uniqueCount="1503">
  <si>
    <t>Objednávateľ:</t>
  </si>
  <si>
    <t>Dodávateľ:</t>
  </si>
  <si>
    <t>Hlavné mesto SR Bratislava</t>
  </si>
  <si>
    <t>Primaciálne nám. č.1</t>
  </si>
  <si>
    <t>814 99 Bratislava</t>
  </si>
  <si>
    <t>V Bratislave dňa ...............................................</t>
  </si>
  <si>
    <t>...............................................</t>
  </si>
  <si>
    <t>...............................................................</t>
  </si>
  <si>
    <t>Ing. Arch.Matúš Vallo</t>
  </si>
  <si>
    <t>primátor</t>
  </si>
  <si>
    <t>Obrat podľa činností v €</t>
  </si>
  <si>
    <t>P.č.</t>
  </si>
  <si>
    <t>Činnosť (popis)</t>
  </si>
  <si>
    <t>bez DPH</t>
  </si>
  <si>
    <t>DPH</t>
  </si>
  <si>
    <t>s DPH</t>
  </si>
  <si>
    <t>spolu</t>
  </si>
  <si>
    <t>Zimná údržba - strojné odstraňovanie snehu</t>
  </si>
  <si>
    <t>Zimná údržba - ručné odstraňovanie snehu</t>
  </si>
  <si>
    <t>Zimná údržba - posypové materiály</t>
  </si>
  <si>
    <t>Údržba komunikácií - ručné zametanie chodníky, lávky, námestia *</t>
  </si>
  <si>
    <t xml:space="preserve">Odpady - zneškodňovanie odpadov </t>
  </si>
  <si>
    <t>Starostlivosť o zeleň - havarijné orezy a výruby stromov</t>
  </si>
  <si>
    <t>Starostlivosť o zeleň - jesenné a jarné vyhrabávanie trávnikov **</t>
  </si>
  <si>
    <t>Spolu :</t>
  </si>
  <si>
    <t>Poznámky:</t>
  </si>
  <si>
    <t>*   Vykonáva sa len v prípade, ak sa nevykonáva zimná údržba (odstraňovanie snehu)</t>
  </si>
  <si>
    <t>** Vykonáva sa len v prípade dlhodobého priaznivého počasia</t>
  </si>
  <si>
    <t>637004001 - letné čistenie komunikácií</t>
  </si>
  <si>
    <t>637004002 - zimná údržba komunikácií</t>
  </si>
  <si>
    <t>635006008 - údržba dopravnej zelene</t>
  </si>
  <si>
    <t>637004005 -odvoz, uloženie a likvidácia odpadu</t>
  </si>
  <si>
    <t xml:space="preserve">počet týždňov za obdobie </t>
  </si>
  <si>
    <t>počet víkendov za obdobie</t>
  </si>
  <si>
    <t>Č.r.</t>
  </si>
  <si>
    <t>Počet</t>
  </si>
  <si>
    <t>Zoznam rajónov zimnej údržby - strojné odstraňovanie snehu</t>
  </si>
  <si>
    <t>Posypové materiály -  preventívny posyp</t>
  </si>
  <si>
    <t>Posypové materiály - Celomestský likvidačný posyp</t>
  </si>
  <si>
    <t>Lokalita</t>
  </si>
  <si>
    <t>Typ
terénu</t>
  </si>
  <si>
    <t>Dĺžka
( km )</t>
  </si>
  <si>
    <t>Výmera
( m2 )</t>
  </si>
  <si>
    <t>Typ posypového materiálu</t>
  </si>
  <si>
    <t>Normovaná dávka
( gr/m2 )</t>
  </si>
  <si>
    <t>Prepočítaná spotreba
( tony )</t>
  </si>
  <si>
    <t>Jednotková
cena
( EUR bez DPH )</t>
  </si>
  <si>
    <t>Prepočítaná celková cena
( EUR bez DPH )</t>
  </si>
  <si>
    <t>Počet nasadených sypačov na rajón</t>
  </si>
  <si>
    <t>MgCl2 zvlhč.</t>
  </si>
  <si>
    <t>NaCl zvlhč.</t>
  </si>
  <si>
    <t>Nebezpečné úseky</t>
  </si>
  <si>
    <t>NaCl</t>
  </si>
  <si>
    <t>DOLNOZEMSKÁ, BOSÁKOVA, MAMATEYOVA, OSUSKEHO, JANTAROVA</t>
  </si>
  <si>
    <t>VIEDENSKÁ, EINSTEINOVA+najazdy, RUSOVSKÁ+nájazdy.</t>
  </si>
  <si>
    <t xml:space="preserve"> BRATSKÁ (časť), NOVÁ BRATSKÁ,VIEDENSKÁ - BERG, Most Lafranconi - nájzdy na Botanicku, Vetva V1, V2 - od Viedenskej po D- most Lafranconi</t>
  </si>
  <si>
    <t xml:space="preserve">PANÓNSKA + nájazdy,  SPOJKA TESCO, KOPČIANSKA </t>
  </si>
  <si>
    <t>KUTLÍKOVA,  ROMANOVA, JIRASKOVA, BUDATINSKA, BETLIARSKA, ANTOLSKÁ</t>
  </si>
  <si>
    <t>E 75 - (od PANÓNSKEJ po RUSOVCE),  JAROVCE,  JAROVCE - KITTSEE, RUSOVCE</t>
  </si>
  <si>
    <t>E 75 - (od RUSOVIEC po colnicu MR - RAJKA ), ČUNOVO</t>
  </si>
  <si>
    <t>SOĽ</t>
  </si>
  <si>
    <t>NaCL</t>
  </si>
  <si>
    <t>SOLMAG</t>
  </si>
  <si>
    <t>MgCl2</t>
  </si>
  <si>
    <t>Zoznam rajónov zimnej údržby - ručné odstraňovanie snehu</t>
  </si>
  <si>
    <r>
      <t>Lokalita (</t>
    </r>
    <r>
      <rPr>
        <b/>
        <sz val="12"/>
        <color rgb="FF00B050"/>
        <rFont val="Arial"/>
        <family val="2"/>
        <charset val="238"/>
      </rPr>
      <t>Námestie a pešie zóny</t>
    </r>
    <r>
      <rPr>
        <b/>
        <sz val="12"/>
        <rFont val="Arial"/>
        <family val="2"/>
        <charset val="238"/>
      </rPr>
      <t>/</t>
    </r>
    <r>
      <rPr>
        <b/>
        <sz val="12"/>
        <color rgb="FF0070C0"/>
        <rFont val="Arial"/>
        <family val="2"/>
        <charset val="238"/>
      </rPr>
      <t>Lávky</t>
    </r>
    <r>
      <rPr>
        <b/>
        <sz val="12"/>
        <rFont val="Arial"/>
        <family val="2"/>
        <charset val="238"/>
      </rPr>
      <t>/</t>
    </r>
    <r>
      <rPr>
        <b/>
        <sz val="12"/>
        <color rgb="FFFF0000"/>
        <rFont val="Arial"/>
        <family val="2"/>
        <charset val="238"/>
      </rPr>
      <t>I. sled</t>
    </r>
    <r>
      <rPr>
        <b/>
        <sz val="12"/>
        <rFont val="Arial"/>
        <family val="2"/>
        <charset val="238"/>
      </rPr>
      <t>/II. Sled</t>
    </r>
  </si>
  <si>
    <r>
      <rPr>
        <b/>
        <sz val="12"/>
        <color rgb="FF00B050"/>
        <rFont val="Calibri"/>
        <family val="2"/>
        <charset val="238"/>
        <scheme val="minor"/>
      </rPr>
      <t>Námestia a pešie zóny</t>
    </r>
    <r>
      <rPr>
        <b/>
        <sz val="12"/>
        <rFont val="Calibri"/>
        <family val="2"/>
        <charset val="238"/>
        <scheme val="minor"/>
      </rPr>
      <t xml:space="preserve"> /</t>
    </r>
    <r>
      <rPr>
        <b/>
        <sz val="12"/>
        <color rgb="FF0070C0"/>
        <rFont val="Calibri"/>
        <family val="2"/>
        <charset val="238"/>
        <scheme val="minor"/>
      </rPr>
      <t xml:space="preserve"> Lávky</t>
    </r>
    <r>
      <rPr>
        <b/>
        <sz val="12"/>
        <rFont val="Calibri"/>
        <family val="2"/>
        <charset val="238"/>
        <scheme val="minor"/>
      </rPr>
      <t>/</t>
    </r>
  </si>
  <si>
    <t>M.č.</t>
  </si>
  <si>
    <t>Prepočítaná spotreba za 24 hod.
( tony )</t>
  </si>
  <si>
    <r>
      <rPr>
        <sz val="11"/>
        <color rgb="FFFF0000"/>
        <rFont val="Calibri"/>
        <family val="2"/>
        <charset val="238"/>
        <scheme val="minor"/>
      </rPr>
      <t>Cintorínska, Dunajská ,Imricha Karvaša, Kapucínska, Námestie Franza Liszta, Námestie SNP, Obchodná, Rajská, Suché mýto, Šafárikovo námestie, Špitálska, Štefánikova, Štúrova, Ulica 29.augusta, Klobučnícka, Nedbalova</t>
    </r>
    <r>
      <rPr>
        <sz val="11"/>
        <rFont val="Calibri"/>
        <family val="2"/>
        <charset val="238"/>
        <scheme val="minor"/>
      </rPr>
      <t>,</t>
    </r>
    <r>
      <rPr>
        <sz val="11"/>
        <color rgb="FF00B050"/>
        <rFont val="Calibri"/>
        <family val="2"/>
        <charset val="238"/>
        <scheme val="minor"/>
      </rPr>
      <t xml:space="preserve"> Hodžovo námestie, Hurbanovo námestie, Námestie SNP, Františkánske námestie, Hlavné námestie, Kamenné námestie, Kostolná, Radničná, Primaciálne námestie, Uršulínska, </t>
    </r>
    <r>
      <rPr>
        <sz val="11"/>
        <color rgb="FF0070C0"/>
        <rFont val="Calibri"/>
        <family val="2"/>
        <charset val="238"/>
        <scheme val="minor"/>
      </rPr>
      <t>Štefánikova</t>
    </r>
  </si>
  <si>
    <t>Námestia a pešie zóny / Lávky</t>
  </si>
  <si>
    <t>Staré mesto</t>
  </si>
  <si>
    <t>Námestia a pešie zóny</t>
  </si>
  <si>
    <r>
      <rPr>
        <sz val="11"/>
        <color rgb="FFFF0000"/>
        <rFont val="Calibri"/>
        <family val="2"/>
        <charset val="238"/>
        <scheme val="minor"/>
      </rPr>
      <t>Americké námestie, Banskobystrická, Floriánske námestie, Karadžičova, Karpatská, Kollárovo námestie, Krížna, Legionárska, Mickiewiczova, Mýtna, Námestie 1. mája, Námestie slobody, Radlinského, Vazovova, Vazovova, Záhradnícka, Žilinská, Odborárske námestie,</t>
    </r>
    <r>
      <rPr>
        <sz val="11"/>
        <rFont val="Calibri"/>
        <family val="2"/>
        <charset val="238"/>
        <scheme val="minor"/>
      </rPr>
      <t xml:space="preserve"> </t>
    </r>
    <r>
      <rPr>
        <sz val="11"/>
        <color rgb="FF00B050"/>
        <rFont val="Calibri"/>
        <family val="2"/>
        <charset val="238"/>
        <scheme val="minor"/>
      </rPr>
      <t>Námestie slobody, Námestie Martina Benku</t>
    </r>
  </si>
  <si>
    <r>
      <t xml:space="preserve">Havlíčkova, Jančova, Mišíkova, </t>
    </r>
    <r>
      <rPr>
        <sz val="11"/>
        <color rgb="FFFF0000"/>
        <rFont val="Calibri"/>
        <family val="2"/>
        <charset val="238"/>
        <scheme val="minor"/>
      </rPr>
      <t>Mudroňova</t>
    </r>
    <r>
      <rPr>
        <sz val="11"/>
        <rFont val="Calibri"/>
        <family val="2"/>
        <charset val="238"/>
        <scheme val="minor"/>
      </rPr>
      <t>, Na Slavíne,</t>
    </r>
    <r>
      <rPr>
        <sz val="11"/>
        <color rgb="FFFF0000"/>
        <rFont val="Calibri"/>
        <family val="2"/>
        <charset val="238"/>
        <scheme val="minor"/>
      </rPr>
      <t xml:space="preserve"> Palisády</t>
    </r>
    <r>
      <rPr>
        <sz val="11"/>
        <rFont val="Calibri"/>
        <family val="2"/>
        <charset val="238"/>
        <scheme val="minor"/>
      </rPr>
      <t xml:space="preserve">, Stará vinárska, </t>
    </r>
    <r>
      <rPr>
        <sz val="11"/>
        <color rgb="FFFF0000"/>
        <rFont val="Calibri"/>
        <family val="2"/>
        <charset val="238"/>
        <scheme val="minor"/>
      </rPr>
      <t>Šulekova</t>
    </r>
    <r>
      <rPr>
        <sz val="11"/>
        <rFont val="Calibri"/>
        <family val="2"/>
        <charset val="238"/>
        <scheme val="minor"/>
      </rPr>
      <t>, Timravina, Bôrik, Kuzmányho, Údolná</t>
    </r>
  </si>
  <si>
    <r>
      <t xml:space="preserve">Brnianska, Cesta na Červený most, Pražská, Pri Suchom mlyne, </t>
    </r>
    <r>
      <rPr>
        <sz val="11"/>
        <color rgb="FFFF0000"/>
        <rFont val="Calibri"/>
        <family val="2"/>
        <charset val="238"/>
        <scheme val="minor"/>
      </rPr>
      <t>Šancová</t>
    </r>
    <r>
      <rPr>
        <sz val="11"/>
        <color rgb="FF000000"/>
        <rFont val="Calibri"/>
        <family val="2"/>
        <charset val="238"/>
        <scheme val="minor"/>
      </rPr>
      <t xml:space="preserve">, </t>
    </r>
    <r>
      <rPr>
        <sz val="11"/>
        <color rgb="FF0070C0"/>
        <rFont val="Calibri"/>
        <family val="2"/>
        <charset val="238"/>
        <scheme val="minor"/>
      </rPr>
      <t>Pražská</t>
    </r>
  </si>
  <si>
    <t>Lávky</t>
  </si>
  <si>
    <t>Most SNP</t>
  </si>
  <si>
    <t>Staré Mesto, Petržalka</t>
  </si>
  <si>
    <t>Košická, Most Apollo</t>
  </si>
  <si>
    <t>Ružinov, Petržalka</t>
  </si>
  <si>
    <r>
      <rPr>
        <sz val="11"/>
        <color rgb="FFFF0000"/>
        <rFont val="Calibri"/>
        <family val="2"/>
        <charset val="238"/>
        <scheme val="minor"/>
      </rPr>
      <t>Botanická</t>
    </r>
    <r>
      <rPr>
        <sz val="11"/>
        <rFont val="Calibri"/>
        <family val="2"/>
        <charset val="238"/>
        <scheme val="minor"/>
      </rPr>
      <t xml:space="preserve">, Ilkovičova, Mlynská dolina, </t>
    </r>
    <r>
      <rPr>
        <sz val="11"/>
        <color rgb="FFFF0000"/>
        <rFont val="Calibri"/>
        <family val="2"/>
        <charset val="238"/>
        <scheme val="minor"/>
      </rPr>
      <t>Staré grunty</t>
    </r>
    <r>
      <rPr>
        <sz val="11"/>
        <rFont val="Calibri"/>
        <family val="2"/>
        <charset val="238"/>
        <scheme val="minor"/>
      </rPr>
      <t xml:space="preserve">, </t>
    </r>
    <r>
      <rPr>
        <sz val="11"/>
        <color rgb="FF0070C0"/>
        <rFont val="Calibri"/>
        <family val="2"/>
        <charset val="238"/>
        <scheme val="minor"/>
      </rPr>
      <t>Botanická</t>
    </r>
  </si>
  <si>
    <t>Karlova Ves</t>
  </si>
  <si>
    <r>
      <t xml:space="preserve">Baníkova, </t>
    </r>
    <r>
      <rPr>
        <sz val="11"/>
        <color rgb="FFFF0000"/>
        <rFont val="Calibri"/>
        <family val="2"/>
        <charset val="238"/>
        <scheme val="minor"/>
      </rPr>
      <t>Hany Meličkovej</t>
    </r>
    <r>
      <rPr>
        <sz val="11"/>
        <rFont val="Calibri"/>
        <family val="2"/>
        <charset val="238"/>
        <scheme val="minor"/>
      </rPr>
      <t xml:space="preserve">, Janotova, Karloveská, </t>
    </r>
    <r>
      <rPr>
        <sz val="11"/>
        <color rgb="FFFF0000"/>
        <rFont val="Calibri"/>
        <family val="2"/>
        <charset val="238"/>
        <scheme val="minor"/>
      </rPr>
      <t>Kuklovská, Majerníkova, Matejkova</t>
    </r>
    <r>
      <rPr>
        <sz val="11"/>
        <rFont val="Calibri"/>
        <family val="2"/>
        <charset val="238"/>
        <scheme val="minor"/>
      </rPr>
      <t xml:space="preserve">, </t>
    </r>
    <r>
      <rPr>
        <sz val="11"/>
        <color rgb="FFFF0000"/>
        <rFont val="Calibri"/>
        <family val="2"/>
        <charset val="238"/>
        <scheme val="minor"/>
      </rPr>
      <t>Molecova</t>
    </r>
    <r>
      <rPr>
        <sz val="11"/>
        <rFont val="Calibri"/>
        <family val="2"/>
        <charset val="238"/>
        <scheme val="minor"/>
      </rPr>
      <t xml:space="preserve">, Mikuláša Schneidera-Trnavského, </t>
    </r>
    <r>
      <rPr>
        <sz val="11"/>
        <color rgb="FF0070C0"/>
        <rFont val="Calibri"/>
        <family val="2"/>
        <charset val="238"/>
        <scheme val="minor"/>
      </rPr>
      <t>Karloveská - Jurigovo námestie, Karloveská - Nad Lúčkami, Karloveská - Púpavová, Majerníkova</t>
    </r>
  </si>
  <si>
    <t>Dúbravčická, Harmincova, Janka Alexyho, Pod záhradami, Polianky, Pri kríži, Repašského, Saratovská, Mikuláša Schneidera-Trnavského, Štepná, Žatevná</t>
  </si>
  <si>
    <t>Dúbravka</t>
  </si>
  <si>
    <t>Brigádnícka, Devínska cesta, Kremeľská, Slovanské nábrežie</t>
  </si>
  <si>
    <t>Devín</t>
  </si>
  <si>
    <t>Čunovo</t>
  </si>
  <si>
    <t>Statická doprava - Staré Mesto</t>
  </si>
  <si>
    <t>Parkoviská</t>
  </si>
  <si>
    <t>Staré Mesto</t>
  </si>
  <si>
    <t>Schody - Staré Mesto</t>
  </si>
  <si>
    <t>Schody</t>
  </si>
  <si>
    <t>Stanice Bikesheringu</t>
  </si>
  <si>
    <t>spevnené plochy</t>
  </si>
  <si>
    <t>Staré Mesto, Ružinov, Petržalka</t>
  </si>
  <si>
    <t>El. zastávky MHD</t>
  </si>
  <si>
    <t>SPOLU:</t>
  </si>
  <si>
    <t>priechody pre chodcov</t>
  </si>
  <si>
    <t>chdodníky, námestia a statická doprava</t>
  </si>
  <si>
    <t>lávky, nadchody, schody</t>
  </si>
  <si>
    <t>zastávky MHD</t>
  </si>
  <si>
    <t>Č.r</t>
  </si>
  <si>
    <t>Mestská časť</t>
  </si>
  <si>
    <t>Výmera 
( m )</t>
  </si>
  <si>
    <t>Týždenná cykličnosť</t>
  </si>
  <si>
    <t>Petržalka</t>
  </si>
  <si>
    <t>Petržalka L</t>
  </si>
  <si>
    <t>Rusovce,Čuňovo,Jarovce</t>
  </si>
  <si>
    <t xml:space="preserve">počet dní za obdobie </t>
  </si>
  <si>
    <t>počet pracovných dní za obdobie</t>
  </si>
  <si>
    <t>počet týždňov za obdobie</t>
  </si>
  <si>
    <t>od</t>
  </si>
  <si>
    <t>do</t>
  </si>
  <si>
    <t>1. smena</t>
  </si>
  <si>
    <t>2. smena</t>
  </si>
  <si>
    <t>IV</t>
  </si>
  <si>
    <t>r.č.</t>
  </si>
  <si>
    <t>m.č.</t>
  </si>
  <si>
    <t>názov položky</t>
  </si>
  <si>
    <t>výmera v m2</t>
  </si>
  <si>
    <t>jed. cena</t>
  </si>
  <si>
    <t>týždenná cykličnosť</t>
  </si>
  <si>
    <t>parkoviská</t>
  </si>
  <si>
    <t>statická doprava</t>
  </si>
  <si>
    <t>výmera v m2-(hod.)</t>
  </si>
  <si>
    <t>Stanoviská Bikesheringu</t>
  </si>
  <si>
    <t>Spolu za ručné zametanie</t>
  </si>
  <si>
    <t>Čistenia pešej zóny sa bude vykonávať v čase</t>
  </si>
  <si>
    <t>Ulica</t>
  </si>
  <si>
    <t>Č. op</t>
  </si>
  <si>
    <t>plocha (m2)</t>
  </si>
  <si>
    <t>Úsek / Cesta</t>
  </si>
  <si>
    <t>L</t>
  </si>
  <si>
    <t>P</t>
  </si>
  <si>
    <t>Mlynské nivy</t>
  </si>
  <si>
    <t>Pribinova</t>
  </si>
  <si>
    <t>Záhradnícka</t>
  </si>
  <si>
    <t>Košická</t>
  </si>
  <si>
    <t>Dúbravská cesta</t>
  </si>
  <si>
    <t>Botanická</t>
  </si>
  <si>
    <t>Ilkovičova</t>
  </si>
  <si>
    <t>Mlynská dolina</t>
  </si>
  <si>
    <t>Baníkova</t>
  </si>
  <si>
    <t>Hany Meličkovej</t>
  </si>
  <si>
    <t>Janotova</t>
  </si>
  <si>
    <t>Karloveská</t>
  </si>
  <si>
    <t>Kuklovská</t>
  </si>
  <si>
    <t>Majerníkova</t>
  </si>
  <si>
    <t>Molecova</t>
  </si>
  <si>
    <t>Cesta na Klanec</t>
  </si>
  <si>
    <t>Hodonínska</t>
  </si>
  <si>
    <t>Lamačská cesta</t>
  </si>
  <si>
    <t>Pod násypom</t>
  </si>
  <si>
    <t>Podháj</t>
  </si>
  <si>
    <t>Vrančovičova</t>
  </si>
  <si>
    <t>Cesta III/244</t>
  </si>
  <si>
    <t>Eisnerova</t>
  </si>
  <si>
    <t>Istrijská</t>
  </si>
  <si>
    <t>Jána Jonáša</t>
  </si>
  <si>
    <t>Mlynská</t>
  </si>
  <si>
    <t>Na hriadkach</t>
  </si>
  <si>
    <t>Námestie 6. apríla</t>
  </si>
  <si>
    <t>Opletalova</t>
  </si>
  <si>
    <t>Dúbravčická</t>
  </si>
  <si>
    <t>Harmincova</t>
  </si>
  <si>
    <t>Pod záhradami</t>
  </si>
  <si>
    <t>Repašského</t>
  </si>
  <si>
    <t>Saratovská</t>
  </si>
  <si>
    <t>Štepná</t>
  </si>
  <si>
    <t>Žatevná</t>
  </si>
  <si>
    <t>Záhorská</t>
  </si>
  <si>
    <t>Devínska cesta</t>
  </si>
  <si>
    <t>Kremeľská</t>
  </si>
  <si>
    <t>Slovanské nábrežie</t>
  </si>
  <si>
    <t>Bratislavská</t>
  </si>
  <si>
    <t>Cesta I/2</t>
  </si>
  <si>
    <t>Gbelská</t>
  </si>
  <si>
    <t>Tatranská</t>
  </si>
  <si>
    <t>Bosákova</t>
  </si>
  <si>
    <t>Bosákova (od Dolnozemskej)</t>
  </si>
  <si>
    <t>Černyševského</t>
  </si>
  <si>
    <t>Černyševského (od Bosákovej)</t>
  </si>
  <si>
    <t>Dolnozemská cesta</t>
  </si>
  <si>
    <t>Farského</t>
  </si>
  <si>
    <t>Farského (od Černyševského)</t>
  </si>
  <si>
    <t>Furdekova</t>
  </si>
  <si>
    <t>Furdekova (od Mamateyovej)</t>
  </si>
  <si>
    <t>Gettingova</t>
  </si>
  <si>
    <t>Gettingova (od Dolnozemskej)</t>
  </si>
  <si>
    <t>Jantárová cesta</t>
  </si>
  <si>
    <t>Jantárová cesta (od zjazdu na Krasovského po Rusovskú cestu)</t>
  </si>
  <si>
    <t>Mamateyova</t>
  </si>
  <si>
    <t>Osuského</t>
  </si>
  <si>
    <t>Šustekova</t>
  </si>
  <si>
    <t>Einsteinova</t>
  </si>
  <si>
    <t>Einsteinova až po Dolnozemskú + nájazdy</t>
  </si>
  <si>
    <t>Kočánkova</t>
  </si>
  <si>
    <t>Krasovského</t>
  </si>
  <si>
    <t>nájazdy z Einsteinovej a kom. V2 na Viedenskú</t>
  </si>
  <si>
    <t>Námestie hraničiarov</t>
  </si>
  <si>
    <t>Nám. Hraničiarov</t>
  </si>
  <si>
    <t>Pri Starom háji</t>
  </si>
  <si>
    <t>Rusovská cesta</t>
  </si>
  <si>
    <t>Viedenská cesta</t>
  </si>
  <si>
    <t>Bratská</t>
  </si>
  <si>
    <t>Bratská (od D2 po starú Bratskú)</t>
  </si>
  <si>
    <t>Bratská (od Kopčianskej po most Lafranconi)</t>
  </si>
  <si>
    <t>Viedenská cesta (od Rusovskej po hranicu)</t>
  </si>
  <si>
    <t>Bratská (od Pajštúnskej po Kopčiansku)</t>
  </si>
  <si>
    <t>Kopčianska</t>
  </si>
  <si>
    <t>Kopčianska - po štátnu hranicu</t>
  </si>
  <si>
    <t>Panónska cesta</t>
  </si>
  <si>
    <t>odbočka TESCO (spojka Panónska - Budatínska)</t>
  </si>
  <si>
    <t>Panónska cesta - nájazdy Bratská</t>
  </si>
  <si>
    <t>Panónska cesta - nájazdy Budatínska</t>
  </si>
  <si>
    <t>Panónska cesta - nájazdy Einsteinova</t>
  </si>
  <si>
    <t>Panónska cesta - nájazdy Rusovská</t>
  </si>
  <si>
    <t>Panónska cesta - nájazdy Vyšehradská</t>
  </si>
  <si>
    <t>Údernícka</t>
  </si>
  <si>
    <t>Antolská</t>
  </si>
  <si>
    <t>Betliarska</t>
  </si>
  <si>
    <t>Betliarska (od Jantárovej)</t>
  </si>
  <si>
    <t>Budatínska</t>
  </si>
  <si>
    <t>Budatínska (od Lietavskej)</t>
  </si>
  <si>
    <t>Jantárová cesta (od Pajštúnskej po Vyšehradskú)</t>
  </si>
  <si>
    <t>Jantárova cesta (od Pajštúnskej po Vyšehradskú)</t>
  </si>
  <si>
    <t>Jiráskova</t>
  </si>
  <si>
    <t>Jiráskova (od Pajštúnskej)</t>
  </si>
  <si>
    <t>Kutlíkova</t>
  </si>
  <si>
    <t>Kutlíkova (od Dolnozemskej)</t>
  </si>
  <si>
    <t>Lietavská</t>
  </si>
  <si>
    <t>Lietavská (od Budatínskej)</t>
  </si>
  <si>
    <t>Pajštúnska</t>
  </si>
  <si>
    <t>Pajštúnska (od Kutlíkovej)</t>
  </si>
  <si>
    <t>Romanova</t>
  </si>
  <si>
    <t>Romanova (od Jiráskovej)</t>
  </si>
  <si>
    <t>Smolenická</t>
  </si>
  <si>
    <t>Šintavská</t>
  </si>
  <si>
    <t>Šintavská (od Budatínskej)</t>
  </si>
  <si>
    <t>Vyšehradská</t>
  </si>
  <si>
    <t>Vyšehradská (od Lietavskej)</t>
  </si>
  <si>
    <t>Holíčska</t>
  </si>
  <si>
    <t>Azúrová</t>
  </si>
  <si>
    <t>Balkánska</t>
  </si>
  <si>
    <t>Rusovce</t>
  </si>
  <si>
    <t>Vyradený úsek cesty III/00247-Rusovce-Jarovce</t>
  </si>
  <si>
    <t>Novosadná</t>
  </si>
  <si>
    <t>Dlhá</t>
  </si>
  <si>
    <t>Dlhá (od Hraničiarskej)</t>
  </si>
  <si>
    <t>Hraničiarska</t>
  </si>
  <si>
    <t>Petržalská</t>
  </si>
  <si>
    <t>Letné čistenie lávok</t>
  </si>
  <si>
    <t>Einsteinova - Pri Seči - Šustekova</t>
  </si>
  <si>
    <t>Einsteinova - Krasovského</t>
  </si>
  <si>
    <t>Einsteinova - Aupark - Digital Park</t>
  </si>
  <si>
    <t>Einsteinova - Incheba</t>
  </si>
  <si>
    <t xml:space="preserve">SPOLU: </t>
  </si>
  <si>
    <t>počet dní za obdobie 15.10.2019- 14.04.2020</t>
  </si>
  <si>
    <t>2017 - počet dní</t>
  </si>
  <si>
    <t>2018 - počet dní</t>
  </si>
  <si>
    <t xml:space="preserve"> </t>
  </si>
  <si>
    <t>2017 - počet týždňov</t>
  </si>
  <si>
    <t>2018 - počet týždňov</t>
  </si>
  <si>
    <t>2017 - počet víkendov</t>
  </si>
  <si>
    <t>2018 - počet víkendov</t>
  </si>
  <si>
    <t>Rozsah</t>
  </si>
  <si>
    <t>Havarijná čata - vozidlo do 5t (hod.)</t>
  </si>
  <si>
    <t>Havarijná čata - vozidlo do 5t (km)</t>
  </si>
  <si>
    <t>absorpčný materiál na ropné látky</t>
  </si>
  <si>
    <t>Vyprázdňovanie odpadk. košov 3x denne sa bude vykonávať v čase</t>
  </si>
  <si>
    <t>Vyberanie odpadkových košov</t>
  </si>
  <si>
    <t>Počet kusov</t>
  </si>
  <si>
    <t>objem</t>
  </si>
  <si>
    <t>do 60L</t>
  </si>
  <si>
    <t>nad 60L</t>
  </si>
  <si>
    <t>Celkom :</t>
  </si>
  <si>
    <t>Zneškodňovanie odpadov</t>
  </si>
  <si>
    <t>Likvidácia a odvoz odpadu všetkých kategórií, vrátane nebezpečného odpadu a čiernych skládok</t>
  </si>
  <si>
    <t>Sezónna
cykličnosť</t>
  </si>
  <si>
    <t>z/14/10</t>
  </si>
  <si>
    <t>z/14/20</t>
  </si>
  <si>
    <t>Jarovce</t>
  </si>
  <si>
    <t>z/15/20</t>
  </si>
  <si>
    <t>z/16a/20</t>
  </si>
  <si>
    <t>z/16/20</t>
  </si>
  <si>
    <t>Čuňovo</t>
  </si>
  <si>
    <t>z/17/20</t>
  </si>
  <si>
    <t>počet dní za obdobie 15.10.2017 - 14.04.2018</t>
  </si>
  <si>
    <t>odhad</t>
  </si>
  <si>
    <t>Plán čistenia vpustov</t>
  </si>
  <si>
    <t>Okres II</t>
  </si>
  <si>
    <t>Okres V</t>
  </si>
  <si>
    <t>termín čistenia</t>
  </si>
  <si>
    <t>obrubníkové vpusty</t>
  </si>
  <si>
    <t>nové vpusty</t>
  </si>
  <si>
    <t>staré vpusty</t>
  </si>
  <si>
    <t>mostné vpusty</t>
  </si>
  <si>
    <t>nezaradené</t>
  </si>
  <si>
    <t>SPOLU I. čistenie</t>
  </si>
  <si>
    <t>Počet dní čistenia</t>
  </si>
  <si>
    <t>Počet vpustov denne</t>
  </si>
  <si>
    <t>OKRES II</t>
  </si>
  <si>
    <t>OKRES V</t>
  </si>
  <si>
    <t>SPOLU</t>
  </si>
  <si>
    <t>Jednotková cena</t>
  </si>
  <si>
    <t>M.J</t>
  </si>
  <si>
    <t>Norma (4ks/hod)- počet hodín za obdobie</t>
  </si>
  <si>
    <t>hod</t>
  </si>
  <si>
    <t>čistenie uličných vpustov bez frézovania a kamerovej skúšky**</t>
  </si>
  <si>
    <t>Výmera výkon 2x 24 hod
( m2 )</t>
  </si>
  <si>
    <t>Prepočítaná spotreba za 12 hod.
( tony )</t>
  </si>
  <si>
    <t>Výmera - výkon 1x24 hod
( km )</t>
  </si>
  <si>
    <t>Výmera - výkon1x 24 hod
( m2 )</t>
  </si>
  <si>
    <t>Výmera - výkon 2x24 hod
( km )</t>
  </si>
  <si>
    <t>Výmera - výkon 2x 24 hod
( m2 )</t>
  </si>
  <si>
    <r>
      <rPr>
        <sz val="11"/>
        <color rgb="FFFF0000"/>
        <rFont val="Calibri"/>
        <family val="2"/>
        <charset val="238"/>
        <scheme val="minor"/>
      </rPr>
      <t xml:space="preserve"> Jantárová cesta</t>
    </r>
    <r>
      <rPr>
        <sz val="11"/>
        <rFont val="Calibri"/>
        <family val="2"/>
        <charset val="238"/>
        <scheme val="minor"/>
      </rPr>
      <t xml:space="preserve">, </t>
    </r>
    <r>
      <rPr>
        <sz val="11"/>
        <color rgb="FF0070C0"/>
        <rFont val="Calibri"/>
        <family val="2"/>
        <charset val="238"/>
        <scheme val="minor"/>
      </rPr>
      <t>Jantárová cesta ( P ), Jantárová cesta ( L )</t>
    </r>
  </si>
  <si>
    <t xml:space="preserve"> Einsteinova - Krasovského, Einsteinova - Aupark - Digital Park, Einsteinova - Incheba</t>
  </si>
  <si>
    <t>1 cyklus</t>
  </si>
  <si>
    <t>2 cyklus</t>
  </si>
  <si>
    <t>15.10. - 15.12.</t>
  </si>
  <si>
    <t>1.3. - 14.4.</t>
  </si>
  <si>
    <t>výmera v m</t>
  </si>
  <si>
    <t>sezónna cykličnosť</t>
  </si>
  <si>
    <t>Rusovce,Čuňovo</t>
  </si>
  <si>
    <t>Vysýpanie odpadkových košov</t>
  </si>
  <si>
    <t>Strojné zametanie komunikácií mimo plnej zimnej pohotovosti</t>
  </si>
  <si>
    <r>
      <rPr>
        <sz val="11"/>
        <color rgb="FFFF0000"/>
        <rFont val="Calibri"/>
        <family val="2"/>
        <charset val="238"/>
        <scheme val="minor"/>
      </rPr>
      <t xml:space="preserve">Čulenova, Dostojevského rad, Jesenského, Karadžičova, Krupkova, Landererova, Mlynské nivy, Most SNP (konečná MHD), Nábrežie arm. Gen. L. Svobodu, Olejkárska, Pribinova, Rázusovo nábrežie, Staromestská, Vajanského nábrežie, Mostová, Námestie Ľudovíta Štúra, Starý most, Dvořákovo nábr., </t>
    </r>
    <r>
      <rPr>
        <sz val="11"/>
        <color rgb="FF00B050"/>
        <rFont val="Calibri"/>
        <family val="2"/>
        <charset val="238"/>
        <scheme val="minor"/>
      </rPr>
      <t>Most SNP (konečná MHD), Námestie Eugena Suchoňa, Námestie Ľudovíta Štúra, Komenského námestie</t>
    </r>
  </si>
  <si>
    <t>Dlhá, Novosadná, Hraničiarska, Petržalská</t>
  </si>
  <si>
    <t>Celkové náklady</t>
  </si>
  <si>
    <t>počet dní za obdobie 15.10.2021- 14.04.2022</t>
  </si>
  <si>
    <t>počet dní za obdobie 15.10.2021 - 14.04.2022</t>
  </si>
  <si>
    <t xml:space="preserve">Suma
€ bez DPH </t>
  </si>
  <si>
    <t>Suma € bez DPH</t>
  </si>
  <si>
    <t>Spolu</t>
  </si>
  <si>
    <t xml:space="preserve">Jednotková cena
€ bez DPH </t>
  </si>
  <si>
    <t>Jednotková
cena
€ bez DPH</t>
  </si>
  <si>
    <t>Prepočítaná cena 1 x 24 hod
€ bez DPH</t>
  </si>
  <si>
    <t>Prepočítaná cena 2x 24 hod
€ bez DPH</t>
  </si>
  <si>
    <t>Jednotková cena
€ bez DPH</t>
  </si>
  <si>
    <t>Odstraňovanie buriny v obrubníkoch obdobie zima  2021/2022</t>
  </si>
  <si>
    <t>Vyprázdňovanie odpadk. košov 2x denne sa bude vykonávať v čase</t>
  </si>
  <si>
    <t>Havarijná čata - 1 ručný pracovník (hod.)</t>
  </si>
  <si>
    <t>Merná jednotka (deň, kg)</t>
  </si>
  <si>
    <t xml:space="preserve">odstraňovanie buriny v obrubníkoch obdobie zima  </t>
  </si>
  <si>
    <t>1. zmena</t>
  </si>
  <si>
    <t>2. zmena</t>
  </si>
  <si>
    <t>číslo rajónu</t>
  </si>
  <si>
    <t>Starostlivosť o zeleň - jesenné a jarné vyhrabávanie lístia</t>
  </si>
  <si>
    <t>Vyprázdňovanie odpadk. košov 1x denne sa bude vykonávať v čase</t>
  </si>
  <si>
    <t>3. zmena</t>
  </si>
  <si>
    <t>CHODNÍKY</t>
  </si>
  <si>
    <t>č.</t>
  </si>
  <si>
    <t>názov</t>
  </si>
  <si>
    <t>ľavý chodník</t>
  </si>
  <si>
    <t>pravý chodník</t>
  </si>
  <si>
    <t>úsek</t>
  </si>
  <si>
    <t>Posyp</t>
  </si>
  <si>
    <r>
      <t>plocha (m</t>
    </r>
    <r>
      <rPr>
        <b/>
        <vertAlign val="superscript"/>
        <sz val="11"/>
        <color indexed="8"/>
        <rFont val="Calibri"/>
        <family val="2"/>
        <charset val="238"/>
      </rPr>
      <t>2</t>
    </r>
    <r>
      <rPr>
        <b/>
        <sz val="11"/>
        <color indexed="8"/>
        <rFont val="Calibri"/>
        <family val="2"/>
        <charset val="238"/>
      </rPr>
      <t>)</t>
    </r>
  </si>
  <si>
    <t>Plocha súčet</t>
  </si>
  <si>
    <t>Dĺžka súčet</t>
  </si>
  <si>
    <t>LÁVKY</t>
  </si>
  <si>
    <t>dĺžka (m)</t>
  </si>
  <si>
    <t>Zimná údržba komunikácií - mechanizmy</t>
  </si>
  <si>
    <t>Názov komunikácie</t>
  </si>
  <si>
    <t>Súčet dĺžok jazdných pruhov (m)</t>
  </si>
  <si>
    <r>
      <t>Plocha (m</t>
    </r>
    <r>
      <rPr>
        <b/>
        <vertAlign val="superscript"/>
        <sz val="10"/>
        <rFont val="Arial"/>
        <family val="2"/>
        <charset val="238"/>
      </rPr>
      <t>2</t>
    </r>
    <r>
      <rPr>
        <b/>
        <sz val="10"/>
        <rFont val="Arial"/>
        <family val="2"/>
        <charset val="238"/>
      </rPr>
      <t>)</t>
    </r>
  </si>
  <si>
    <r>
      <t>plocha (m</t>
    </r>
    <r>
      <rPr>
        <b/>
        <vertAlign val="superscript"/>
        <sz val="10"/>
        <rFont val="Arial"/>
        <family val="2"/>
        <charset val="238"/>
      </rPr>
      <t>2</t>
    </r>
    <r>
      <rPr>
        <b/>
        <sz val="10"/>
        <rFont val="Arial"/>
        <family val="2"/>
        <charset val="238"/>
      </rPr>
      <t>)</t>
    </r>
  </si>
  <si>
    <t>Hlavná</t>
  </si>
  <si>
    <t>Mestská časť: STARÉ MESTO</t>
  </si>
  <si>
    <r>
      <t xml:space="preserve">Preventívny posyp:   </t>
    </r>
    <r>
      <rPr>
        <i/>
        <sz val="10"/>
        <rFont val="Arial"/>
        <family val="2"/>
        <charset val="238"/>
      </rPr>
      <t>nie je plánovaný</t>
    </r>
  </si>
  <si>
    <t>Cyprichová</t>
  </si>
  <si>
    <t>Most APOLLO - nájazdy /Einsteinová,Dolnozemská/</t>
  </si>
  <si>
    <t>Most APOLLO</t>
  </si>
  <si>
    <t>Zimná údržba komunikácií</t>
  </si>
  <si>
    <t>Ružinovská</t>
  </si>
  <si>
    <t>Jégeho</t>
  </si>
  <si>
    <t>Herlianska</t>
  </si>
  <si>
    <t>Drieňová</t>
  </si>
  <si>
    <t>Bajkalská</t>
  </si>
  <si>
    <t>Astronomická</t>
  </si>
  <si>
    <t>Žellova</t>
  </si>
  <si>
    <t>Prístavná</t>
  </si>
  <si>
    <t>Parková</t>
  </si>
  <si>
    <t>Miletičova</t>
  </si>
  <si>
    <t>Kupeckého</t>
  </si>
  <si>
    <t>Komárňanská</t>
  </si>
  <si>
    <t>Trnavská cesta</t>
  </si>
  <si>
    <t>Slovinská</t>
  </si>
  <si>
    <t>Rádiová</t>
  </si>
  <si>
    <t>Edisonova</t>
  </si>
  <si>
    <t>Bulharská</t>
  </si>
  <si>
    <t>Gagarinova</t>
  </si>
  <si>
    <t>Kazanská</t>
  </si>
  <si>
    <t>Dvojkrížna</t>
  </si>
  <si>
    <t>Vetvárska</t>
  </si>
  <si>
    <t>Učiteľská</t>
  </si>
  <si>
    <t>Šamorínska</t>
  </si>
  <si>
    <t>Podunajská</t>
  </si>
  <si>
    <t>Odeská</t>
  </si>
  <si>
    <t>Nákovná</t>
  </si>
  <si>
    <t>Mramorová</t>
  </si>
  <si>
    <t>Korytnická</t>
  </si>
  <si>
    <t>Komárovská</t>
  </si>
  <si>
    <t>Biskupická</t>
  </si>
  <si>
    <t>Likvidačný posyp:    SOLMAG (MgCl2) zvlhčený</t>
  </si>
  <si>
    <t>Preventívny posyp:   SOLMAG (MgCl2) zvlhčený</t>
  </si>
  <si>
    <t>Žitná</t>
  </si>
  <si>
    <t>Vajnorská</t>
  </si>
  <si>
    <t>Podkolibská</t>
  </si>
  <si>
    <t>Pionierska</t>
  </si>
  <si>
    <t>Stará Vajnorská</t>
  </si>
  <si>
    <t>Potočná</t>
  </si>
  <si>
    <t>Popolná</t>
  </si>
  <si>
    <t>Pekná cesta</t>
  </si>
  <si>
    <t>Odborárska</t>
  </si>
  <si>
    <t>Kubačova</t>
  </si>
  <si>
    <t>Hubeného</t>
  </si>
  <si>
    <t>Černockého</t>
  </si>
  <si>
    <t>Bojnická</t>
  </si>
  <si>
    <t>Likvidačný posyp:    Kamenná soľ (NaCl)</t>
  </si>
  <si>
    <t>Sklabinská</t>
  </si>
  <si>
    <t>Pri Šajbách</t>
  </si>
  <si>
    <t>Dopravná</t>
  </si>
  <si>
    <t>Rybničná</t>
  </si>
  <si>
    <t>Roľnícka</t>
  </si>
  <si>
    <t>Pri starom letisku</t>
  </si>
  <si>
    <t>Pri mlyne</t>
  </si>
  <si>
    <t>Osloboditeľská</t>
  </si>
  <si>
    <t>Dorastenecká</t>
  </si>
  <si>
    <t>Čierny chodník</t>
  </si>
  <si>
    <t>Baničova</t>
  </si>
  <si>
    <t>Vrbenského</t>
  </si>
  <si>
    <t>Ondrejská</t>
  </si>
  <si>
    <t>Hybešova</t>
  </si>
  <si>
    <t>Hrušková</t>
  </si>
  <si>
    <t>Čachtická</t>
  </si>
  <si>
    <t>Stromová</t>
  </si>
  <si>
    <t>pruhov (m)</t>
  </si>
  <si>
    <t>komunikácie</t>
  </si>
  <si>
    <t>Súčet dĺžok jazdných</t>
  </si>
  <si>
    <t>Názov</t>
  </si>
  <si>
    <t>Sch. Trnavského</t>
  </si>
  <si>
    <t>Rázsochy</t>
  </si>
  <si>
    <t>Lamačská</t>
  </si>
  <si>
    <t>Janátorvá cesta - od Rusovskej po zjazd na Krasovského</t>
  </si>
  <si>
    <t>Dolnozemská</t>
  </si>
  <si>
    <t>Mestská časť: PETRŽALKA</t>
  </si>
  <si>
    <t>Rusovská cesta + nájazdy</t>
  </si>
  <si>
    <t>Pri seči</t>
  </si>
  <si>
    <t>nový zjazd z Jantárovej I. na Pri Starom háji</t>
  </si>
  <si>
    <t>nová spojka z Einsteinovej na Krasovského</t>
  </si>
  <si>
    <t>nájazdy z Einsteinovej a komunik. V2 na Viedenskú</t>
  </si>
  <si>
    <t>Krasovského - od Pri Starom háji + kruh.objazd pri ČS + 1x prepich</t>
  </si>
  <si>
    <t>Kočánkova - časť</t>
  </si>
  <si>
    <t>vetva V1, V2 - od Viedenskej po D - most Lafranconi</t>
  </si>
  <si>
    <t>Most Lafranconi - nájazdy (Botanická)</t>
  </si>
  <si>
    <t>Viedenská cesta - od Rusovskej po colnicu Berg</t>
  </si>
  <si>
    <t>Bratská-od Kopčianskej po ukončenie D - most Lafranconi</t>
  </si>
  <si>
    <t>Bratská /nová/ od D2 po starú Bratskú vrátane prepichu na D2</t>
  </si>
  <si>
    <t>Mestská časť: PETRŽALKA, KARLOVA VES</t>
  </si>
  <si>
    <t>Údernícka - časť (MHD)</t>
  </si>
  <si>
    <t>Panónska cesta - nájazdy Einsteinova + rondel</t>
  </si>
  <si>
    <t>Panónska cesta - od Mosta SNP + nájazdy</t>
  </si>
  <si>
    <t>odbočka TESCO (spojka medzi Panónskou a Budatínskou)</t>
  </si>
  <si>
    <t>Bratská - po Kopčiansku + nájazdy</t>
  </si>
  <si>
    <t>Pajštúnska - po Jiráskovu</t>
  </si>
  <si>
    <t>Jantárova cesta</t>
  </si>
  <si>
    <t>Betliarska - po DPB + nájazdy</t>
  </si>
  <si>
    <t>Vyradený úsek cesty III/00247 Rusovce - Jarovce</t>
  </si>
  <si>
    <t>Mandľová (Jarovce) - otočka MHD</t>
  </si>
  <si>
    <t>Cesta I/2 (E75) - od Panónskej po Rusovce (Azúrová)</t>
  </si>
  <si>
    <t>Cesta III/1020 - Jarovce - Kittsee</t>
  </si>
  <si>
    <t>Cesta III/1020 - cesta I/2 (E75) do Jaroviec</t>
  </si>
  <si>
    <t>Vyradený úsek cesty III/00249 - Čuňovo</t>
  </si>
  <si>
    <t>Spojka Čuňovo od cesty I/2 (E75) po novú colnicu</t>
  </si>
  <si>
    <t>Cesta I/2 (E75) - od Rusoviec po štátnu hranice s MR</t>
  </si>
  <si>
    <t>Dlhá - Novosadská - konečná MHD</t>
  </si>
  <si>
    <t>Mestská časť: JAROVCE, RUSOVCE, ČUNOVO</t>
  </si>
  <si>
    <t>Plocha
(m2)</t>
  </si>
  <si>
    <t>Posypový
materiál</t>
  </si>
  <si>
    <t>m2</t>
  </si>
  <si>
    <t>T: Činnosť sa bude vykonávať po ukončení limitovaných prác</t>
  </si>
  <si>
    <t>chodnik</t>
  </si>
  <si>
    <t>plocha</t>
  </si>
  <si>
    <t>17.1046721940</t>
  </si>
  <si>
    <t>48.1366892400</t>
  </si>
  <si>
    <t>Viedenská - pod mostom SNP</t>
  </si>
  <si>
    <t>17.1019000000</t>
  </si>
  <si>
    <t>48.1202400000</t>
  </si>
  <si>
    <t>Ševčenkova</t>
  </si>
  <si>
    <t>17.1176900000</t>
  </si>
  <si>
    <t>48.1196400000</t>
  </si>
  <si>
    <t>Starohájska / Osuského</t>
  </si>
  <si>
    <t>17.1210200000</t>
  </si>
  <si>
    <t>48.1165200000</t>
  </si>
  <si>
    <t>Starohájska / Dudova</t>
  </si>
  <si>
    <t>17.1115900000</t>
  </si>
  <si>
    <t>48.1106900000</t>
  </si>
  <si>
    <t>Romanova / Kutlíkova (Technopol)</t>
  </si>
  <si>
    <t>17.0847479400</t>
  </si>
  <si>
    <t>48.1422756000</t>
  </si>
  <si>
    <t>Promenáda PKO</t>
  </si>
  <si>
    <t>17.1306000000</t>
  </si>
  <si>
    <t>48.1199500000</t>
  </si>
  <si>
    <t>Ovsište / námestie</t>
  </si>
  <si>
    <t>17.1154300000</t>
  </si>
  <si>
    <t>48.1189200000</t>
  </si>
  <si>
    <t>Osuského / Hrobákova</t>
  </si>
  <si>
    <t>17.1200600000</t>
  </si>
  <si>
    <t>48.1242900000</t>
  </si>
  <si>
    <t>Lachova / Furdekova - zástavka MHD</t>
  </si>
  <si>
    <t>17.1083000000</t>
  </si>
  <si>
    <t>48.1172100000</t>
  </si>
  <si>
    <t>Kaufland - Romanova ulica</t>
  </si>
  <si>
    <t>17.1159700000</t>
  </si>
  <si>
    <t>48.1270000000</t>
  </si>
  <si>
    <t>Jantárova cesta / TPD</t>
  </si>
  <si>
    <t>17.1033900000</t>
  </si>
  <si>
    <t>48.1072100000</t>
  </si>
  <si>
    <t>Holíčska / Šintavská</t>
  </si>
  <si>
    <t>17.1068900000</t>
  </si>
  <si>
    <t>48.1224400000</t>
  </si>
  <si>
    <t>Hállova / Petržalka city</t>
  </si>
  <si>
    <t>17.1294200000</t>
  </si>
  <si>
    <t>48.1241600000</t>
  </si>
  <si>
    <t>Gettingova / Mamateyova</t>
  </si>
  <si>
    <t>17.1236100000</t>
  </si>
  <si>
    <t>48.1262500000</t>
  </si>
  <si>
    <t>Furdekova / Šustekova</t>
  </si>
  <si>
    <t>17.0985200000</t>
  </si>
  <si>
    <t>48.1068300000</t>
  </si>
  <si>
    <t>Budatínska / Šintavská</t>
  </si>
  <si>
    <t>17.1093700000</t>
  </si>
  <si>
    <t>48.0993600000</t>
  </si>
  <si>
    <t>Betliarska / Jantárova cesta</t>
  </si>
  <si>
    <t>x (long)</t>
  </si>
  <si>
    <t>y (lat)</t>
  </si>
  <si>
    <t>GPS súradnice</t>
  </si>
  <si>
    <t>Zimná údržba komunikácií - stanoviská bikesheringu.</t>
  </si>
  <si>
    <t>spolu :</t>
  </si>
  <si>
    <t>Mk</t>
  </si>
  <si>
    <t>Šc</t>
  </si>
  <si>
    <t>Mestská časť: Petržalka</t>
  </si>
  <si>
    <t>Panónska</t>
  </si>
  <si>
    <t>Vlárska</t>
  </si>
  <si>
    <t xml:space="preserve">Zámocká </t>
  </si>
  <si>
    <t>Karadžičova - Páričkova</t>
  </si>
  <si>
    <t xml:space="preserve">Mudroňova </t>
  </si>
  <si>
    <t>MgCL</t>
  </si>
  <si>
    <t>Račianska</t>
  </si>
  <si>
    <t>Jeséniova</t>
  </si>
  <si>
    <t>Stará Klenová</t>
  </si>
  <si>
    <t>Cesta mládeže</t>
  </si>
  <si>
    <t>Spolu:</t>
  </si>
  <si>
    <t>Jantárová cesta (L)</t>
  </si>
  <si>
    <t>Jantárová cesta (P)</t>
  </si>
  <si>
    <t>Mestská časť: Jarovce, Rusovce, Čunovo</t>
  </si>
  <si>
    <t>Klokočova</t>
  </si>
  <si>
    <t>Viedenská</t>
  </si>
  <si>
    <t>Posypový materiál</t>
  </si>
  <si>
    <t>Dĺžka (m)</t>
  </si>
  <si>
    <r>
      <t>Plocha (m</t>
    </r>
    <r>
      <rPr>
        <b/>
        <vertAlign val="superscript"/>
        <sz val="11"/>
        <color indexed="8"/>
        <rFont val="Calibri"/>
        <family val="2"/>
        <charset val="238"/>
      </rPr>
      <t>2</t>
    </r>
    <r>
      <rPr>
        <b/>
        <sz val="11"/>
        <color indexed="8"/>
        <rFont val="Calibri"/>
        <family val="2"/>
        <charset val="238"/>
      </rPr>
      <t>)</t>
    </r>
  </si>
  <si>
    <t>Názov trasy</t>
  </si>
  <si>
    <t>m</t>
  </si>
  <si>
    <t>ks</t>
  </si>
  <si>
    <t>oblasť</t>
  </si>
  <si>
    <t>rajón</t>
  </si>
  <si>
    <t>výmera (m)</t>
  </si>
  <si>
    <t>suma € bez DPH</t>
  </si>
  <si>
    <t>jedn. cena</t>
  </si>
  <si>
    <t>suma</t>
  </si>
  <si>
    <t>Údržba komunikácií zametacím vozidlom (hod.)</t>
  </si>
  <si>
    <t xml:space="preserve">LETNÉ ČISTENIE CHODNÍKOV </t>
  </si>
  <si>
    <t>ulica</t>
  </si>
  <si>
    <t>úsek / cesta</t>
  </si>
  <si>
    <t>orientácia</t>
  </si>
  <si>
    <t>výmera (m2)</t>
  </si>
  <si>
    <t>Časy čistenia pešej zóny</t>
  </si>
  <si>
    <t>LETNÉ ČISTENIE CHODNÍKOV - SUMÁR</t>
  </si>
  <si>
    <t>výmera (tab)</t>
  </si>
  <si>
    <t>výmera (map.listy)</t>
  </si>
  <si>
    <t>ČISTENIE OSTROVČEKOV NA KRIŽOVATKÁCH</t>
  </si>
  <si>
    <t>p.č.</t>
  </si>
  <si>
    <t>č. križovatky</t>
  </si>
  <si>
    <t>Názov križovatky</t>
  </si>
  <si>
    <t>počet cyklov za sezónu</t>
  </si>
  <si>
    <t>počet hodín. čistenia</t>
  </si>
  <si>
    <t>412a</t>
  </si>
  <si>
    <t xml:space="preserve">Mlynská dolina - Staré grunty </t>
  </si>
  <si>
    <t>412b</t>
  </si>
  <si>
    <t>Mlynská dolina - Slávičie údolie</t>
  </si>
  <si>
    <t>413.1</t>
  </si>
  <si>
    <t>NAGL. Svobodu - Zuckermandel</t>
  </si>
  <si>
    <r>
      <t>NAGL. Svobodu - Tunel</t>
    </r>
    <r>
      <rPr>
        <sz val="8"/>
        <rFont val="Arial"/>
        <family val="2"/>
        <charset val="238"/>
      </rPr>
      <t>( otočka )</t>
    </r>
  </si>
  <si>
    <t>Nábr. arm. gen. L. Svobodu-Tunel</t>
  </si>
  <si>
    <t>415.1</t>
  </si>
  <si>
    <r>
      <t>Nábr. arm. gen. L. Svobodu-PKO</t>
    </r>
    <r>
      <rPr>
        <sz val="8"/>
        <rFont val="Arial"/>
        <family val="2"/>
        <charset val="238"/>
      </rPr>
      <t>( otočka )</t>
    </r>
  </si>
  <si>
    <t>Mlynská dolina - Pri Habánskom mlyne</t>
  </si>
  <si>
    <t>Lamačská - Mlynská dolina Patronka</t>
  </si>
  <si>
    <t>Brnianska - Dubová</t>
  </si>
  <si>
    <t>Brnianska - Prokopa Veľkého</t>
  </si>
  <si>
    <t>Lamačská - Cesta na Červený most</t>
  </si>
  <si>
    <t>Lamačská - Mokrohájska</t>
  </si>
  <si>
    <t>Lamačská - Polianky</t>
  </si>
  <si>
    <t>Lamačská - Vetva  H4</t>
  </si>
  <si>
    <t>Lamačská - Harmincova</t>
  </si>
  <si>
    <t>Lamačská - Alexyho</t>
  </si>
  <si>
    <t>Hodonínska - Vrančovičova</t>
  </si>
  <si>
    <t>Štátna cesta II/505 - Agátová - Devín</t>
  </si>
  <si>
    <t>Mlynská dolina - Most Lafranconi</t>
  </si>
  <si>
    <t>Botanická - Internát Družba</t>
  </si>
  <si>
    <t>443a</t>
  </si>
  <si>
    <t>Karloveská - Riviera</t>
  </si>
  <si>
    <t>443b</t>
  </si>
  <si>
    <t>Karloveská - DZCH el. zastávka</t>
  </si>
  <si>
    <t>Karloveská - Molecova</t>
  </si>
  <si>
    <t>446a</t>
  </si>
  <si>
    <t>Karloveská - Kuklovská otocka el</t>
  </si>
  <si>
    <t>446b</t>
  </si>
  <si>
    <t>Karloveská - Kuklovská</t>
  </si>
  <si>
    <t>Sch. Trnavského - Harmincova</t>
  </si>
  <si>
    <t>Sch. Trnavského - Alexyho</t>
  </si>
  <si>
    <t>Saratovská - Repašského - Drobného</t>
  </si>
  <si>
    <t>Bratislavská - Čsl. Tankistov Záhor. Bystr.</t>
  </si>
  <si>
    <t>Harmincova - Polianky - Húščavova</t>
  </si>
  <si>
    <t>Saratovská - Dúbravčice</t>
  </si>
  <si>
    <t>Mlynská dolina - Valašská</t>
  </si>
  <si>
    <t>Hodonínska - OC Baumax - Krematórium</t>
  </si>
  <si>
    <t>Panónska cesta - Bratská</t>
  </si>
  <si>
    <t>Bosákova - Jantárová cesta</t>
  </si>
  <si>
    <t>Dolnozemská cesta - Gettingova</t>
  </si>
  <si>
    <t>Dolnozemská - Mamateyova</t>
  </si>
  <si>
    <t>541a</t>
  </si>
  <si>
    <t>Romanova - Kutlíkova</t>
  </si>
  <si>
    <t>541b</t>
  </si>
  <si>
    <t>Romanova - Kutlíkova otočka MHD</t>
  </si>
  <si>
    <t>Osuského - Starohájska</t>
  </si>
  <si>
    <t>543.1</t>
  </si>
  <si>
    <r>
      <t xml:space="preserve">Osuského-Hrobákova </t>
    </r>
    <r>
      <rPr>
        <sz val="9"/>
        <rFont val="Arial"/>
        <family val="2"/>
        <charset val="238"/>
      </rPr>
      <t>(riadený priechod)</t>
    </r>
  </si>
  <si>
    <t>Bosákova - Šustekova</t>
  </si>
  <si>
    <t>Furdekova - Šustekova</t>
  </si>
  <si>
    <t>Rusovská cesta - Hálova</t>
  </si>
  <si>
    <t>552a</t>
  </si>
  <si>
    <t xml:space="preserve">Bratská - Jiráskova - Pajštúnska </t>
  </si>
  <si>
    <t>552b</t>
  </si>
  <si>
    <t>Bratská - OC TERNO</t>
  </si>
  <si>
    <t>Budatínska - Hypermarket Tesco</t>
  </si>
  <si>
    <t>Nám.hraničiarov - Lachova +</t>
  </si>
  <si>
    <t>Nám.hraničiarov priechod pre peších</t>
  </si>
  <si>
    <t>563a</t>
  </si>
  <si>
    <t>Furdekova - Lachova</t>
  </si>
  <si>
    <t>563b</t>
  </si>
  <si>
    <t>Furdekova - Potraviny Samoška</t>
  </si>
  <si>
    <t>582a</t>
  </si>
  <si>
    <t>Panónska cesta - Ševčenkova</t>
  </si>
  <si>
    <t>582b</t>
  </si>
  <si>
    <t>Panónska cesta - Podchod ŽSR</t>
  </si>
  <si>
    <t>602a</t>
  </si>
  <si>
    <t>Rázusovo nábr. - Nový most</t>
  </si>
  <si>
    <t>602b</t>
  </si>
  <si>
    <t>Rázusovo nábr. - Riegeleho</t>
  </si>
  <si>
    <t>Náb. arm.gen. L. Svobodu - Nový most</t>
  </si>
  <si>
    <t xml:space="preserve">Štúrovo nám. </t>
  </si>
  <si>
    <t>Šafárikovo nám.</t>
  </si>
  <si>
    <t>Dostojevského rad - Pribinova</t>
  </si>
  <si>
    <t>Dostojevského rad - Lazaretská</t>
  </si>
  <si>
    <t>Landererova - Olejkárska</t>
  </si>
  <si>
    <t>Karadžičova - Mlynské nivy</t>
  </si>
  <si>
    <t>Karadžičova - Poľná</t>
  </si>
  <si>
    <t xml:space="preserve">Karadžičova - Záhradnícka </t>
  </si>
  <si>
    <t>Karadžičova - Krížna</t>
  </si>
  <si>
    <t>Šancová - Žilinská</t>
  </si>
  <si>
    <t>Šancová - Jelenia</t>
  </si>
  <si>
    <t>Šancová - Pražská</t>
  </si>
  <si>
    <t>Šancová - Štefanovičova</t>
  </si>
  <si>
    <t>Štefánikova - Križkova</t>
  </si>
  <si>
    <t>Štefánikova - Palisády</t>
  </si>
  <si>
    <t>Hodžovo nám.</t>
  </si>
  <si>
    <t>Palisády - Kozia</t>
  </si>
  <si>
    <t>Dostojevského rad - Klemensova</t>
  </si>
  <si>
    <t>Kamenné nám.</t>
  </si>
  <si>
    <t>Dunajská - Ul. 29. Augusta</t>
  </si>
  <si>
    <t>Americké nám.</t>
  </si>
  <si>
    <t>Špitálska - 29.augusta</t>
  </si>
  <si>
    <t>Odborárske nám.</t>
  </si>
  <si>
    <t>Kollárovo nám. - Obchodná</t>
  </si>
  <si>
    <t xml:space="preserve">Floriánske nám. </t>
  </si>
  <si>
    <t>Radlinského - Starohorská</t>
  </si>
  <si>
    <t>Kollárovo nám. - Nám. 1.mája</t>
  </si>
  <si>
    <t>Mýtna - Imricha Karvaša</t>
  </si>
  <si>
    <t>Štefaničova - Žilinská</t>
  </si>
  <si>
    <t>655a</t>
  </si>
  <si>
    <t>Landererova - Čulenova</t>
  </si>
  <si>
    <t>655b</t>
  </si>
  <si>
    <t>Čulenova - SND</t>
  </si>
  <si>
    <t>Landererova - Panorama City</t>
  </si>
  <si>
    <t xml:space="preserve"> Samostatné dopytové zariadenia pre chodcov ( DZCH )</t>
  </si>
  <si>
    <t>PPP Balkánska-Gerulatská (Rusovce)</t>
  </si>
  <si>
    <t>PPP Bosákova</t>
  </si>
  <si>
    <t>Panónska cesta - Carrefour</t>
  </si>
  <si>
    <t>Dostojevského rad - Továrenská</t>
  </si>
  <si>
    <t>Pražská - Sokolská</t>
  </si>
  <si>
    <t>spolu (hod.):</t>
  </si>
  <si>
    <t xml:space="preserve">celková suma: </t>
  </si>
  <si>
    <t>Termíny čistenia</t>
  </si>
  <si>
    <t>1.</t>
  </si>
  <si>
    <t>14.04. - 20.05.</t>
  </si>
  <si>
    <t>2.</t>
  </si>
  <si>
    <t>21.05. - 25.06.</t>
  </si>
  <si>
    <t>3.</t>
  </si>
  <si>
    <t>26.06. - 01.08.</t>
  </si>
  <si>
    <t>4.</t>
  </si>
  <si>
    <t>02.08. - 07.09.</t>
  </si>
  <si>
    <t>5.</t>
  </si>
  <si>
    <t>08.09 - 14.10.</t>
  </si>
  <si>
    <t>cykličnosť</t>
  </si>
  <si>
    <t>č:</t>
  </si>
  <si>
    <t>komunikácia</t>
  </si>
  <si>
    <t>km</t>
  </si>
  <si>
    <r>
      <t>m</t>
    </r>
    <r>
      <rPr>
        <b/>
        <vertAlign val="superscript"/>
        <sz val="10"/>
        <rFont val="Arial CE"/>
        <family val="2"/>
        <charset val="238"/>
      </rPr>
      <t>2</t>
    </r>
  </si>
  <si>
    <t>spolu:</t>
  </si>
  <si>
    <t>Pri Kríži</t>
  </si>
  <si>
    <t>Mestská časť :Devínska Nová Ves</t>
  </si>
  <si>
    <t>Tešedíková</t>
  </si>
  <si>
    <t>O81</t>
  </si>
  <si>
    <r>
      <t xml:space="preserve">  </t>
    </r>
    <r>
      <rPr>
        <b/>
        <sz val="10"/>
        <rFont val="Arial CE"/>
        <family val="2"/>
        <charset val="238"/>
      </rPr>
      <t>Mestská časť  : Petržalka</t>
    </r>
  </si>
  <si>
    <t>Strojné zametanie</t>
  </si>
  <si>
    <t>Strojné splachovanie</t>
  </si>
  <si>
    <r>
      <t>m</t>
    </r>
    <r>
      <rPr>
        <vertAlign val="superscript"/>
        <sz val="10"/>
        <rFont val="Arial CE"/>
        <family val="2"/>
        <charset val="238"/>
      </rPr>
      <t>2</t>
    </r>
  </si>
  <si>
    <t xml:space="preserve">                  nájazdy a ostrovčeky /</t>
  </si>
  <si>
    <t xml:space="preserve">Einsteinová po Dolnozemskú </t>
  </si>
  <si>
    <t>Černyševského /od Bosákovej po Farského /</t>
  </si>
  <si>
    <t>Krasovského / od mostu ČA po Einsteinovu /</t>
  </si>
  <si>
    <r>
      <t>nová spojka z Einsteinovej na Krasovského</t>
    </r>
    <r>
      <rPr>
        <b/>
        <sz val="8"/>
        <rFont val="Arial CE"/>
        <family val="2"/>
        <charset val="238"/>
      </rPr>
      <t xml:space="preserve"> </t>
    </r>
    <r>
      <rPr>
        <b/>
        <sz val="9"/>
        <rFont val="Arial CE"/>
        <family val="2"/>
        <charset val="238"/>
      </rPr>
      <t>/len splachovať/</t>
    </r>
  </si>
  <si>
    <t>z nájazdu  Prístavného mostu na Einsteinovu</t>
  </si>
  <si>
    <t>V2 - nájazd od mostu Lafranconi po Einsteinovú</t>
  </si>
  <si>
    <t>Einsteinová nájazd na Prístavný most</t>
  </si>
  <si>
    <t>všetko spolu:</t>
  </si>
  <si>
    <t>O82</t>
  </si>
  <si>
    <t>Panónska / od Einsteinovej po</t>
  </si>
  <si>
    <t xml:space="preserve">                         Dolnozemskú</t>
  </si>
  <si>
    <t>Nájazdy z Panónskej cesty na :</t>
  </si>
  <si>
    <t>Einsteinovu + rondel</t>
  </si>
  <si>
    <t>Rusovskú</t>
  </si>
  <si>
    <t>Pajštúnsku</t>
  </si>
  <si>
    <t>Budatínsku</t>
  </si>
  <si>
    <t>O83</t>
  </si>
  <si>
    <t>Nájazdy – Betliarska</t>
  </si>
  <si>
    <t>Nájazdy – Kutlíkova</t>
  </si>
  <si>
    <t xml:space="preserve">nájazd na Prístavný most </t>
  </si>
  <si>
    <t>všetko spolu</t>
  </si>
  <si>
    <t>O84</t>
  </si>
  <si>
    <t>Bratská / od Jiráskovej /</t>
  </si>
  <si>
    <t>Jirásková</t>
  </si>
  <si>
    <t>Romanova / od Jiráskovej po</t>
  </si>
  <si>
    <t xml:space="preserve">                          Osuského /</t>
  </si>
  <si>
    <t>Bratská / nová / - od D2 po Starú</t>
  </si>
  <si>
    <t>Bratskú vrátane prepichu D2 /</t>
  </si>
  <si>
    <r>
      <t>Kopčianska -</t>
    </r>
    <r>
      <rPr>
        <sz val="10"/>
        <color rgb="FFFF0000"/>
        <rFont val="Arial CE"/>
        <charset val="238"/>
      </rPr>
      <t>bezobrubníková</t>
    </r>
  </si>
  <si>
    <t>Od Brastská po začiatok obrubníkov (odbočka betonárky)</t>
  </si>
  <si>
    <t>O85</t>
  </si>
  <si>
    <t>Viedenská / od Rusovskej po Berg /+ clo+ostrov.</t>
  </si>
  <si>
    <t>nám.Hraničiarov</t>
  </si>
  <si>
    <t xml:space="preserve">  </t>
  </si>
  <si>
    <t>O86</t>
  </si>
  <si>
    <t>Bosákova / od Jantárovej po</t>
  </si>
  <si>
    <t xml:space="preserve">                         Dolnozemskú /</t>
  </si>
  <si>
    <t>Śustekova / časť MHD /</t>
  </si>
  <si>
    <t>Romanova /od Osuského po</t>
  </si>
  <si>
    <t xml:space="preserve">                          Kutlíkovu /</t>
  </si>
  <si>
    <t>Pajštúnska / od Smolenickej</t>
  </si>
  <si>
    <t xml:space="preserve">                      Po Kutlíkovu /</t>
  </si>
  <si>
    <t>Všetko spolu:</t>
  </si>
  <si>
    <t>087L</t>
  </si>
  <si>
    <t xml:space="preserve">  Vnútorné strany</t>
  </si>
  <si>
    <t>Panónska / od mostu SNP po kruhový objazd</t>
  </si>
  <si>
    <t xml:space="preserve">                   Slnečnice  -      Dolnozemská /</t>
  </si>
  <si>
    <t xml:space="preserve">Zjazdy z Panónskej cesty na : </t>
  </si>
  <si>
    <t>Einsteinovu</t>
  </si>
  <si>
    <t>Bratskú</t>
  </si>
  <si>
    <t>088L</t>
  </si>
  <si>
    <t xml:space="preserve">Antolská </t>
  </si>
  <si>
    <t>Nová Bratská</t>
  </si>
  <si>
    <t>O89</t>
  </si>
  <si>
    <t xml:space="preserve">Odbočka TESCO / spojka medzi </t>
  </si>
  <si>
    <t>Panónskou a Budatínskou /</t>
  </si>
  <si>
    <t>Betliarska až po DPMB</t>
  </si>
  <si>
    <t>O90</t>
  </si>
  <si>
    <r>
      <t xml:space="preserve">  </t>
    </r>
    <r>
      <rPr>
        <b/>
        <sz val="10"/>
        <rFont val="Arial CE"/>
        <family val="2"/>
        <charset val="238"/>
      </rPr>
      <t>Mestská časť  : Rusovce,Čunovo, Jarovce</t>
    </r>
  </si>
  <si>
    <t>E75 - umelý kopec + 2 niky</t>
  </si>
  <si>
    <t>Balkánska až po hotel Ponteo + niky</t>
  </si>
  <si>
    <t xml:space="preserve">Hraničiarska </t>
  </si>
  <si>
    <t>Dlhá / MHD otočka /</t>
  </si>
  <si>
    <t xml:space="preserve">Jarovce - Kittsee </t>
  </si>
  <si>
    <t>Einsteinová po Dolnozemskú + nájazdy</t>
  </si>
  <si>
    <t>Staviteľská</t>
  </si>
  <si>
    <t>Limbova</t>
  </si>
  <si>
    <t xml:space="preserve">spolu : </t>
  </si>
  <si>
    <t>Letné čistenie - stanoviská bikesheringu.</t>
  </si>
  <si>
    <t>PARKOVISKÁ</t>
  </si>
  <si>
    <t>PETRŽALKA</t>
  </si>
  <si>
    <t>Parkoviská:</t>
  </si>
  <si>
    <t>parcelné</t>
  </si>
  <si>
    <t>číslo</t>
  </si>
  <si>
    <t xml:space="preserve"> Bosáková pri trhu</t>
  </si>
  <si>
    <t xml:space="preserve"> Budatínska (oproti Mazde)  č.d.27-31          </t>
  </si>
  <si>
    <t xml:space="preserve"> Furdekova č.d. 10-14</t>
  </si>
  <si>
    <t xml:space="preserve"> Furdekova č.d. 6-8</t>
  </si>
  <si>
    <t xml:space="preserve"> Gettingova</t>
  </si>
  <si>
    <t xml:space="preserve"> Jantárová - BD Vígľašská 11-13</t>
  </si>
  <si>
    <t xml:space="preserve"> Jantárová - BD Beňadická 9-15</t>
  </si>
  <si>
    <t>2268/1, 2268/3</t>
  </si>
  <si>
    <t xml:space="preserve"> Lietavská-Vyšehradská                        </t>
  </si>
  <si>
    <t xml:space="preserve"> Mamateyova - Ovsištské nám.</t>
  </si>
  <si>
    <t>658/1, 659/2</t>
  </si>
  <si>
    <t xml:space="preserve"> Mamateyova č.d.26-30</t>
  </si>
  <si>
    <t xml:space="preserve"> Osuského</t>
  </si>
  <si>
    <t>1159/1</t>
  </si>
  <si>
    <t xml:space="preserve"> Smolenická č. d. 2-14</t>
  </si>
  <si>
    <t xml:space="preserve"> Smolenická č. d. 1-5</t>
  </si>
  <si>
    <t>1735/1</t>
  </si>
  <si>
    <t xml:space="preserve"> Šintavská  - BD Budatínska 3</t>
  </si>
  <si>
    <t xml:space="preserve"> Šintavská</t>
  </si>
  <si>
    <t xml:space="preserve"> Vyšehradská</t>
  </si>
  <si>
    <r>
      <t>spolu m</t>
    </r>
    <r>
      <rPr>
        <b/>
        <vertAlign val="superscript"/>
        <sz val="10"/>
        <rFont val="Arial CE"/>
        <family val="2"/>
        <charset val="238"/>
      </rPr>
      <t>2</t>
    </r>
    <r>
      <rPr>
        <b/>
        <sz val="10"/>
        <rFont val="Arial CE"/>
        <family val="2"/>
        <charset val="238"/>
      </rPr>
      <t>:</t>
    </r>
  </si>
  <si>
    <t>Statická doprava</t>
  </si>
  <si>
    <t>Mamateyová</t>
  </si>
  <si>
    <t>Údernicka</t>
  </si>
  <si>
    <t>Budatínska - časť od Lietavskej po Tesco</t>
  </si>
  <si>
    <t>Mestská časť: Devínska Nová Ves</t>
  </si>
  <si>
    <t xml:space="preserve">Havlíčkova </t>
  </si>
  <si>
    <t>Čsl. Tankistov</t>
  </si>
  <si>
    <t xml:space="preserve">        Odstraňovanie buriny v obrubníkoch </t>
  </si>
  <si>
    <t>Romanova /od Jiráskovej po Osuského /</t>
  </si>
  <si>
    <t>Budatínska slepá časť po TERNO</t>
  </si>
  <si>
    <t>Odbočka TESCO</t>
  </si>
  <si>
    <t>Jantárova II.</t>
  </si>
  <si>
    <t>Jantárova I.</t>
  </si>
  <si>
    <t>Gottingova</t>
  </si>
  <si>
    <t>Romanova /od Osuského po Kutlíkovu /</t>
  </si>
  <si>
    <t>PAJŠTÚNSKA /od Smolenickej po Kutlíkovu /</t>
  </si>
  <si>
    <r>
      <t>Vnútorné strany</t>
    </r>
    <r>
      <rPr>
        <sz val="11"/>
        <rFont val="Arial"/>
        <family val="2"/>
        <charset val="238"/>
      </rPr>
      <t xml:space="preserve">     Dolnozemská</t>
    </r>
  </si>
  <si>
    <t>Kutlíková</t>
  </si>
  <si>
    <t>Viedenská / od Einsteinovej po Rusovskú /</t>
  </si>
  <si>
    <t>Viedenská/ pri protipovodňovej stene</t>
  </si>
  <si>
    <t>Rusovská</t>
  </si>
  <si>
    <t>Rusovská- Kopčianska /schody/</t>
  </si>
  <si>
    <t>Černyševského / od Bosákovej po Farského /</t>
  </si>
  <si>
    <t>pri Starom háji</t>
  </si>
  <si>
    <t>nám. Hraničiarov</t>
  </si>
  <si>
    <t>nájazdy na Prístavný most</t>
  </si>
  <si>
    <t>Dolnozemská- Kutlíková odt. Žlaby</t>
  </si>
  <si>
    <t>Panónska / od Eisteinovej po Nový most/</t>
  </si>
  <si>
    <t>Cesta na Berg</t>
  </si>
  <si>
    <t>Nájazdy z Panónskej cesty na</t>
  </si>
  <si>
    <t xml:space="preserve"> -Eisteinovu</t>
  </si>
  <si>
    <t xml:space="preserve"> -Rusovskú</t>
  </si>
  <si>
    <t xml:space="preserve"> -Pajštúnsku</t>
  </si>
  <si>
    <t xml:space="preserve"> -Budatínsku</t>
  </si>
  <si>
    <t>Vnútorné strany :</t>
  </si>
  <si>
    <t xml:space="preserve"> -Bratskú</t>
  </si>
  <si>
    <t>Panónska / od Eisteinovej po Dolnozemskú/</t>
  </si>
  <si>
    <t xml:space="preserve">Odstraňovanie buriny v  obrubníkoch </t>
  </si>
  <si>
    <t xml:space="preserve">          </t>
  </si>
  <si>
    <t xml:space="preserve">Mestská  časť : </t>
  </si>
  <si>
    <t>Rusovce,Čunovo</t>
  </si>
  <si>
    <t xml:space="preserve">         </t>
  </si>
  <si>
    <t>kosba</t>
  </si>
  <si>
    <t xml:space="preserve">Z / 8 / 10      </t>
  </si>
  <si>
    <t>Mestská časť : Karlova Ves</t>
  </si>
  <si>
    <t xml:space="preserve">Údržba dopravnej zelene: kosenie </t>
  </si>
  <si>
    <t xml:space="preserve">   komunikácie</t>
  </si>
  <si>
    <t xml:space="preserve"> 0 – 1:5</t>
  </si>
  <si>
    <t>1:5-1:2</t>
  </si>
  <si>
    <t>nad1:2</t>
  </si>
  <si>
    <t>Staré Grunty</t>
  </si>
  <si>
    <t>Most Lafranconi</t>
  </si>
  <si>
    <t>Meličkovej</t>
  </si>
  <si>
    <t>Mlynská dolina ZOO</t>
  </si>
  <si>
    <t>Mlynská dolina OMW-Pri Hab. Mlyne</t>
  </si>
  <si>
    <r>
      <t xml:space="preserve">  Spolu m</t>
    </r>
    <r>
      <rPr>
        <b/>
        <vertAlign val="superscript"/>
        <sz val="11"/>
        <rFont val="Arial"/>
        <family val="2"/>
        <charset val="238"/>
      </rPr>
      <t>2</t>
    </r>
    <r>
      <rPr>
        <b/>
        <sz val="11"/>
        <rFont val="Arial"/>
        <family val="2"/>
        <charset val="238"/>
      </rPr>
      <t xml:space="preserve"> :</t>
    </r>
  </si>
  <si>
    <r>
      <t xml:space="preserve">  Celkom m</t>
    </r>
    <r>
      <rPr>
        <b/>
        <vertAlign val="superscript"/>
        <sz val="11"/>
        <rFont val="Arial"/>
        <family val="2"/>
        <charset val="238"/>
      </rPr>
      <t>2</t>
    </r>
    <r>
      <rPr>
        <b/>
        <sz val="11"/>
        <rFont val="Arial"/>
        <family val="2"/>
        <charset val="238"/>
      </rPr>
      <t xml:space="preserve"> :</t>
    </r>
  </si>
  <si>
    <t>Z / 9 /10</t>
  </si>
  <si>
    <t>Mestská časť : Dúbravka</t>
  </si>
  <si>
    <t xml:space="preserve">   Názov Komunikácie</t>
  </si>
  <si>
    <t>Polianky (aj úsek popri Lamačskej)</t>
  </si>
  <si>
    <t>Harmincova smer D2/Lamačská - priekopa (od Polianky)</t>
  </si>
  <si>
    <t>Alexyho</t>
  </si>
  <si>
    <t>Agátova</t>
  </si>
  <si>
    <t xml:space="preserve">Z / 10 / 10      </t>
  </si>
  <si>
    <t>Mestská časť : Lamač</t>
  </si>
  <si>
    <t>Lamač podháj</t>
  </si>
  <si>
    <t>Lamačská x Harmincova pri Zberných surovinácch</t>
  </si>
  <si>
    <t>Výjazd D2 smer Lamačská obe strany - priekopy</t>
  </si>
  <si>
    <t>Od Tesco smer podjazd pri D2 obe strany - priekopy</t>
  </si>
  <si>
    <t>Z / 11 / 20</t>
  </si>
  <si>
    <t>Mestská časť :Devín</t>
  </si>
  <si>
    <t>Devín - D. N. Ves</t>
  </si>
  <si>
    <t xml:space="preserve">Protipovodňová stena                                                </t>
  </si>
  <si>
    <r>
      <t xml:space="preserve">  Spolu m</t>
    </r>
    <r>
      <rPr>
        <b/>
        <vertAlign val="superscript"/>
        <sz val="12"/>
        <rFont val="Arial"/>
        <family val="2"/>
        <charset val="238"/>
      </rPr>
      <t>2</t>
    </r>
    <r>
      <rPr>
        <b/>
        <sz val="12"/>
        <rFont val="Arial"/>
        <family val="2"/>
        <charset val="238"/>
      </rPr>
      <t xml:space="preserve"> :</t>
    </r>
  </si>
  <si>
    <r>
      <t xml:space="preserve">  Celkom m</t>
    </r>
    <r>
      <rPr>
        <b/>
        <vertAlign val="superscript"/>
        <sz val="12"/>
        <rFont val="Arial"/>
        <family val="2"/>
        <charset val="238"/>
      </rPr>
      <t>2</t>
    </r>
    <r>
      <rPr>
        <b/>
        <sz val="12"/>
        <rFont val="Arial"/>
        <family val="2"/>
        <charset val="238"/>
      </rPr>
      <t xml:space="preserve"> :</t>
    </r>
  </si>
  <si>
    <t xml:space="preserve">Z / 12 / 10      </t>
  </si>
  <si>
    <t>Mestská časť : Devínska Nová Ves</t>
  </si>
  <si>
    <t xml:space="preserve">Z / 12 / 20      </t>
  </si>
  <si>
    <t>II/505Tech. Sklo-J.Jonáša</t>
  </si>
  <si>
    <t>Tech.sklo-D.N.Ves</t>
  </si>
  <si>
    <t>D.N.Ves BAZ-J.Jonáša</t>
  </si>
  <si>
    <t>II/505 od J.Jonáša-TJ Karpatia</t>
  </si>
  <si>
    <t>II/505 rigol popri Hornbachu</t>
  </si>
  <si>
    <t xml:space="preserve">Z/13/10      </t>
  </si>
  <si>
    <t>Mestská časť : Záhorská Bystrica</t>
  </si>
  <si>
    <t>I/2 od II/505</t>
  </si>
  <si>
    <t>Hodonínska-Tech. Sklo</t>
  </si>
  <si>
    <t xml:space="preserve">Z/13/20  </t>
  </si>
  <si>
    <t>Čsl.Tankistov-TJ Karpatia</t>
  </si>
  <si>
    <t>Cesta na Marianku</t>
  </si>
  <si>
    <t>TJ Karpatia-Stupava II/505</t>
  </si>
  <si>
    <t>Z/14/10</t>
  </si>
  <si>
    <r>
      <t xml:space="preserve">Mestská časť : </t>
    </r>
    <r>
      <rPr>
        <b/>
        <sz val="11"/>
        <color indexed="8"/>
        <rFont val="Arial"/>
        <family val="2"/>
        <charset val="238"/>
      </rPr>
      <t>Petržalka</t>
    </r>
  </si>
  <si>
    <t>Einsteinova aj zjazd na Zadunajskú cestu</t>
  </si>
  <si>
    <t>Černyševského po žel .</t>
  </si>
  <si>
    <t>Jantárova od St. mosta po Rusovskú</t>
  </si>
  <si>
    <t>Betliarska / ostrovčeky /</t>
  </si>
  <si>
    <t>Panónska -od Einsteinovej  po most SNP</t>
  </si>
  <si>
    <t xml:space="preserve">Panónska </t>
  </si>
  <si>
    <t>Krasovského ostrovček</t>
  </si>
  <si>
    <t>Dolnozemská + nájazdy</t>
  </si>
  <si>
    <t>Apollo</t>
  </si>
  <si>
    <t xml:space="preserve"> Nám. Hraničiarov-Dominant</t>
  </si>
  <si>
    <t>Kočánkova od Starého mostu poPri Seči</t>
  </si>
  <si>
    <t xml:space="preserve"> Prístav. Most</t>
  </si>
  <si>
    <t>Z/14/20</t>
  </si>
  <si>
    <t>Stará Viedenská</t>
  </si>
  <si>
    <t>Jantárova II. časť</t>
  </si>
  <si>
    <t>V1, V2</t>
  </si>
  <si>
    <t>Z/15/20</t>
  </si>
  <si>
    <r>
      <t xml:space="preserve">Mestská časť : </t>
    </r>
    <r>
      <rPr>
        <b/>
        <sz val="11"/>
        <color indexed="8"/>
        <rFont val="Arial"/>
        <family val="2"/>
        <charset val="238"/>
      </rPr>
      <t>Jarovce</t>
    </r>
  </si>
  <si>
    <t xml:space="preserve">  ½  J a r o v c e</t>
  </si>
  <si>
    <t xml:space="preserve">  Jarovce – Kitssee</t>
  </si>
  <si>
    <t xml:space="preserve">  Rusovce - Jarovce</t>
  </si>
  <si>
    <t>Z/16a/20</t>
  </si>
  <si>
    <r>
      <t xml:space="preserve">Mestská časť : </t>
    </r>
    <r>
      <rPr>
        <b/>
        <sz val="11"/>
        <color indexed="8"/>
        <rFont val="Arial"/>
        <family val="2"/>
        <charset val="238"/>
      </rPr>
      <t xml:space="preserve"> Rusovce</t>
    </r>
  </si>
  <si>
    <t>Z/16/20</t>
  </si>
  <si>
    <t xml:space="preserve">  Lúky – Rusovce</t>
  </si>
  <si>
    <t xml:space="preserve">  Rusovce – col . MR</t>
  </si>
  <si>
    <t xml:space="preserve">  ½  n o vá clo. - M  R</t>
  </si>
  <si>
    <t>Z / 17 / 20</t>
  </si>
  <si>
    <r>
      <t>Mestská časť :</t>
    </r>
    <r>
      <rPr>
        <b/>
        <sz val="11"/>
        <color indexed="8"/>
        <rFont val="Arial"/>
        <family val="2"/>
        <charset val="238"/>
      </rPr>
      <t xml:space="preserve"> Čunovo</t>
    </r>
  </si>
  <si>
    <t xml:space="preserve">  Hraničiarska</t>
  </si>
  <si>
    <t xml:space="preserve">  Dlhá</t>
  </si>
  <si>
    <t xml:space="preserve">  Novosadná</t>
  </si>
  <si>
    <t xml:space="preserve">  Petržalská
</t>
  </si>
  <si>
    <t xml:space="preserve">  E 75 - Čunovo</t>
  </si>
  <si>
    <t>Čistenie uličných vpustov OKRES I</t>
  </si>
  <si>
    <t>Smer počítania</t>
  </si>
  <si>
    <t>Strana</t>
  </si>
  <si>
    <t>obrubníkový vpust</t>
  </si>
  <si>
    <t>Ľavá</t>
  </si>
  <si>
    <t>Pravá</t>
  </si>
  <si>
    <t>nový vpust</t>
  </si>
  <si>
    <t>Komunikácia</t>
  </si>
  <si>
    <t>starý vpust</t>
  </si>
  <si>
    <t xml:space="preserve">Nábrežie a. g. L. Svobodu </t>
  </si>
  <si>
    <t>od Botanickej</t>
  </si>
  <si>
    <t>nespracované</t>
  </si>
  <si>
    <t xml:space="preserve">Rázusovo nábrežie </t>
  </si>
  <si>
    <t>od Nábrežia a.g. L. Svob.</t>
  </si>
  <si>
    <t xml:space="preserve">Vajanského nábrežie </t>
  </si>
  <si>
    <t>od nám. Ľudovíta Štúra</t>
  </si>
  <si>
    <t xml:space="preserve">Dostojevského rad </t>
  </si>
  <si>
    <t xml:space="preserve">od Vajanského </t>
  </si>
  <si>
    <t xml:space="preserve">Karadžičova </t>
  </si>
  <si>
    <t>od Dostojevského radu</t>
  </si>
  <si>
    <t xml:space="preserve">Legionárska </t>
  </si>
  <si>
    <t>od Krížnej</t>
  </si>
  <si>
    <t xml:space="preserve">Štefánikova </t>
  </si>
  <si>
    <t>od Hodžovho námestia</t>
  </si>
  <si>
    <t xml:space="preserve">Suché Mýto </t>
  </si>
  <si>
    <t>od Hurbanovo námestia</t>
  </si>
  <si>
    <t xml:space="preserve">Staromestská </t>
  </si>
  <si>
    <t>Šancová od Pražskej po Račianské mýto</t>
  </si>
  <si>
    <t>od Pražskej</t>
  </si>
  <si>
    <t xml:space="preserve">Pražská </t>
  </si>
  <si>
    <t>od Štefánikovej</t>
  </si>
  <si>
    <t xml:space="preserve">Brnianska </t>
  </si>
  <si>
    <t>Lamačská od Patronky po Cesta na Červený most</t>
  </si>
  <si>
    <t>od Brnianskej</t>
  </si>
  <si>
    <t xml:space="preserve">Ml. nivy – od Košickej po Dunajskú </t>
  </si>
  <si>
    <t>od Košickej</t>
  </si>
  <si>
    <t xml:space="preserve">Ul. 29. augusta – od Karadžičovej po Mickiewiczovu </t>
  </si>
  <si>
    <t>od Karadžičovej</t>
  </si>
  <si>
    <t xml:space="preserve">Dunajská – Ml. nivy po Štúrovu </t>
  </si>
  <si>
    <t>od Ml. nivy</t>
  </si>
  <si>
    <t xml:space="preserve">Cintorínska </t>
  </si>
  <si>
    <t xml:space="preserve">Rajská </t>
  </si>
  <si>
    <t xml:space="preserve">Košická – od križovatky Ml. nivy po Pribinovú </t>
  </si>
  <si>
    <t>od  Pribinovej</t>
  </si>
  <si>
    <t xml:space="preserve">Olejkárska </t>
  </si>
  <si>
    <t>od Pribinovej</t>
  </si>
  <si>
    <t xml:space="preserve">Landererova </t>
  </si>
  <si>
    <t xml:space="preserve">Čulenova </t>
  </si>
  <si>
    <t xml:space="preserve">Šafárikovo námestie </t>
  </si>
  <si>
    <t>4 staré, 5 obrúbnikových</t>
  </si>
  <si>
    <t xml:space="preserve">Štúrova </t>
  </si>
  <si>
    <t>*všetky obrúbnikové</t>
  </si>
  <si>
    <t xml:space="preserve">Kamenné námestie </t>
  </si>
  <si>
    <t>*všetky staré</t>
  </si>
  <si>
    <t xml:space="preserve">Špitálska </t>
  </si>
  <si>
    <t xml:space="preserve">Americké námestie </t>
  </si>
  <si>
    <t>Záhradnícka od Odborárskeho. nám. po Karadžičovú</t>
  </si>
  <si>
    <t>od Odborárskeho nám.</t>
  </si>
  <si>
    <t>Krížna od Odborárskeho. nám. po Karadžičovú</t>
  </si>
  <si>
    <t xml:space="preserve">Vazovova </t>
  </si>
  <si>
    <t xml:space="preserve">Mickiewiczova </t>
  </si>
  <si>
    <t xml:space="preserve">Obchodná </t>
  </si>
  <si>
    <t xml:space="preserve">Nám. Slobody </t>
  </si>
  <si>
    <t>*21 staré, 5 nové</t>
  </si>
  <si>
    <t xml:space="preserve">Mýtna </t>
  </si>
  <si>
    <t xml:space="preserve">Radlinského </t>
  </si>
  <si>
    <t xml:space="preserve">Kollárovo námestie </t>
  </si>
  <si>
    <t xml:space="preserve">Námestie 1. mája </t>
  </si>
  <si>
    <t xml:space="preserve">Hodžovo námestie </t>
  </si>
  <si>
    <t xml:space="preserve">Banskobystrická </t>
  </si>
  <si>
    <t xml:space="preserve">Spojná </t>
  </si>
  <si>
    <t xml:space="preserve">Imricha Karvaša </t>
  </si>
  <si>
    <t xml:space="preserve">Štefanovičová </t>
  </si>
  <si>
    <t xml:space="preserve">Žilinská </t>
  </si>
  <si>
    <t xml:space="preserve">Karpatská </t>
  </si>
  <si>
    <t xml:space="preserve">Župné námestie </t>
  </si>
  <si>
    <t xml:space="preserve">Hurbanovo námestie </t>
  </si>
  <si>
    <t xml:space="preserve">Námestie SNP </t>
  </si>
  <si>
    <t xml:space="preserve">Uršulínska </t>
  </si>
  <si>
    <t xml:space="preserve">Primaciálne námestie </t>
  </si>
  <si>
    <t xml:space="preserve">Hlavné námestie </t>
  </si>
  <si>
    <t xml:space="preserve">Radničná </t>
  </si>
  <si>
    <t xml:space="preserve">Klobučnícka </t>
  </si>
  <si>
    <t>*20 starých, 1 nový</t>
  </si>
  <si>
    <t xml:space="preserve">Palisády </t>
  </si>
  <si>
    <t>30 starých, 4 nové</t>
  </si>
  <si>
    <t>všetky staré</t>
  </si>
  <si>
    <t xml:space="preserve">Jesenského </t>
  </si>
  <si>
    <t xml:space="preserve">Mostová </t>
  </si>
  <si>
    <t xml:space="preserve">Námestie Ľ. Štúra </t>
  </si>
  <si>
    <t xml:space="preserve">Drotárska cesta </t>
  </si>
  <si>
    <t>*60 starých, 11 nových</t>
  </si>
  <si>
    <t xml:space="preserve">Matúšova </t>
  </si>
  <si>
    <t>*20 starých, 3 nové</t>
  </si>
  <si>
    <t xml:space="preserve">Búdkova ul. </t>
  </si>
  <si>
    <t>*24 starých, 6 nových</t>
  </si>
  <si>
    <t xml:space="preserve">Lovinského </t>
  </si>
  <si>
    <t>od Gaštanovej</t>
  </si>
  <si>
    <t xml:space="preserve">Gaštanová </t>
  </si>
  <si>
    <t>od križ. Pri habánskom ml.</t>
  </si>
  <si>
    <t xml:space="preserve">Valašská </t>
  </si>
  <si>
    <t xml:space="preserve">Hýrošova </t>
  </si>
  <si>
    <t>od Valašskej</t>
  </si>
  <si>
    <t xml:space="preserve">Pri Habánskom mlyne </t>
  </si>
  <si>
    <t>od Mlynskej</t>
  </si>
  <si>
    <t xml:space="preserve">Stará Brnianska </t>
  </si>
  <si>
    <t>od križ. Pri suchom mlyne</t>
  </si>
  <si>
    <t xml:space="preserve">Šulekova </t>
  </si>
  <si>
    <t>*3 staré, 1 nový</t>
  </si>
  <si>
    <t xml:space="preserve">Hroboňova </t>
  </si>
  <si>
    <t>od Lovinského</t>
  </si>
  <si>
    <t xml:space="preserve">Prokopa Veľkého </t>
  </si>
  <si>
    <t>*10 starých, 3 nové</t>
  </si>
  <si>
    <t xml:space="preserve">Mišíkova </t>
  </si>
  <si>
    <t>*11 starých, 6 nových</t>
  </si>
  <si>
    <t xml:space="preserve">Na Slavíne </t>
  </si>
  <si>
    <t>*17starých, 6 nových</t>
  </si>
  <si>
    <t xml:space="preserve">Tímravina </t>
  </si>
  <si>
    <t>Cesta na Červený most od Lamačskej po žel. nadjazd</t>
  </si>
  <si>
    <t>od Lamačskej</t>
  </si>
  <si>
    <t xml:space="preserve">K Železnej studienke </t>
  </si>
  <si>
    <t>od kruhového objazdu</t>
  </si>
  <si>
    <t xml:space="preserve">Pri Suchom mlyne </t>
  </si>
  <si>
    <t>od cesty k železnej st.</t>
  </si>
  <si>
    <t xml:space="preserve">Jančova </t>
  </si>
  <si>
    <t>od Mudroňovej</t>
  </si>
  <si>
    <t xml:space="preserve">Bôrik </t>
  </si>
  <si>
    <t>*5 staré, 3 nové</t>
  </si>
  <si>
    <t>Stará Vinárska</t>
  </si>
  <si>
    <t>*5 starých, 8 nových</t>
  </si>
  <si>
    <t xml:space="preserve">Kuzmányho </t>
  </si>
  <si>
    <t>Čistenie uličných vpustov OKRES II</t>
  </si>
  <si>
    <t>Prievozská</t>
  </si>
  <si>
    <t>od Mlynské Nivy</t>
  </si>
  <si>
    <t>Plynáresnká</t>
  </si>
  <si>
    <t>od Prievozskej</t>
  </si>
  <si>
    <t xml:space="preserve">Mierová </t>
  </si>
  <si>
    <t>od Čučoriedkovej</t>
  </si>
  <si>
    <t>od Plynárenskej</t>
  </si>
  <si>
    <t xml:space="preserve">Hraničná </t>
  </si>
  <si>
    <t>od Gagarinovej</t>
  </si>
  <si>
    <t>Kaštieľska</t>
  </si>
  <si>
    <t>od Orechovej</t>
  </si>
  <si>
    <t>od Trnavského mýta</t>
  </si>
  <si>
    <t xml:space="preserve">Trnavská cesta </t>
  </si>
  <si>
    <t>od Rožňavskej</t>
  </si>
  <si>
    <t>Ivanská cesta</t>
  </si>
  <si>
    <t>od Trnavskej cesty</t>
  </si>
  <si>
    <t>od Rádiovej</t>
  </si>
  <si>
    <t xml:space="preserve">Studená </t>
  </si>
  <si>
    <t>od Krajnej</t>
  </si>
  <si>
    <t>od Bojnickej</t>
  </si>
  <si>
    <t>od Záhradníckej</t>
  </si>
  <si>
    <t>Galvaniho</t>
  </si>
  <si>
    <t>od obchvatu</t>
  </si>
  <si>
    <t xml:space="preserve">Rožňavská </t>
  </si>
  <si>
    <t>od Prístavného mostu</t>
  </si>
  <si>
    <t>Tomášikova</t>
  </si>
  <si>
    <t>od Gagarinovej po Trnavskú cestu</t>
  </si>
  <si>
    <t>od Svornosti</t>
  </si>
  <si>
    <t xml:space="preserve">Popradská </t>
  </si>
  <si>
    <t>od Kazasnskej</t>
  </si>
  <si>
    <t xml:space="preserve">Vrakúnska </t>
  </si>
  <si>
    <t>od Popradskej</t>
  </si>
  <si>
    <t>Hradská</t>
  </si>
  <si>
    <t>od Uzbeckej</t>
  </si>
  <si>
    <t>od Šintavskej</t>
  </si>
  <si>
    <t>od Vajnorskej</t>
  </si>
  <si>
    <t>od Hradskej</t>
  </si>
  <si>
    <t>od Dvojrkížnej</t>
  </si>
  <si>
    <t>od Učiteľskej</t>
  </si>
  <si>
    <t>od Odeskej</t>
  </si>
  <si>
    <t xml:space="preserve">Uzbecká </t>
  </si>
  <si>
    <t>od Korytnickej</t>
  </si>
  <si>
    <t>od Osuského</t>
  </si>
  <si>
    <t>od Vetrvárskej</t>
  </si>
  <si>
    <t xml:space="preserve">Krajinská </t>
  </si>
  <si>
    <t>od Šamorínskej</t>
  </si>
  <si>
    <t>od Kazanskej</t>
  </si>
  <si>
    <t>od Nákovnej</t>
  </si>
  <si>
    <t>Padlých Hrdinov</t>
  </si>
  <si>
    <t>od Biskupickej</t>
  </si>
  <si>
    <t>od Ružinovskej po Karadžičovu</t>
  </si>
  <si>
    <t>Cesta na Senec</t>
  </si>
  <si>
    <t>od Miletičovej po Ml. nivy</t>
  </si>
  <si>
    <t>Trenčianská</t>
  </si>
  <si>
    <t>od Miletičovej po Bajkalskú</t>
  </si>
  <si>
    <t>Páričková</t>
  </si>
  <si>
    <t>Jelačičová</t>
  </si>
  <si>
    <t>od Miletičovej po Kupeckého</t>
  </si>
  <si>
    <t>od Jelačičovej po Žellovu</t>
  </si>
  <si>
    <t>Svätopluková</t>
  </si>
  <si>
    <t xml:space="preserve">Dulovo námestie </t>
  </si>
  <si>
    <t>Ráztočná</t>
  </si>
  <si>
    <t>Estónska</t>
  </si>
  <si>
    <t>Orenburská</t>
  </si>
  <si>
    <t>od Bajkalskej po Tomášikovú</t>
  </si>
  <si>
    <t>Trojičné nám.</t>
  </si>
  <si>
    <t xml:space="preserve">Devätinova časť </t>
  </si>
  <si>
    <t>od Pádlych hrdinov po Hydinársku</t>
  </si>
  <si>
    <t>parkovisko oproti Zim. Št.</t>
  </si>
  <si>
    <t>Trnavská ulica + park. Oproti ZŠ</t>
  </si>
  <si>
    <t xml:space="preserve">Bajkalská </t>
  </si>
  <si>
    <t xml:space="preserve">od Trnavskej po Prístavný most </t>
  </si>
  <si>
    <t>Čistenie uličných vpustov OKRES III</t>
  </si>
  <si>
    <t>od Patrónky</t>
  </si>
  <si>
    <t>od Limbovej</t>
  </si>
  <si>
    <t>od Vlárskej</t>
  </si>
  <si>
    <t>od Hlavnej</t>
  </si>
  <si>
    <t>od obratiska trolejbusov</t>
  </si>
  <si>
    <t>od Račianského mýta</t>
  </si>
  <si>
    <t>od Račianskej</t>
  </si>
  <si>
    <t>od Koľajnej</t>
  </si>
  <si>
    <t xml:space="preserve">Trávna </t>
  </si>
  <si>
    <t>Koľajná</t>
  </si>
  <si>
    <t>od Trávnej</t>
  </si>
  <si>
    <t>Remeslenícka</t>
  </si>
  <si>
    <t>Stolárska</t>
  </si>
  <si>
    <t>Východná</t>
  </si>
  <si>
    <t>od Pri Šajbách</t>
  </si>
  <si>
    <t>Púchovská</t>
  </si>
  <si>
    <t>od Žitnej</t>
  </si>
  <si>
    <t>od Východnej</t>
  </si>
  <si>
    <t>od Pri starom letisku</t>
  </si>
  <si>
    <t>od Rybničnej</t>
  </si>
  <si>
    <t>od Roľníckej</t>
  </si>
  <si>
    <t>od Skuteckého</t>
  </si>
  <si>
    <t>od Baničovej</t>
  </si>
  <si>
    <t>Príjazdná</t>
  </si>
  <si>
    <t>od Pri mlyne</t>
  </si>
  <si>
    <t>od Príjazdnej</t>
  </si>
  <si>
    <t>Pri Vinohradoch</t>
  </si>
  <si>
    <t>Hečková</t>
  </si>
  <si>
    <t xml:space="preserve">Tretia </t>
  </si>
  <si>
    <t>Sliačská</t>
  </si>
  <si>
    <t>Nobelová</t>
  </si>
  <si>
    <t>Na Pántoch</t>
  </si>
  <si>
    <t>Rustevelliho</t>
  </si>
  <si>
    <t>Detvianská</t>
  </si>
  <si>
    <t>Kadnárová</t>
  </si>
  <si>
    <t>Nám. A. Hlinku</t>
  </si>
  <si>
    <t>Razianská</t>
  </si>
  <si>
    <t>Jarošová</t>
  </si>
  <si>
    <t>Tomášiková</t>
  </si>
  <si>
    <t>Kukučínová</t>
  </si>
  <si>
    <t>Kutuzovová</t>
  </si>
  <si>
    <t>Ďumbierská</t>
  </si>
  <si>
    <t>Čistenie uličných vpustov OKRES IV.</t>
  </si>
  <si>
    <t>od Karloveskej</t>
  </si>
  <si>
    <t>od Molecovej</t>
  </si>
  <si>
    <t>od Janotovej</t>
  </si>
  <si>
    <t>od Hany Melíčkovej</t>
  </si>
  <si>
    <t>od mosta Lafranconi</t>
  </si>
  <si>
    <t>M. Schneidera-Trnavského</t>
  </si>
  <si>
    <t>od M. Schneidera-Trnavského</t>
  </si>
  <si>
    <t>od Majerníkovej</t>
  </si>
  <si>
    <t>od Cesty na Červený most</t>
  </si>
  <si>
    <t>od Podhája</t>
  </si>
  <si>
    <t>od Cesty na Klanec</t>
  </si>
  <si>
    <t>od Polianky</t>
  </si>
  <si>
    <t>od námestia 6. apríla</t>
  </si>
  <si>
    <t>od Eisnerovej</t>
  </si>
  <si>
    <t>od Istrijskej</t>
  </si>
  <si>
    <t>od Devínskej kobyli</t>
  </si>
  <si>
    <t>od Devínskej cesty</t>
  </si>
  <si>
    <t>Brigádnicka</t>
  </si>
  <si>
    <t>od Hradnej</t>
  </si>
  <si>
    <t>St. Grunty po Habán. Mlyn</t>
  </si>
  <si>
    <t>Habán po ul. Staré Grunty</t>
  </si>
  <si>
    <t>od Lamačskej po I/II</t>
  </si>
  <si>
    <t>Matejková</t>
  </si>
  <si>
    <t>Baníková</t>
  </si>
  <si>
    <t xml:space="preserve">Devínska cesta </t>
  </si>
  <si>
    <t xml:space="preserve">Staré Grunty </t>
  </si>
  <si>
    <t>Ilkovičová</t>
  </si>
  <si>
    <t>Harmincová</t>
  </si>
  <si>
    <t xml:space="preserve">Polianky </t>
  </si>
  <si>
    <t>Jána Alexyho</t>
  </si>
  <si>
    <t xml:space="preserve">Lediny </t>
  </si>
  <si>
    <t xml:space="preserve">Borínska </t>
  </si>
  <si>
    <t>Bakošová</t>
  </si>
  <si>
    <t>Hargošová</t>
  </si>
  <si>
    <t>Československých Tankistov</t>
  </si>
  <si>
    <t>Pútniská</t>
  </si>
  <si>
    <t>Vpusty na moste</t>
  </si>
  <si>
    <t>Ľavá str.</t>
  </si>
  <si>
    <t>Pravá str.</t>
  </si>
  <si>
    <t>od Viedenskej</t>
  </si>
  <si>
    <t>Námestie Hraničiarov</t>
  </si>
  <si>
    <t>od Rusovskej cesty</t>
  </si>
  <si>
    <t>od Nám. Hraničiarov</t>
  </si>
  <si>
    <t>Jiraskova</t>
  </si>
  <si>
    <t>od Romanovej</t>
  </si>
  <si>
    <t>od Jiraskovej</t>
  </si>
  <si>
    <t>od mosta Apollo</t>
  </si>
  <si>
    <t>od Panónskej cesty</t>
  </si>
  <si>
    <t xml:space="preserve">Lietavská </t>
  </si>
  <si>
    <t>od Jantárovej cesty</t>
  </si>
  <si>
    <t>od Lietavskej</t>
  </si>
  <si>
    <t>od Lietavskej na Panónsku cestu</t>
  </si>
  <si>
    <t>výjazd Einsteinova-Panónska</t>
  </si>
  <si>
    <t>smerom na SNP pri auparku</t>
  </si>
  <si>
    <t>smerom na SNP pri Inchebe</t>
  </si>
  <si>
    <t>smerom na žel. stanicu, pri Digital parku</t>
  </si>
  <si>
    <t>smeron na žel. Stanicu, pri hotely Esprit</t>
  </si>
  <si>
    <t>od Betliarskej pri poliklinike ProCare</t>
  </si>
  <si>
    <t>od Betliarskej pri Bzovickej</t>
  </si>
  <si>
    <t xml:space="preserve">Panónska cesta </t>
  </si>
  <si>
    <t>od mosta SNP</t>
  </si>
  <si>
    <t>od Rusovksej cesty</t>
  </si>
  <si>
    <t>od Bratskej</t>
  </si>
  <si>
    <t xml:space="preserve">Kutlíková </t>
  </si>
  <si>
    <t>od Pajštúnskej</t>
  </si>
  <si>
    <t>od Kutlíkovej</t>
  </si>
  <si>
    <t>od Starohájskej</t>
  </si>
  <si>
    <t>od Furdekovej</t>
  </si>
  <si>
    <t>od Dolnozemskej</t>
  </si>
  <si>
    <t>od výjazdu z Viedenskej cesty</t>
  </si>
  <si>
    <t>od Kopčiasnkej</t>
  </si>
  <si>
    <t>Obchvat</t>
  </si>
  <si>
    <t>od Bratskej na diaľnicu</t>
  </si>
  <si>
    <t>od Černyševského</t>
  </si>
  <si>
    <t>Černyčevského</t>
  </si>
  <si>
    <t>od Farského</t>
  </si>
  <si>
    <t>Výjazdy</t>
  </si>
  <si>
    <t>z Bratskej na Panónsku</t>
  </si>
  <si>
    <t>od Bosákovej</t>
  </si>
  <si>
    <t>od Mamateyovej</t>
  </si>
  <si>
    <t>od Betliarskej</t>
  </si>
  <si>
    <t>od Topoľčianskej</t>
  </si>
  <si>
    <t>Balkanská</t>
  </si>
  <si>
    <t>Hraničiarská</t>
  </si>
  <si>
    <t>V1 z D2 na Einst., V2 z Eins. Na D2</t>
  </si>
  <si>
    <t>Holíčská</t>
  </si>
  <si>
    <t>Vetva na D2 a I/61</t>
  </si>
  <si>
    <t xml:space="preserve">Jantárová ceta </t>
  </si>
  <si>
    <t>od Rusovskej cesty po Viedenskú c.</t>
  </si>
  <si>
    <t>Miesto :</t>
  </si>
  <si>
    <t>do60L/ks:</t>
  </si>
  <si>
    <t>nad60L/ks:</t>
  </si>
  <si>
    <t>Vyprázdňovanie  košov</t>
  </si>
  <si>
    <r>
      <t xml:space="preserve">Mestská časť :  </t>
    </r>
    <r>
      <rPr>
        <b/>
        <sz val="14"/>
        <rFont val="Arial"/>
        <family val="2"/>
        <charset val="238"/>
      </rPr>
      <t>Petržalka</t>
    </r>
  </si>
  <si>
    <t>Viedenská / Aucafé /</t>
  </si>
  <si>
    <t xml:space="preserve">Viedenská / most SNP / </t>
  </si>
  <si>
    <t>Incheba</t>
  </si>
  <si>
    <t>Koše na zastavkách MHD :</t>
  </si>
  <si>
    <t>Meststká časť: Petržalka</t>
  </si>
  <si>
    <t>Panónska - Einsteinova zast. Aupark obojsmerne</t>
  </si>
  <si>
    <t xml:space="preserve">Panónska - zast. Dvory obojsmerne </t>
  </si>
  <si>
    <t>Príloha č. 2</t>
  </si>
  <si>
    <t>kruhový objazd 4 Bory Mall</t>
  </si>
  <si>
    <t>kruhový objazd 5 (Hodonínska/AutoWillis)</t>
  </si>
  <si>
    <t>úsek pod dialnicou ľavá strana</t>
  </si>
  <si>
    <t>nájazd na D2 smer CMO po poľnú odbočku</t>
  </si>
  <si>
    <t xml:space="preserve">úsek pri 4 kruhovom objazde / bez svahu  </t>
  </si>
  <si>
    <t>cykličnosť: 2</t>
  </si>
  <si>
    <t>E75-od Panónskej po Rusovce</t>
  </si>
  <si>
    <t>Panónska cesta- od Nového mosta + nájazdy</t>
  </si>
  <si>
    <t>Betliarska po DPMB + nájazdy</t>
  </si>
  <si>
    <t>Košická - Prístavná ( Most Apollo)</t>
  </si>
  <si>
    <t>Nám.hraničiarov - Lachova</t>
  </si>
  <si>
    <t>Pajštúnska- po Jiráskovu</t>
  </si>
  <si>
    <t>Bratská po Kopčiansku+nájazdy</t>
  </si>
  <si>
    <t>I. sled</t>
  </si>
  <si>
    <t>II. Sled</t>
  </si>
  <si>
    <t>po skončení limitovaných prác</t>
  </si>
  <si>
    <t>I.sled = 9 multikár</t>
  </si>
  <si>
    <t>Petržalské korzo (okolo Incheba po lávku)</t>
  </si>
  <si>
    <t>vzorec</t>
  </si>
  <si>
    <t>KOSENIE / VYHRABÁVANIE LÍSTIA</t>
  </si>
  <si>
    <t>KOSBA / VYHRABÁVANIE</t>
  </si>
  <si>
    <t xml:space="preserve">Ručné čistenie ostrovčekov </t>
  </si>
  <si>
    <t>OBJECT ID</t>
  </si>
  <si>
    <t>K.ú.:</t>
  </si>
  <si>
    <r>
      <rPr>
        <b/>
        <sz val="14"/>
        <color theme="1"/>
        <rFont val="Calibri"/>
        <family val="2"/>
        <scheme val="minor"/>
      </rPr>
      <t>Mestská časť</t>
    </r>
    <r>
      <rPr>
        <sz val="14"/>
        <color theme="1"/>
        <rFont val="Calibri"/>
        <family val="2"/>
        <scheme val="minor"/>
      </rPr>
      <t>: Petržalka, Čunovo</t>
    </r>
  </si>
  <si>
    <t>Jantárová cesta-od Rusovskej c. po zjazd na Krasov.</t>
  </si>
  <si>
    <t>Einsteinova - Ulica Pri seči</t>
  </si>
  <si>
    <t>Einsteinova - Viedenská cesta</t>
  </si>
  <si>
    <r>
      <rPr>
        <b/>
        <sz val="14"/>
        <color theme="1"/>
        <rFont val="Calibri"/>
        <family val="2"/>
        <scheme val="minor"/>
      </rPr>
      <t>Mestská časť</t>
    </r>
    <r>
      <rPr>
        <sz val="14"/>
        <color theme="1"/>
        <rFont val="Calibri"/>
        <family val="2"/>
        <scheme val="minor"/>
      </rPr>
      <t>: Petržalka</t>
    </r>
  </si>
  <si>
    <t>Panónska - Einsteinova</t>
  </si>
  <si>
    <t>Panónska - nájazdy - Rusovská</t>
  </si>
  <si>
    <t>Panónska - nájazdy - Budatínska</t>
  </si>
  <si>
    <t>Pohraničiarska signálka</t>
  </si>
  <si>
    <t>Budatínska - Panónska</t>
  </si>
  <si>
    <t>Lužná</t>
  </si>
  <si>
    <t>Kutlíkova - Starohájska</t>
  </si>
  <si>
    <t>Por.č.</t>
  </si>
  <si>
    <t>počet cyklov mimo PP</t>
  </si>
  <si>
    <t xml:space="preserve">počet cyklov počas PP *** </t>
  </si>
  <si>
    <t>HOD</t>
  </si>
  <si>
    <t>ostrovčeky</t>
  </si>
  <si>
    <t>Ručné čistenie parkovísk, statickej dopravy, el. zastávok MHD a ostrovčekov</t>
  </si>
  <si>
    <t>I cyklus</t>
  </si>
  <si>
    <t>poradie</t>
  </si>
  <si>
    <t>II cyklus</t>
  </si>
  <si>
    <t>obdobie</t>
  </si>
  <si>
    <t>Čistenie ostrovčekov sa bude vykonávať v čase:</t>
  </si>
  <si>
    <t>30 dní x 8 hodín x jedn.cena za vozidlo do 5 t</t>
  </si>
  <si>
    <t>30 dní x 50 km x jedn.cena za 1 km</t>
  </si>
  <si>
    <t>Sypač  č 2do 4 t - priorita 1</t>
  </si>
  <si>
    <t>Sypač č. 4 do 4t - priorita č. 2</t>
  </si>
  <si>
    <t>Sypač  č 3 do 4 t - priorita 1</t>
  </si>
  <si>
    <t>Sypač  č 3 do 4 t - priorita 2</t>
  </si>
  <si>
    <t>Sypač  č 1 do 4 t - priorita 1</t>
  </si>
  <si>
    <t>Sypač č.1 do 4 T - priorita 2</t>
  </si>
  <si>
    <t>Sypač č.4 do 4 T - priorita 2</t>
  </si>
  <si>
    <t>Práce letného čistenia</t>
  </si>
  <si>
    <t>Búdková, Drotárska cesta, Martinengova, Gaštanová, Hroboňova, Hýrošova, Lovinského, Matúšova, Pri Habánskom mlyne, Prokopa Veľkého, Stará Brnianska, Valašská, Západný rad</t>
  </si>
  <si>
    <r>
      <t xml:space="preserve">Mudroňova, Palisády, </t>
    </r>
    <r>
      <rPr>
        <sz val="11"/>
        <color rgb="FFFF0000"/>
        <rFont val="Calibri"/>
        <family val="2"/>
        <charset val="238"/>
        <scheme val="minor"/>
      </rPr>
      <t>Spojná, Štefanovičova, Ulica 29.augusta, Zámocká, Župné námestie,</t>
    </r>
    <r>
      <rPr>
        <sz val="11"/>
        <color rgb="FF000000"/>
        <rFont val="Calibri"/>
        <family val="2"/>
        <charset val="238"/>
        <scheme val="minor"/>
      </rPr>
      <t xml:space="preserve"> </t>
    </r>
    <r>
      <rPr>
        <sz val="11"/>
        <color rgb="FF00B050"/>
        <rFont val="Calibri"/>
        <family val="2"/>
        <charset val="238"/>
        <scheme val="minor"/>
      </rPr>
      <t>Župné námestie</t>
    </r>
  </si>
  <si>
    <t>Celková plocha komunikáií (pri poľadovici)        (m2)</t>
  </si>
  <si>
    <t>popis</t>
  </si>
  <si>
    <t>Rozsah (hod.)</t>
  </si>
  <si>
    <t>jed. cena vozidla</t>
  </si>
  <si>
    <t>cena km (100 km odhad)*počet zmien</t>
  </si>
  <si>
    <t>počet cyklov po ukončení PP</t>
  </si>
  <si>
    <t>jed. cena ruč. prac.</t>
  </si>
  <si>
    <t>čas (prac. zmena)</t>
  </si>
  <si>
    <t>od 22:00 do 6:00 (nočná zmena)</t>
  </si>
  <si>
    <t>počas plnej zimnej pohotovosti</t>
  </si>
  <si>
    <t>po plnej pohotovosti (PP)</t>
  </si>
  <si>
    <r>
      <t>čata v 8 hod zmene (06:00-14:00) čistenie 1x za mesiac, 1x čata (</t>
    </r>
    <r>
      <rPr>
        <b/>
        <sz val="10"/>
        <rFont val="Arial CE"/>
        <charset val="238"/>
      </rPr>
      <t>1čata = 2 x ruční, 1x vozidlo so šoférom</t>
    </r>
    <r>
      <rPr>
        <b/>
        <sz val="11"/>
        <rFont val="Arial CE"/>
        <family val="2"/>
        <charset val="238"/>
      </rPr>
      <t>) -  lokalita Dvory 4</t>
    </r>
  </si>
  <si>
    <t>rozsah (hod./km)</t>
  </si>
  <si>
    <t>počet dní za obdobie</t>
  </si>
  <si>
    <t xml:space="preserve">
cykly za mesiac</t>
  </si>
  <si>
    <t>2x ručný pracovník (hod.)</t>
  </si>
  <si>
    <t>vozidlo do 5t (hod.)</t>
  </si>
  <si>
    <t>vozidlo do 5t (km)</t>
  </si>
  <si>
    <t>Cestná zeleň ( orezy a výruby, vybratie pňa)  Podľa pokynov dispečingu OSK - objednávka mailom</t>
  </si>
  <si>
    <t>Plán odstraňovania buriny v obrubníkoch (dĺžkové metre)</t>
  </si>
  <si>
    <t>lokalita</t>
  </si>
  <si>
    <t>dĺžka jazdných pruhov spolu (m)</t>
  </si>
  <si>
    <t>Hodinový výkon</t>
  </si>
  <si>
    <t>310C</t>
  </si>
  <si>
    <t>310D</t>
  </si>
  <si>
    <t>Bosákova-Šustekova-Mamateyova</t>
  </si>
  <si>
    <t>Termíny čistenia cyklotrás</t>
  </si>
  <si>
    <t>Výkon spolu v hodinách</t>
  </si>
  <si>
    <t>Rajón</t>
  </si>
  <si>
    <t>310C a 310D</t>
  </si>
  <si>
    <t>cykly za obdobie mimo plnej pohotov.</t>
  </si>
  <si>
    <t>Obdobie ZOP pred plnou pohotov.</t>
  </si>
  <si>
    <t>Obdobie ZOP po plnej pohotov.</t>
  </si>
  <si>
    <t>Čistenie cyklotrás - Strojové čistenie mimo Plnej pohotovosti</t>
  </si>
  <si>
    <t>v 43., v 45 a v 47 týž.</t>
  </si>
  <si>
    <t>v 10., v 12. a v 14. týž.</t>
  </si>
  <si>
    <t>Strojné zametanie komunikácií počas plnej zimnej pohotovosti               (pri atmosfer. teplotách nad 5 °C)</t>
  </si>
  <si>
    <t>počet dní za obdobie 15.10.2022- 14.04.2023</t>
  </si>
  <si>
    <t>Údržba komunikácií - dopravné nehody/dočisťovanie  - mimo plnej zimnej pohotovosti (HČ AII)</t>
  </si>
  <si>
    <t>Mestská časť:  PETRŽALKA, JAROVCE, RUSOVCE</t>
  </si>
  <si>
    <t>Kopčianska bez obrubníkov od Bratskej po odbočku k betonárke</t>
  </si>
  <si>
    <t>zjazd pri Digitál Parku kruhový objazd</t>
  </si>
  <si>
    <t xml:space="preserve">Mamateyova </t>
  </si>
  <si>
    <t>Bosákova zjazd z Dolnozemskej</t>
  </si>
  <si>
    <t>Bosákova výjazd Dolnozemská</t>
  </si>
  <si>
    <t>Dolnozemská zjazd na Bosákovú</t>
  </si>
  <si>
    <t>Viedenská cesta od reštaurácie Aušpic po divadlo Aréna ľavá strana bez obrubníka (cyklotrasa)</t>
  </si>
  <si>
    <t>O91L</t>
  </si>
  <si>
    <t>O92</t>
  </si>
  <si>
    <t>Strojné zametanie komunikácii bez obrubníkov</t>
  </si>
  <si>
    <t>E75 - od kruhového objazdu Slnečnice po Rusovce</t>
  </si>
  <si>
    <t>Cesta III/00246-E75 do Jaroviec po križovatku centrum Jarovce</t>
  </si>
  <si>
    <t>Cesta III/1020 Jarovce-Kittse od centra Jarovce po hranice Kittsee</t>
  </si>
  <si>
    <t>Vyradený úsek cesty III/00247-Rusovce-Jarovce od centra Jarovce po Rusovce centrum</t>
  </si>
  <si>
    <t>E75-od Kovácsovej z Rusoviec po št. hranicu s MR</t>
  </si>
  <si>
    <t>Vyradený úsek cesty III/00249 E-75-Čunovo od odbočky na Čunovo po koniec Petržalskej</t>
  </si>
  <si>
    <t>Spojka Čuňovo od E75 po novú CLO - Cesta na vodné dialo po COL</t>
  </si>
  <si>
    <t xml:space="preserve">Viedenská cesta - od konca zvodidieľ po reštauráciu Aušpic ľavá strana </t>
  </si>
  <si>
    <t>Petržalka - bezobrubník. raj.</t>
  </si>
  <si>
    <t>P+R Jasovská</t>
  </si>
  <si>
    <t>P+R Macharova</t>
  </si>
  <si>
    <t>P+R Černyševského (pod Starým mostom)</t>
  </si>
  <si>
    <t>P+R Černyševského</t>
  </si>
  <si>
    <t>Zimná údržba komunikácií - P+R Parkoviská (park and ride)</t>
  </si>
  <si>
    <t>Parkoviská P+R - Petržalka</t>
  </si>
  <si>
    <t>Cena zásahu</t>
  </si>
  <si>
    <t>Cena 15 zásahov</t>
  </si>
  <si>
    <t>PARKOVISKÁ P+R</t>
  </si>
  <si>
    <t>parkoviská P+R</t>
  </si>
  <si>
    <t>čistenie parkovísk PAAS, P+R</t>
  </si>
  <si>
    <t>Stary Most - Most Apollo</t>
  </si>
  <si>
    <t>Most Apollo - Pristavny most</t>
  </si>
  <si>
    <t>Most Lanfranconi - Most SNP</t>
  </si>
  <si>
    <t>Starohajska (Od Kutlíkovej po Rančík)</t>
  </si>
  <si>
    <t>Starohajska (Od Chorv. Ramena po Dostihovú dráhu</t>
  </si>
  <si>
    <t>Cyklotrasy</t>
  </si>
  <si>
    <t>Údržba komunikácií - ručná údržba - operatíva (havar./odburiň./dočisť. čata)</t>
  </si>
  <si>
    <t>Údržba komunikácií - strojné zametanie **</t>
  </si>
  <si>
    <t>cena pohotovosti sypača do 4 ton počas 75 dní</t>
  </si>
  <si>
    <t>REALITA:</t>
  </si>
  <si>
    <t xml:space="preserve">Poznámka: </t>
  </si>
  <si>
    <t>Čistenie vpustov sa bude vykonávať v 2 zmenách denne v období ZOP mimo plnej zim. pohotovosti</t>
  </si>
  <si>
    <t>15.10. - 02.11.</t>
  </si>
  <si>
    <t>03.11. - 21.12.</t>
  </si>
  <si>
    <t>27.03. - 14.04.</t>
  </si>
  <si>
    <t>08.03. - 26.03.</t>
  </si>
  <si>
    <t>20.02. - 07.02.</t>
  </si>
  <si>
    <t>termíny čistenia (orientačné podľa dní s teplotami nad 5 stupňov)</t>
  </si>
  <si>
    <t>MODEL:</t>
  </si>
  <si>
    <t>Limity zásahov</t>
  </si>
  <si>
    <t>ZÚ - Cyklotrasy</t>
  </si>
  <si>
    <t xml:space="preserve"> Hlavné cyklistické trasy na území hl.m. SR Bratislavy zaradené do zimnej údržby 2022/2023</t>
  </si>
  <si>
    <t>Parkovisko Černyševského - oproti Bille</t>
  </si>
  <si>
    <t>zop 2022/23</t>
  </si>
  <si>
    <t>sypač do 4 ton</t>
  </si>
  <si>
    <t>dodávka</t>
  </si>
  <si>
    <t>ručný</t>
  </si>
  <si>
    <t>soľ</t>
  </si>
  <si>
    <t>solmag</t>
  </si>
  <si>
    <t>tony</t>
  </si>
  <si>
    <t>Celková plocha komunikáií (pri pluhovaní s posypom)        (m2)</t>
  </si>
  <si>
    <t>pluh. s posypom</t>
  </si>
  <si>
    <t>poľadovica</t>
  </si>
  <si>
    <t xml:space="preserve"> Jantárová cesta</t>
  </si>
  <si>
    <r>
      <rPr>
        <sz val="11"/>
        <color rgb="FFFF0000"/>
        <rFont val="Calibri"/>
        <family val="2"/>
        <charset val="238"/>
        <scheme val="minor"/>
      </rPr>
      <t xml:space="preserve"> </t>
    </r>
    <r>
      <rPr>
        <sz val="11"/>
        <color rgb="FF0070C0"/>
        <rFont val="Calibri"/>
        <family val="2"/>
        <charset val="238"/>
        <scheme val="minor"/>
      </rPr>
      <t>Jantárová cesta ( P ), Jantárová cesta ( L )</t>
    </r>
  </si>
  <si>
    <t>Parkoviská P+R - Petržalka, parkovisko Černyševského</t>
  </si>
  <si>
    <t>Celomestský zásah:</t>
  </si>
  <si>
    <t>havárie v 24 hod zmene 7 dní v týždni (2 x ručný 1 x vozidlo)</t>
  </si>
  <si>
    <t xml:space="preserve"> Petržalka</t>
  </si>
  <si>
    <t>Čistenie mesta mimo cykličnosti
dočisťovanie po stavebnej činnosti/havárie - celé obdobie ZOP2023/2024</t>
  </si>
  <si>
    <t>od Eisteinovej popri bývalom objekte DPB a.s.</t>
  </si>
  <si>
    <t>Pri Seči</t>
  </si>
  <si>
    <t>Mestská časť:  Petržalka</t>
  </si>
  <si>
    <t>Čistenie uličných vpustov v zimnom období</t>
  </si>
  <si>
    <t>Azúrová, Balkánska</t>
  </si>
  <si>
    <t>Bosákova, Černyševského, Dolnozemská cesta, Farského, Furdekova, Gettingova, Jantárová cesta, Mamateyova, Osuského, Šustekova</t>
  </si>
  <si>
    <t>Einsteinova, Kočánkova, Kraosvského, Námestie hraničiarov, Pri Strom háji, Rusovská cesta, Pri Seči, Viedenská cesta</t>
  </si>
  <si>
    <t>Bratská, Viedenská cesta</t>
  </si>
  <si>
    <t>Bratská (časť), Kopčianska, Panónska cesta, Údernícka</t>
  </si>
  <si>
    <t>Antolská, Betliarska, Budatínska, Jantárová cesta, Jiráskova, Kutlíkova, Lietavská, Pajštúnska, Romanova, Smolenická, Šintavská, Vyšehradská, Holíčska</t>
  </si>
  <si>
    <t>Dlhá, Novosadná, Balkánska, Hraničiarska, Petržalská</t>
  </si>
  <si>
    <t>Mestská časť: Jarovce</t>
  </si>
  <si>
    <t>Jantárová</t>
  </si>
  <si>
    <t>Cesta III/1020 (Jantárová)</t>
  </si>
  <si>
    <t>Palmová</t>
  </si>
  <si>
    <t>Cesta III/1020 Jarovce-Kittse</t>
  </si>
  <si>
    <t>Mandľová</t>
  </si>
  <si>
    <t>Ovocná</t>
  </si>
  <si>
    <t>Vyradený úsek cesty III/00247</t>
  </si>
  <si>
    <t>Jantárová, Palmová, Cesta III/1020 Jarovce-Kittse, Mandľová, Ovocná</t>
  </si>
  <si>
    <t xml:space="preserve">preberajúci: </t>
  </si>
  <si>
    <t>Operačný plán zimnej údržby miestnych komunikácií I. a II. triedy,
prejazdných úsekov ciest a dopravnej zelene na území Hlavného mesta SR Bratislavy na  obdobie od                                       15.10.202x do 14.04.202x</t>
  </si>
  <si>
    <t>VZOR</t>
  </si>
  <si>
    <t>Rajóny 183, 184, 312 sa budú vykonávať v čase:</t>
  </si>
  <si>
    <t>zimné obdobie 202x/202x (od 15.10.202x do 14.4.202x)</t>
  </si>
  <si>
    <t>588a</t>
  </si>
  <si>
    <t>588b</t>
  </si>
  <si>
    <t>Cesta III/1020 Jar.-Kittse</t>
  </si>
  <si>
    <r>
      <t>plocha (m</t>
    </r>
    <r>
      <rPr>
        <b/>
        <vertAlign val="superscript"/>
        <sz val="11"/>
        <color indexed="8"/>
        <rFont val="Times New Roman"/>
        <family val="1"/>
        <charset val="238"/>
      </rPr>
      <t>2</t>
    </r>
    <r>
      <rPr>
        <b/>
        <sz val="11"/>
        <color indexed="8"/>
        <rFont val="Times New Roman"/>
        <family val="1"/>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</si>
</sst>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S_k_-;\-* #,##0.00\ _S_k_-;_-* &quot;-&quot;??\ _S_k_-;_-@_-"/>
    <numFmt numFmtId="165" formatCode="_-* #,##0\ _S_k_-;\-* #,##0\ _S_k_-;_-* &quot;-&quot;??\ _S_k_-;_-@_-"/>
    <numFmt numFmtId="166" formatCode="#,##0.0000"/>
    <numFmt numFmtId="167" formatCode="0.0000"/>
    <numFmt numFmtId="168" formatCode="0.000"/>
    <numFmt numFmtId="169" formatCode="#,##0.000"/>
    <numFmt numFmtId="170" formatCode="0.0%"/>
    <numFmt numFmtId="171" formatCode="#,##0.0"/>
    <numFmt numFmtId="172" formatCode="hh:mm"/>
    <numFmt numFmtId="173" formatCode="_-* #,##0.00\ _€_-;\-* #,##0.00\ _€_-;_-* &quot;-&quot;??\ _€_-;_-@_-"/>
    <numFmt numFmtId="174" formatCode="_-* #,##0.000\ _€_-;\-* #,##0.000\ _€_-;_-* &quot;-&quot;???\ _€_-;_-@_-"/>
    <numFmt numFmtId="175" formatCode="#,##0.00_ ;\-#,##0.00\ "/>
    <numFmt numFmtId="176" formatCode="_-* #,##0.00\ &quot;Sk&quot;_-;\-* #,##0.00\ &quot;Sk&quot;_-;_-* &quot;-&quot;??\ &quot;Sk&quot;_-;_-@_-"/>
    <numFmt numFmtId="177" formatCode="#,##0.0000_ ;\-#,##0.0000\ "/>
  </numFmts>
  <fonts count="170">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sz val="10"/>
      <name val="Arial CE"/>
      <family val="2"/>
      <charset val="238"/>
    </font>
    <font>
      <sz val="16"/>
      <name val="Arial CE"/>
      <family val="2"/>
      <charset val="238"/>
    </font>
    <font>
      <sz val="10"/>
      <name val="Arial"/>
      <family val="2"/>
      <charset val="238"/>
    </font>
    <font>
      <b/>
      <sz val="12"/>
      <name val="Arial CE"/>
      <family val="2"/>
      <charset val="238"/>
    </font>
    <font>
      <u/>
      <sz val="10"/>
      <color indexed="12"/>
      <name val="Arial CE"/>
      <family val="2"/>
      <charset val="238"/>
    </font>
    <font>
      <u/>
      <sz val="10"/>
      <name val="Arial CE"/>
      <family val="2"/>
      <charset val="238"/>
    </font>
    <font>
      <b/>
      <sz val="12"/>
      <color theme="0" tint="-0.34998626667073579"/>
      <name val="Arial CE"/>
      <family val="2"/>
      <charset val="238"/>
    </font>
    <font>
      <sz val="12"/>
      <color theme="0" tint="-0.34998626667073579"/>
      <name val="Arial CE"/>
      <family val="2"/>
      <charset val="238"/>
    </font>
    <font>
      <sz val="12"/>
      <color indexed="10"/>
      <name val="Arial CE"/>
      <family val="2"/>
      <charset val="238"/>
    </font>
    <font>
      <b/>
      <i/>
      <sz val="12"/>
      <name val="Arial CE"/>
      <family val="2"/>
      <charset val="238"/>
    </font>
    <font>
      <sz val="12"/>
      <name val="Arial CE"/>
      <family val="2"/>
      <charset val="238"/>
    </font>
    <font>
      <b/>
      <sz val="11"/>
      <name val="Arial CE"/>
      <family val="2"/>
      <charset val="238"/>
    </font>
    <font>
      <b/>
      <sz val="12"/>
      <color indexed="10"/>
      <name val="Arial CE"/>
      <family val="2"/>
      <charset val="238"/>
    </font>
    <font>
      <sz val="10"/>
      <color indexed="10"/>
      <name val="Arial CE"/>
      <family val="2"/>
      <charset val="238"/>
    </font>
    <font>
      <b/>
      <sz val="10"/>
      <name val="Arial CE"/>
      <family val="2"/>
      <charset val="238"/>
    </font>
    <font>
      <b/>
      <sz val="10"/>
      <name val="Arial"/>
      <family val="2"/>
      <charset val="238"/>
    </font>
    <font>
      <sz val="10"/>
      <color indexed="8"/>
      <name val="Arial"/>
      <family val="2"/>
      <charset val="238"/>
    </font>
    <font>
      <sz val="10"/>
      <color rgb="FFFF0000"/>
      <name val="Arial"/>
      <family val="2"/>
      <charset val="238"/>
    </font>
    <font>
      <b/>
      <sz val="10"/>
      <color indexed="8"/>
      <name val="Arial"/>
      <family val="2"/>
      <charset val="238"/>
    </font>
    <font>
      <b/>
      <sz val="16"/>
      <name val="Arial"/>
      <family val="2"/>
      <charset val="238"/>
    </font>
    <font>
      <b/>
      <sz val="12"/>
      <name val="Arial"/>
      <family val="2"/>
      <charset val="238"/>
    </font>
    <font>
      <b/>
      <sz val="18"/>
      <name val="Arial"/>
      <family val="2"/>
      <charset val="238"/>
    </font>
    <font>
      <b/>
      <sz val="12"/>
      <color rgb="FF00B050"/>
      <name val="Arial"/>
      <family val="2"/>
      <charset val="238"/>
    </font>
    <font>
      <b/>
      <sz val="12"/>
      <color rgb="FF0070C0"/>
      <name val="Arial"/>
      <family val="2"/>
      <charset val="238"/>
    </font>
    <font>
      <b/>
      <sz val="12"/>
      <color rgb="FFFF0000"/>
      <name val="Arial"/>
      <family val="2"/>
      <charset val="238"/>
    </font>
    <font>
      <b/>
      <sz val="12"/>
      <name val="Calibri"/>
      <family val="2"/>
      <charset val="238"/>
      <scheme val="minor"/>
    </font>
    <font>
      <b/>
      <sz val="12"/>
      <color rgb="FF00B050"/>
      <name val="Calibri"/>
      <family val="2"/>
      <charset val="238"/>
      <scheme val="minor"/>
    </font>
    <font>
      <b/>
      <sz val="12"/>
      <color rgb="FF0070C0"/>
      <name val="Calibri"/>
      <family val="2"/>
      <charset val="238"/>
      <scheme val="minor"/>
    </font>
    <font>
      <b/>
      <sz val="11"/>
      <name val="Arial"/>
      <family val="2"/>
      <charset val="238"/>
    </font>
    <font>
      <sz val="11"/>
      <name val="Calibri"/>
      <family val="2"/>
      <charset val="238"/>
      <scheme val="minor"/>
    </font>
    <font>
      <sz val="11"/>
      <color rgb="FF00B050"/>
      <name val="Calibri"/>
      <family val="2"/>
      <charset val="238"/>
      <scheme val="minor"/>
    </font>
    <font>
      <sz val="11"/>
      <color rgb="FF0070C0"/>
      <name val="Calibri"/>
      <family val="2"/>
      <charset val="238"/>
      <scheme val="minor"/>
    </font>
    <font>
      <sz val="10"/>
      <color theme="1"/>
      <name val="Arial CE"/>
      <family val="2"/>
      <charset val="238"/>
    </font>
    <font>
      <sz val="11"/>
      <color indexed="10"/>
      <name val="Calibri"/>
      <family val="2"/>
      <charset val="238"/>
      <scheme val="minor"/>
    </font>
    <font>
      <sz val="11"/>
      <color rgb="FF000000"/>
      <name val="Calibri"/>
      <family val="2"/>
      <charset val="238"/>
      <scheme val="minor"/>
    </font>
    <font>
      <sz val="12"/>
      <name val="Arial"/>
      <family val="2"/>
      <charset val="238"/>
    </font>
    <font>
      <b/>
      <sz val="12"/>
      <color indexed="8"/>
      <name val="Arial"/>
      <family val="2"/>
      <charset val="238"/>
    </font>
    <font>
      <b/>
      <sz val="16"/>
      <name val="Arial CE"/>
      <family val="2"/>
      <charset val="238"/>
    </font>
    <font>
      <sz val="10"/>
      <color indexed="8"/>
      <name val="Arial CE"/>
      <family val="2"/>
      <charset val="238"/>
    </font>
    <font>
      <sz val="12"/>
      <color indexed="8"/>
      <name val="Arial CE"/>
      <family val="2"/>
      <charset val="238"/>
    </font>
    <font>
      <b/>
      <sz val="12"/>
      <color indexed="8"/>
      <name val="Arial CE"/>
      <family val="2"/>
      <charset val="238"/>
    </font>
    <font>
      <b/>
      <sz val="16"/>
      <color indexed="8"/>
      <name val="Arial CE"/>
      <family val="2"/>
      <charset val="238"/>
    </font>
    <font>
      <b/>
      <sz val="10"/>
      <color indexed="8"/>
      <name val="Arial CE"/>
      <family val="2"/>
      <charset val="238"/>
    </font>
    <font>
      <b/>
      <sz val="14"/>
      <name val="Arial CE"/>
      <family val="2"/>
      <charset val="238"/>
    </font>
    <font>
      <b/>
      <sz val="11"/>
      <color theme="1"/>
      <name val="Calibri"/>
      <family val="2"/>
      <charset val="238"/>
      <scheme val="minor"/>
    </font>
    <font>
      <b/>
      <sz val="16"/>
      <color indexed="8"/>
      <name val="Calibri"/>
      <family val="2"/>
      <charset val="238"/>
    </font>
    <font>
      <b/>
      <sz val="11"/>
      <color indexed="8"/>
      <name val="Calibri"/>
      <family val="2"/>
      <charset val="238"/>
    </font>
    <font>
      <b/>
      <sz val="10"/>
      <color indexed="8"/>
      <name val="Calibri"/>
      <family val="2"/>
      <charset val="238"/>
    </font>
    <font>
      <sz val="11"/>
      <color indexed="8"/>
      <name val="Calibri"/>
      <family val="2"/>
      <charset val="238"/>
    </font>
    <font>
      <sz val="10"/>
      <color rgb="FFFF0000"/>
      <name val="Arial CE"/>
      <family val="2"/>
      <charset val="238"/>
    </font>
    <font>
      <sz val="8"/>
      <name val="Arial CE"/>
      <family val="2"/>
      <charset val="238"/>
    </font>
    <font>
      <i/>
      <sz val="12"/>
      <name val="Calibri"/>
      <family val="2"/>
      <charset val="238"/>
      <scheme val="minor"/>
    </font>
    <font>
      <sz val="11"/>
      <name val="Arial CE"/>
      <family val="2"/>
      <charset val="238"/>
    </font>
    <font>
      <sz val="11"/>
      <color indexed="8"/>
      <name val="Arial CE"/>
      <family val="2"/>
      <charset val="238"/>
    </font>
    <font>
      <b/>
      <sz val="11"/>
      <color indexed="8"/>
      <name val="Arial CE"/>
      <family val="2"/>
      <charset val="238"/>
    </font>
    <font>
      <sz val="11"/>
      <color indexed="10"/>
      <name val="Arial CE"/>
      <family val="2"/>
      <charset val="238"/>
    </font>
    <font>
      <b/>
      <sz val="11"/>
      <color indexed="10"/>
      <name val="Arial CE"/>
      <family val="2"/>
      <charset val="238"/>
    </font>
    <font>
      <b/>
      <sz val="14"/>
      <color indexed="8"/>
      <name val="Arial CE"/>
      <family val="2"/>
      <charset val="238"/>
    </font>
    <font>
      <b/>
      <sz val="14"/>
      <color indexed="8"/>
      <name val="Arial CE"/>
      <charset val="238"/>
    </font>
    <font>
      <b/>
      <sz val="22"/>
      <color theme="1"/>
      <name val="Calibri"/>
      <family val="2"/>
      <charset val="238"/>
      <scheme val="minor"/>
    </font>
    <font>
      <b/>
      <vertAlign val="superscript"/>
      <sz val="11"/>
      <color indexed="8"/>
      <name val="Calibri"/>
      <family val="2"/>
      <charset val="238"/>
    </font>
    <font>
      <b/>
      <sz val="28"/>
      <name val="Arial"/>
      <family val="2"/>
      <charset val="238"/>
    </font>
    <font>
      <b/>
      <vertAlign val="superscript"/>
      <sz val="10"/>
      <name val="Arial"/>
      <family val="2"/>
      <charset val="238"/>
    </font>
    <font>
      <sz val="10"/>
      <name val="Arial"/>
      <family val="2"/>
      <charset val="238"/>
    </font>
    <font>
      <i/>
      <sz val="10"/>
      <name val="Arial"/>
      <family val="2"/>
      <charset val="238"/>
    </font>
    <font>
      <sz val="10"/>
      <color theme="1"/>
      <name val="Arial"/>
      <family val="2"/>
      <charset val="238"/>
    </font>
    <font>
      <b/>
      <sz val="22"/>
      <name val="Arial"/>
      <family val="2"/>
      <charset val="238"/>
    </font>
    <font>
      <sz val="8"/>
      <name val="Arial"/>
      <family val="2"/>
      <charset val="238"/>
    </font>
    <font>
      <sz val="9"/>
      <name val="Arial"/>
      <family val="2"/>
      <charset val="238"/>
    </font>
    <font>
      <b/>
      <sz val="36"/>
      <name val="Arial"/>
      <family val="2"/>
      <charset val="238"/>
    </font>
    <font>
      <b/>
      <sz val="14"/>
      <color theme="1"/>
      <name val="Calibri"/>
      <family val="2"/>
      <charset val="238"/>
      <scheme val="minor"/>
    </font>
    <font>
      <b/>
      <sz val="36"/>
      <name val="Arial CE"/>
      <family val="2"/>
      <charset val="238"/>
    </font>
    <font>
      <b/>
      <sz val="11"/>
      <name val="Calibri"/>
      <family val="2"/>
      <charset val="238"/>
      <scheme val="minor"/>
    </font>
    <font>
      <b/>
      <sz val="9"/>
      <name val="Arial CE"/>
      <family val="2"/>
      <charset val="238"/>
    </font>
    <font>
      <b/>
      <sz val="11"/>
      <name val="Arial CE"/>
      <charset val="238"/>
    </font>
    <font>
      <b/>
      <sz val="10"/>
      <name val="Arial CE"/>
      <charset val="238"/>
    </font>
    <font>
      <b/>
      <sz val="22"/>
      <color indexed="8"/>
      <name val="Calibri"/>
      <family val="2"/>
      <charset val="238"/>
    </font>
    <font>
      <b/>
      <sz val="12"/>
      <name val="Arial CE"/>
      <charset val="238"/>
    </font>
    <font>
      <sz val="11"/>
      <name val="Arial"/>
      <family val="2"/>
      <charset val="238"/>
    </font>
    <font>
      <sz val="11"/>
      <color rgb="FFFF0000"/>
      <name val="Arial"/>
      <family val="2"/>
      <charset val="238"/>
    </font>
    <font>
      <b/>
      <sz val="14"/>
      <name val="Arial"/>
      <family val="2"/>
      <charset val="238"/>
    </font>
    <font>
      <b/>
      <i/>
      <sz val="11"/>
      <name val="Arial"/>
      <family val="2"/>
      <charset val="238"/>
    </font>
    <font>
      <sz val="11"/>
      <color theme="1"/>
      <name val="Arial"/>
      <family val="2"/>
      <charset val="238"/>
    </font>
    <font>
      <b/>
      <sz val="14"/>
      <color theme="1"/>
      <name val="Arial"/>
      <family val="2"/>
      <charset val="238"/>
    </font>
    <font>
      <b/>
      <sz val="11"/>
      <color theme="1"/>
      <name val="Arial"/>
      <family val="2"/>
      <charset val="238"/>
    </font>
    <font>
      <sz val="11"/>
      <color indexed="8"/>
      <name val="Arial"/>
      <family val="2"/>
      <charset val="238"/>
    </font>
    <font>
      <b/>
      <sz val="11"/>
      <color indexed="8"/>
      <name val="Arial"/>
      <family val="2"/>
      <charset val="238"/>
    </font>
    <font>
      <b/>
      <sz val="14"/>
      <color indexed="8"/>
      <name val="Arial"/>
      <family val="2"/>
      <charset val="238"/>
    </font>
    <font>
      <sz val="11"/>
      <color rgb="FF000000"/>
      <name val="Arial"/>
      <family val="2"/>
      <charset val="238"/>
    </font>
    <font>
      <b/>
      <vertAlign val="superscript"/>
      <sz val="10"/>
      <name val="Arial CE"/>
      <family val="2"/>
      <charset val="238"/>
    </font>
    <font>
      <sz val="14"/>
      <name val="Arial CE"/>
      <family val="2"/>
      <charset val="238"/>
    </font>
    <font>
      <sz val="10"/>
      <color rgb="FFFF0000"/>
      <name val="Arial CE"/>
      <charset val="238"/>
    </font>
    <font>
      <vertAlign val="superscript"/>
      <sz val="10"/>
      <name val="Arial CE"/>
      <family val="2"/>
      <charset val="238"/>
    </font>
    <font>
      <b/>
      <sz val="8"/>
      <name val="Arial CE"/>
      <family val="2"/>
      <charset val="238"/>
    </font>
    <font>
      <sz val="10"/>
      <name val="Arial CE"/>
      <charset val="238"/>
    </font>
    <font>
      <i/>
      <sz val="10"/>
      <name val="Arial CE"/>
      <charset val="238"/>
    </font>
    <font>
      <sz val="36"/>
      <name val="Arial CE"/>
      <family val="2"/>
      <charset val="238"/>
    </font>
    <font>
      <b/>
      <sz val="20"/>
      <color indexed="8"/>
      <name val="Arial"/>
      <family val="2"/>
      <charset val="238"/>
    </font>
    <font>
      <b/>
      <sz val="12"/>
      <color theme="1"/>
      <name val="Arial"/>
      <family val="2"/>
      <charset val="238"/>
    </font>
    <font>
      <sz val="11"/>
      <name val="Calibri"/>
      <family val="2"/>
      <charset val="238"/>
    </font>
    <font>
      <sz val="12"/>
      <color indexed="8"/>
      <name val="Calibri"/>
      <family val="2"/>
      <charset val="238"/>
    </font>
    <font>
      <sz val="22"/>
      <name val="Arial CE"/>
      <family val="2"/>
      <charset val="238"/>
    </font>
    <font>
      <b/>
      <sz val="24"/>
      <name val="Arial CE"/>
      <family val="2"/>
      <charset val="238"/>
    </font>
    <font>
      <sz val="11"/>
      <color indexed="10"/>
      <name val="Calibri"/>
      <family val="2"/>
      <charset val="238"/>
    </font>
    <font>
      <sz val="11"/>
      <color indexed="30"/>
      <name val="Calibri"/>
      <family val="2"/>
      <charset val="238"/>
    </font>
    <font>
      <b/>
      <sz val="20"/>
      <name val="Arial"/>
      <family val="2"/>
      <charset val="238"/>
    </font>
    <font>
      <b/>
      <sz val="24"/>
      <name val="Arial"/>
      <family val="2"/>
      <charset val="238"/>
    </font>
    <font>
      <sz val="20"/>
      <color indexed="8"/>
      <name val="Arial"/>
      <family val="2"/>
      <charset val="238"/>
    </font>
    <font>
      <b/>
      <sz val="20"/>
      <color theme="1"/>
      <name val="Arial"/>
      <family val="2"/>
      <charset val="238"/>
    </font>
    <font>
      <b/>
      <vertAlign val="superscript"/>
      <sz val="11"/>
      <name val="Arial"/>
      <family val="2"/>
      <charset val="238"/>
    </font>
    <font>
      <b/>
      <sz val="20"/>
      <color indexed="8"/>
      <name val="Calibri"/>
      <family val="2"/>
      <charset val="238"/>
    </font>
    <font>
      <b/>
      <vertAlign val="superscript"/>
      <sz val="12"/>
      <name val="Arial"/>
      <family val="2"/>
      <charset val="238"/>
    </font>
    <font>
      <sz val="12"/>
      <color indexed="8"/>
      <name val="Arial"/>
      <family val="2"/>
      <charset val="238"/>
    </font>
    <font>
      <b/>
      <sz val="12"/>
      <color rgb="FF404040"/>
      <name val="Arial"/>
      <family val="2"/>
      <charset val="238"/>
    </font>
    <font>
      <sz val="20"/>
      <name val="Arial"/>
      <family val="2"/>
      <charset val="238"/>
    </font>
    <font>
      <sz val="16"/>
      <name val="Arial"/>
      <family val="2"/>
      <charset val="238"/>
    </font>
    <font>
      <b/>
      <sz val="12"/>
      <name val="Times New Roman"/>
      <family val="1"/>
      <charset val="238"/>
    </font>
    <font>
      <sz val="12"/>
      <name val="Times New Roman"/>
      <family val="1"/>
      <charset val="238"/>
    </font>
    <font>
      <b/>
      <sz val="10"/>
      <name val="Times New Roman"/>
      <family val="1"/>
      <charset val="238"/>
    </font>
    <font>
      <sz val="10"/>
      <name val="Times New Roman"/>
      <family val="1"/>
      <charset val="238"/>
    </font>
    <font>
      <sz val="14"/>
      <name val="Arial"/>
      <family val="2"/>
      <charset val="238"/>
    </font>
    <font>
      <b/>
      <sz val="72"/>
      <name val="Arial"/>
      <family val="2"/>
      <charset val="238"/>
    </font>
    <font>
      <b/>
      <sz val="48"/>
      <name val="Arial"/>
      <family val="2"/>
      <charset val="238"/>
    </font>
    <font>
      <sz val="36"/>
      <name val="Arial CE"/>
      <charset val="238"/>
    </font>
    <font>
      <sz val="11"/>
      <color theme="1"/>
      <name val="Calibri"/>
      <family val="2"/>
      <scheme val="minor"/>
    </font>
    <font>
      <b/>
      <sz val="12"/>
      <name val="Calibri"/>
      <family val="2"/>
      <charset val="238"/>
    </font>
    <font>
      <b/>
      <sz val="16"/>
      <color theme="1"/>
      <name val="Arial"/>
      <family val="2"/>
      <charset val="238"/>
    </font>
    <font>
      <b/>
      <sz val="24"/>
      <color theme="1"/>
      <name val="Calibri"/>
      <family val="2"/>
      <charset val="238"/>
      <scheme val="minor"/>
    </font>
    <font>
      <b/>
      <sz val="48"/>
      <color theme="1"/>
      <name val="Calibri"/>
      <family val="2"/>
      <charset val="238"/>
      <scheme val="minor"/>
    </font>
    <font>
      <sz val="14"/>
      <color theme="1"/>
      <name val="Calibri"/>
      <family val="2"/>
      <scheme val="minor"/>
    </font>
    <font>
      <b/>
      <sz val="14"/>
      <color theme="1"/>
      <name val="Calibri"/>
      <family val="2"/>
      <scheme val="minor"/>
    </font>
    <font>
      <sz val="10"/>
      <color theme="1"/>
      <name val="Calibri"/>
      <family val="2"/>
      <scheme val="minor"/>
    </font>
    <font>
      <sz val="12"/>
      <name val="Arial CE"/>
      <charset val="238"/>
    </font>
    <font>
      <b/>
      <sz val="26"/>
      <name val="Arial CE"/>
      <charset val="238"/>
    </font>
    <font>
      <sz val="9"/>
      <color rgb="FF333333"/>
      <name val="Avenir Light"/>
    </font>
    <font>
      <sz val="10"/>
      <color theme="1"/>
      <name val="Arial"/>
      <family val="2"/>
    </font>
    <font>
      <sz val="16"/>
      <color indexed="10"/>
      <name val="Arial CE"/>
      <family val="2"/>
      <charset val="238"/>
    </font>
    <font>
      <sz val="14"/>
      <color indexed="10"/>
      <name val="Arial CE"/>
      <family val="2"/>
      <charset val="238"/>
    </font>
    <font>
      <b/>
      <sz val="20"/>
      <color theme="1"/>
      <name val="Calibri"/>
      <family val="2"/>
      <charset val="238"/>
      <scheme val="minor"/>
    </font>
    <font>
      <b/>
      <sz val="24"/>
      <color indexed="8"/>
      <name val="Calibri"/>
      <family val="2"/>
      <charset val="238"/>
    </font>
    <font>
      <b/>
      <sz val="10"/>
      <color indexed="10"/>
      <name val="Arial CE"/>
      <charset val="238"/>
    </font>
    <font>
      <b/>
      <sz val="14"/>
      <name val="Calibri"/>
      <family val="2"/>
      <charset val="238"/>
      <scheme val="minor"/>
    </font>
    <font>
      <sz val="20"/>
      <color theme="0"/>
      <name val="Arial CE"/>
      <charset val="238"/>
    </font>
    <font>
      <sz val="20"/>
      <name val="Arial CE"/>
      <charset val="238"/>
    </font>
    <font>
      <b/>
      <sz val="11"/>
      <color theme="1"/>
      <name val="Times New Roman"/>
      <family val="1"/>
      <charset val="238"/>
    </font>
    <font>
      <sz val="11"/>
      <color theme="1"/>
      <name val="Times New Roman"/>
      <family val="1"/>
      <charset val="238"/>
    </font>
    <font>
      <b/>
      <sz val="11"/>
      <color indexed="8"/>
      <name val="Times New Roman"/>
      <family val="1"/>
      <charset val="238"/>
    </font>
    <font>
      <sz val="11"/>
      <color indexed="10"/>
      <name val="Times New Roman"/>
      <family val="1"/>
      <charset val="238"/>
    </font>
    <font>
      <sz val="11"/>
      <color indexed="30"/>
      <name val="Times New Roman"/>
      <family val="1"/>
      <charset val="238"/>
    </font>
    <font>
      <b/>
      <vertAlign val="superscript"/>
      <sz val="11"/>
      <color indexed="8"/>
      <name val="Times New Roman"/>
      <family val="1"/>
      <charset val="238"/>
    </font>
    <font>
      <sz val="11"/>
      <name val="Times New Roman"/>
      <family val="1"/>
      <charset val="238"/>
    </font>
  </fonts>
  <fills count="36">
    <fill>
      <patternFill patternType="none"/>
    </fill>
    <fill>
      <patternFill patternType="gray125"/>
    </fill>
    <fill>
      <patternFill patternType="solid">
        <fgColor indexed="22"/>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0"/>
        <bgColor indexed="64"/>
      </patternFill>
    </fill>
    <fill>
      <patternFill patternType="solid">
        <fgColor theme="7"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indexed="47"/>
        <bgColor indexed="64"/>
      </patternFill>
    </fill>
    <fill>
      <patternFill patternType="solid">
        <fgColor indexed="43"/>
        <bgColor indexed="64"/>
      </patternFill>
    </fill>
    <fill>
      <patternFill patternType="solid">
        <fgColor theme="0" tint="-0.14999847407452621"/>
        <bgColor indexed="64"/>
      </patternFill>
    </fill>
    <fill>
      <patternFill patternType="solid">
        <fgColor indexed="9"/>
        <bgColor indexed="64"/>
      </patternFill>
    </fill>
    <fill>
      <patternFill patternType="solid">
        <fgColor indexed="50"/>
        <bgColor indexed="64"/>
      </patternFill>
    </fill>
    <fill>
      <patternFill patternType="solid">
        <fgColor theme="0" tint="-0.14999847407452621"/>
        <bgColor indexed="51"/>
      </patternFill>
    </fill>
    <fill>
      <patternFill patternType="solid">
        <fgColor indexed="9"/>
        <bgColor indexed="26"/>
      </patternFill>
    </fill>
    <fill>
      <patternFill patternType="solid">
        <fgColor theme="0" tint="-0.14999847407452621"/>
        <bgColor indexed="26"/>
      </patternFill>
    </fill>
    <fill>
      <patternFill patternType="solid">
        <fgColor rgb="FFFFFF99"/>
        <bgColor indexed="64"/>
      </patternFill>
    </fill>
    <fill>
      <patternFill patternType="solid">
        <fgColor rgb="FFF7CAAC"/>
        <bgColor indexed="64"/>
      </patternFill>
    </fill>
    <fill>
      <patternFill patternType="solid">
        <fgColor rgb="FFFFE599"/>
        <bgColor indexed="64"/>
      </patternFill>
    </fill>
    <fill>
      <patternFill patternType="solid">
        <fgColor rgb="FFFFFFFF"/>
        <bgColor indexed="64"/>
      </patternFill>
    </fill>
    <fill>
      <patternFill patternType="solid">
        <fgColor rgb="FFE6E6E6"/>
        <bgColor rgb="FFE6E6E6"/>
      </patternFill>
    </fill>
    <fill>
      <patternFill patternType="solid">
        <fgColor theme="6" tint="0.79998168889431442"/>
        <bgColor indexed="64"/>
      </patternFill>
    </fill>
    <fill>
      <patternFill patternType="solid">
        <fgColor rgb="FFFB53DB"/>
        <bgColor indexed="64"/>
      </patternFill>
    </fill>
    <fill>
      <patternFill patternType="solid">
        <fgColor rgb="FFFD7251"/>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1"/>
        <bgColor indexed="64"/>
      </patternFill>
    </fill>
  </fills>
  <borders count="9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ck">
        <color theme="0"/>
      </left>
      <right/>
      <top style="medium">
        <color indexed="64"/>
      </top>
      <bottom/>
      <diagonal/>
    </border>
    <border>
      <left/>
      <right style="thick">
        <color theme="0"/>
      </right>
      <top style="medium">
        <color indexed="64"/>
      </top>
      <bottom/>
      <diagonal/>
    </border>
    <border>
      <left style="thin">
        <color indexed="64"/>
      </left>
      <right style="thin">
        <color indexed="64"/>
      </right>
      <top/>
      <bottom/>
      <diagonal/>
    </border>
    <border>
      <left style="medium">
        <color rgb="FFFF0000"/>
      </left>
      <right style="thin">
        <color indexed="64"/>
      </right>
      <top style="medium">
        <color rgb="FFFF0000"/>
      </top>
      <bottom/>
      <diagonal/>
    </border>
    <border>
      <left style="thin">
        <color indexed="64"/>
      </left>
      <right style="medium">
        <color indexed="64"/>
      </right>
      <top style="medium">
        <color rgb="FFFF0000"/>
      </top>
      <bottom/>
      <diagonal/>
    </border>
    <border>
      <left style="medium">
        <color indexed="64"/>
      </left>
      <right style="thin">
        <color indexed="64"/>
      </right>
      <top style="medium">
        <color rgb="FFFF0000"/>
      </top>
      <bottom/>
      <diagonal/>
    </border>
    <border>
      <left style="thin">
        <color indexed="64"/>
      </left>
      <right style="medium">
        <color rgb="FFFF0000"/>
      </right>
      <top style="medium">
        <color rgb="FFFF0000"/>
      </top>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rgb="FFFF0000"/>
      </left>
      <right style="thin">
        <color indexed="64"/>
      </right>
      <top style="medium">
        <color indexed="64"/>
      </top>
      <bottom style="thin">
        <color indexed="64"/>
      </bottom>
      <diagonal/>
    </border>
    <border>
      <left style="thin">
        <color indexed="64"/>
      </left>
      <right style="medium">
        <color rgb="FFFF0000"/>
      </right>
      <top style="medium">
        <color indexed="64"/>
      </top>
      <bottom style="thin">
        <color indexed="64"/>
      </bottom>
      <diagonal/>
    </border>
    <border>
      <left style="thin">
        <color indexed="64"/>
      </left>
      <right style="medium">
        <color rgb="FFFF0000"/>
      </right>
      <top style="thin">
        <color indexed="64"/>
      </top>
      <bottom/>
      <diagonal/>
    </border>
    <border>
      <left style="thin">
        <color indexed="64"/>
      </left>
      <right style="medium">
        <color rgb="FFFF0000"/>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style="medium">
        <color indexed="64"/>
      </left>
      <right style="medium">
        <color rgb="FF000000"/>
      </right>
      <top/>
      <bottom style="medium">
        <color indexed="64"/>
      </bottom>
      <diagonal/>
    </border>
    <border>
      <left/>
      <right/>
      <top/>
      <bottom style="medium">
        <color rgb="FF000000"/>
      </bottom>
      <diagonal/>
    </border>
    <border>
      <left/>
      <right style="thin">
        <color indexed="64"/>
      </right>
      <top style="medium">
        <color rgb="FFFF0000"/>
      </top>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52">
    <xf numFmtId="0" fontId="0" fillId="0" borderId="0"/>
    <xf numFmtId="164" fontId="19" fillId="0" borderId="0" applyFont="0" applyFill="0" applyBorder="0" applyAlignment="0" applyProtection="0"/>
    <xf numFmtId="0" fontId="21" fillId="0" borderId="0" applyNumberFormat="0" applyFill="0" applyBorder="0" applyAlignment="0" applyProtection="0"/>
    <xf numFmtId="0" fontId="23"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16" fillId="0" borderId="0"/>
    <xf numFmtId="0" fontId="21" fillId="0" borderId="0"/>
    <xf numFmtId="173" fontId="67" fillId="0" borderId="0" applyFont="0" applyFill="0" applyBorder="0" applyAlignment="0" applyProtection="0"/>
    <xf numFmtId="0" fontId="19" fillId="0" borderId="0"/>
    <xf numFmtId="164" fontId="19" fillId="0" borderId="0" applyFont="0" applyFill="0" applyBorder="0" applyAlignment="0" applyProtection="0"/>
    <xf numFmtId="0" fontId="14" fillId="0" borderId="0"/>
    <xf numFmtId="0" fontId="82" fillId="0" borderId="0" applyNumberFormat="0" applyFill="0" applyBorder="0" applyAlignment="0" applyProtection="0"/>
    <xf numFmtId="0" fontId="21" fillId="0" borderId="0" applyNumberFormat="0" applyFill="0" applyBorder="0" applyAlignment="0" applyProtection="0"/>
    <xf numFmtId="0" fontId="19" fillId="0" borderId="0"/>
    <xf numFmtId="0" fontId="19" fillId="0" borderId="0"/>
    <xf numFmtId="173" fontId="21" fillId="0" borderId="0" applyFont="0" applyFill="0" applyBorder="0" applyAlignment="0" applyProtection="0"/>
    <xf numFmtId="0" fontId="19" fillId="0" borderId="0"/>
    <xf numFmtId="0" fontId="13" fillId="0" borderId="0"/>
    <xf numFmtId="0" fontId="13" fillId="0" borderId="0"/>
    <xf numFmtId="0" fontId="12" fillId="0" borderId="0"/>
    <xf numFmtId="173" fontId="21" fillId="0" borderId="0" applyFill="0" applyBorder="0" applyAlignment="0" applyProtection="0"/>
    <xf numFmtId="9" fontId="19" fillId="0" borderId="0" applyFont="0" applyFill="0" applyBorder="0" applyAlignment="0" applyProtection="0"/>
    <xf numFmtId="0" fontId="19" fillId="0" borderId="0"/>
    <xf numFmtId="0" fontId="19" fillId="0" borderId="0"/>
    <xf numFmtId="0" fontId="21" fillId="0" borderId="0"/>
    <xf numFmtId="0" fontId="19" fillId="0" borderId="0"/>
    <xf numFmtId="176" fontId="19" fillId="0" borderId="0" applyFont="0" applyFill="0" applyBorder="0" applyAlignment="0" applyProtection="0"/>
    <xf numFmtId="0" fontId="12" fillId="0" borderId="0"/>
    <xf numFmtId="0" fontId="12" fillId="0" borderId="0"/>
    <xf numFmtId="0" fontId="12" fillId="0" borderId="0"/>
    <xf numFmtId="0" fontId="21" fillId="0" borderId="0"/>
    <xf numFmtId="0" fontId="21" fillId="0" borderId="0"/>
    <xf numFmtId="0" fontId="143" fillId="0" borderId="0"/>
    <xf numFmtId="0" fontId="144" fillId="29" borderId="94">
      <alignment horizontal="left"/>
    </xf>
    <xf numFmtId="0" fontId="11" fillId="0" borderId="0"/>
    <xf numFmtId="0" fontId="10" fillId="0" borderId="0"/>
    <xf numFmtId="0" fontId="9" fillId="0" borderId="0"/>
    <xf numFmtId="0" fontId="8" fillId="0" borderId="0"/>
    <xf numFmtId="0" fontId="19" fillId="0" borderId="0"/>
    <xf numFmtId="0" fontId="8" fillId="0" borderId="0"/>
    <xf numFmtId="0" fontId="21" fillId="0" borderId="0" applyNumberFormat="0" applyFill="0" applyBorder="0" applyAlignment="0" applyProtection="0"/>
    <xf numFmtId="0" fontId="6" fillId="0" borderId="0"/>
    <xf numFmtId="0" fontId="5" fillId="0" borderId="0"/>
    <xf numFmtId="0" fontId="4" fillId="0" borderId="0"/>
    <xf numFmtId="0" fontId="3" fillId="0" borderId="0"/>
    <xf numFmtId="0" fontId="3" fillId="0" borderId="0"/>
    <xf numFmtId="0" fontId="19" fillId="0" borderId="0"/>
    <xf numFmtId="0" fontId="2" fillId="0" borderId="0"/>
    <xf numFmtId="0" fontId="1" fillId="0" borderId="0"/>
  </cellStyleXfs>
  <cellXfs count="2514">
    <xf numFmtId="0" fontId="0" fillId="0" borderId="0" xfId="0"/>
    <xf numFmtId="0" fontId="20" fillId="0" borderId="0" xfId="0" applyFont="1"/>
    <xf numFmtId="0" fontId="19" fillId="0" borderId="0" xfId="2" applyFont="1" applyAlignment="1">
      <alignment horizontal="left"/>
    </xf>
    <xf numFmtId="0" fontId="19" fillId="0" borderId="0" xfId="2" applyFont="1"/>
    <xf numFmtId="0" fontId="22" fillId="0" borderId="0" xfId="2" applyFont="1" applyAlignment="1">
      <alignment horizontal="left"/>
    </xf>
    <xf numFmtId="0" fontId="22" fillId="0" borderId="0" xfId="2" applyFont="1"/>
    <xf numFmtId="0" fontId="22" fillId="0" borderId="0" xfId="0" applyFont="1"/>
    <xf numFmtId="0" fontId="21" fillId="0" borderId="0" xfId="2"/>
    <xf numFmtId="0" fontId="24" fillId="0" borderId="0" xfId="3" applyFont="1" applyAlignment="1" applyProtection="1"/>
    <xf numFmtId="0" fontId="25" fillId="0" borderId="0" xfId="0" applyFont="1" applyAlignment="1">
      <alignment horizontal="center" vertical="center"/>
    </xf>
    <xf numFmtId="0" fontId="26" fillId="0" borderId="0" xfId="0" applyFont="1" applyAlignment="1">
      <alignment vertical="center"/>
    </xf>
    <xf numFmtId="3" fontId="26" fillId="0" borderId="0" xfId="0" applyNumberFormat="1" applyFont="1" applyAlignment="1">
      <alignment vertical="center"/>
    </xf>
    <xf numFmtId="0" fontId="27" fillId="0" borderId="0" xfId="0" applyFont="1" applyAlignment="1">
      <alignment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26" fillId="0" borderId="0" xfId="0" applyFont="1" applyAlignment="1">
      <alignment horizontal="right" vertical="center"/>
    </xf>
    <xf numFmtId="3" fontId="29" fillId="3" borderId="13" xfId="0" applyNumberFormat="1" applyFont="1" applyFill="1" applyBorder="1" applyAlignment="1">
      <alignment vertical="center"/>
    </xf>
    <xf numFmtId="3" fontId="29" fillId="3" borderId="14" xfId="0" applyNumberFormat="1" applyFont="1" applyFill="1" applyBorder="1" applyAlignment="1">
      <alignment vertical="center"/>
    </xf>
    <xf numFmtId="3" fontId="26" fillId="0" borderId="0" xfId="0" applyNumberFormat="1" applyFont="1" applyAlignment="1">
      <alignment horizontal="right" vertical="center"/>
    </xf>
    <xf numFmtId="0" fontId="29" fillId="0" borderId="0" xfId="0" applyFont="1" applyAlignment="1">
      <alignment vertical="center"/>
    </xf>
    <xf numFmtId="3" fontId="29" fillId="4" borderId="13" xfId="0" applyNumberFormat="1" applyFont="1" applyFill="1" applyBorder="1" applyAlignment="1">
      <alignment vertical="center"/>
    </xf>
    <xf numFmtId="3" fontId="29" fillId="4" borderId="14" xfId="0" applyNumberFormat="1" applyFont="1" applyFill="1" applyBorder="1" applyAlignment="1">
      <alignment vertical="center"/>
    </xf>
    <xf numFmtId="3" fontId="22" fillId="2" borderId="9" xfId="0" applyNumberFormat="1" applyFont="1" applyFill="1" applyBorder="1" applyAlignment="1">
      <alignment vertical="center"/>
    </xf>
    <xf numFmtId="3" fontId="22" fillId="2" borderId="22" xfId="0" applyNumberFormat="1" applyFont="1" applyFill="1" applyBorder="1" applyAlignment="1">
      <alignment vertical="center"/>
    </xf>
    <xf numFmtId="3" fontId="22" fillId="2" borderId="10" xfId="0" applyNumberFormat="1" applyFont="1" applyFill="1" applyBorder="1" applyAlignment="1">
      <alignment vertical="center"/>
    </xf>
    <xf numFmtId="0" fontId="26" fillId="0" borderId="0" xfId="0" applyFont="1"/>
    <xf numFmtId="0" fontId="27" fillId="0" borderId="0" xfId="0" applyFont="1"/>
    <xf numFmtId="3" fontId="27" fillId="0" borderId="0" xfId="0" applyNumberFormat="1" applyFont="1"/>
    <xf numFmtId="0" fontId="27" fillId="0" borderId="0" xfId="0" applyFont="1" applyAlignment="1">
      <alignment horizontal="right"/>
    </xf>
    <xf numFmtId="3" fontId="31" fillId="0" borderId="0" xfId="0" applyNumberFormat="1" applyFont="1"/>
    <xf numFmtId="0" fontId="22" fillId="0" borderId="0" xfId="0" applyFont="1" applyAlignment="1">
      <alignment horizontal="left"/>
    </xf>
    <xf numFmtId="0" fontId="27" fillId="0" borderId="0" xfId="0" applyFont="1" applyAlignment="1">
      <alignment horizontal="left"/>
    </xf>
    <xf numFmtId="0" fontId="29" fillId="0" borderId="0" xfId="0" applyFont="1"/>
    <xf numFmtId="0" fontId="29" fillId="0" borderId="0" xfId="0" applyFont="1" applyAlignment="1">
      <alignment horizontal="left"/>
    </xf>
    <xf numFmtId="3" fontId="26" fillId="0" borderId="0" xfId="0" applyNumberFormat="1" applyFont="1"/>
    <xf numFmtId="0" fontId="19" fillId="0" borderId="0" xfId="0" applyFont="1"/>
    <xf numFmtId="0" fontId="19" fillId="0" borderId="0" xfId="0" applyFont="1" applyAlignment="1">
      <alignment horizontal="center"/>
    </xf>
    <xf numFmtId="0" fontId="32" fillId="0" borderId="0" xfId="0" applyFont="1"/>
    <xf numFmtId="4" fontId="19" fillId="0" borderId="0" xfId="0" applyNumberFormat="1" applyFont="1" applyAlignment="1">
      <alignment horizontal="right"/>
    </xf>
    <xf numFmtId="2" fontId="19" fillId="0" borderId="0" xfId="0" applyNumberFormat="1" applyFont="1"/>
    <xf numFmtId="3" fontId="19" fillId="0" borderId="0" xfId="0" applyNumberFormat="1" applyFont="1" applyAlignment="1">
      <alignment horizontal="right"/>
    </xf>
    <xf numFmtId="1" fontId="19" fillId="0" borderId="0" xfId="0" applyNumberFormat="1" applyFont="1"/>
    <xf numFmtId="0" fontId="32" fillId="0" borderId="0" xfId="0" applyFont="1" applyAlignment="1">
      <alignment horizontal="center"/>
    </xf>
    <xf numFmtId="3" fontId="32" fillId="0" borderId="0" xfId="0" applyNumberFormat="1" applyFont="1" applyAlignment="1">
      <alignment horizontal="center"/>
    </xf>
    <xf numFmtId="0" fontId="32" fillId="0" borderId="0" xfId="0" applyFont="1" applyAlignment="1">
      <alignment vertical="center"/>
    </xf>
    <xf numFmtId="0" fontId="19" fillId="0" borderId="0" xfId="0" applyFont="1" applyAlignment="1">
      <alignment vertical="center"/>
    </xf>
    <xf numFmtId="0" fontId="33" fillId="2" borderId="27" xfId="0" applyFont="1" applyFill="1" applyBorder="1" applyAlignment="1">
      <alignment horizontal="center" vertical="center" wrapText="1"/>
    </xf>
    <xf numFmtId="0" fontId="32" fillId="0" borderId="0" xfId="0" applyFont="1" applyAlignment="1">
      <alignment horizontal="center" vertical="center"/>
    </xf>
    <xf numFmtId="0" fontId="19" fillId="0" borderId="0" xfId="0" applyFont="1" applyAlignment="1">
      <alignment horizontal="center" vertical="center"/>
    </xf>
    <xf numFmtId="0" fontId="19" fillId="0" borderId="16" xfId="0" applyFont="1" applyBorder="1" applyAlignment="1">
      <alignment horizontal="center" vertical="center"/>
    </xf>
    <xf numFmtId="167" fontId="19" fillId="4" borderId="19" xfId="0" applyNumberFormat="1" applyFont="1" applyFill="1" applyBorder="1" applyAlignment="1">
      <alignment horizontal="right" vertical="center" indent="1"/>
    </xf>
    <xf numFmtId="3" fontId="32" fillId="0" borderId="0" xfId="0" applyNumberFormat="1" applyFont="1" applyAlignment="1">
      <alignment vertical="center"/>
    </xf>
    <xf numFmtId="0" fontId="34" fillId="7" borderId="3" xfId="0" applyFont="1" applyFill="1" applyBorder="1" applyAlignment="1">
      <alignment horizontal="center" vertical="center"/>
    </xf>
    <xf numFmtId="168" fontId="34" fillId="7" borderId="3" xfId="0" applyNumberFormat="1" applyFont="1" applyFill="1" applyBorder="1" applyAlignment="1">
      <alignment horizontal="center" vertical="center"/>
    </xf>
    <xf numFmtId="0" fontId="34" fillId="7" borderId="2" xfId="0" applyFont="1" applyFill="1" applyBorder="1" applyAlignment="1">
      <alignment horizontal="center" vertical="center"/>
    </xf>
    <xf numFmtId="0" fontId="34" fillId="7" borderId="20" xfId="0" applyFont="1" applyFill="1" applyBorder="1" applyAlignment="1">
      <alignment horizontal="center" vertical="center"/>
    </xf>
    <xf numFmtId="0" fontId="34" fillId="7" borderId="35" xfId="0" applyFont="1" applyFill="1" applyBorder="1" applyAlignment="1">
      <alignment horizontal="center" vertical="center" wrapText="1"/>
    </xf>
    <xf numFmtId="0" fontId="33" fillId="7" borderId="22" xfId="0" applyFont="1" applyFill="1" applyBorder="1" applyAlignment="1">
      <alignment horizontal="center" vertical="center" wrapText="1"/>
    </xf>
    <xf numFmtId="0" fontId="33" fillId="7" borderId="10" xfId="0" applyFont="1" applyFill="1" applyBorder="1" applyAlignment="1">
      <alignment horizontal="center" vertical="center" wrapText="1"/>
    </xf>
    <xf numFmtId="0" fontId="34" fillId="7" borderId="22" xfId="0" applyFont="1" applyFill="1" applyBorder="1" applyAlignment="1">
      <alignment horizontal="center" vertical="center" wrapText="1"/>
    </xf>
    <xf numFmtId="0" fontId="34" fillId="7" borderId="10" xfId="0" applyFont="1" applyFill="1" applyBorder="1" applyAlignment="1">
      <alignment horizontal="center" vertical="center" wrapText="1"/>
    </xf>
    <xf numFmtId="0" fontId="21" fillId="4" borderId="19" xfId="0" applyFont="1" applyFill="1" applyBorder="1" applyAlignment="1">
      <alignment horizontal="center" vertical="center"/>
    </xf>
    <xf numFmtId="3" fontId="21" fillId="4" borderId="33" xfId="0" applyNumberFormat="1" applyFont="1" applyFill="1" applyBorder="1" applyAlignment="1">
      <alignment horizontal="center" vertical="center"/>
    </xf>
    <xf numFmtId="0" fontId="21" fillId="0" borderId="19" xfId="0" applyFont="1" applyBorder="1" applyAlignment="1">
      <alignment horizontal="center" vertical="center"/>
    </xf>
    <xf numFmtId="3" fontId="21" fillId="6" borderId="19" xfId="0" applyNumberFormat="1" applyFont="1" applyFill="1" applyBorder="1" applyAlignment="1">
      <alignment horizontal="center" vertical="center"/>
    </xf>
    <xf numFmtId="4" fontId="21" fillId="6" borderId="32" xfId="0" applyNumberFormat="1" applyFont="1" applyFill="1" applyBorder="1" applyAlignment="1">
      <alignment horizontal="right" vertical="center" indent="1"/>
    </xf>
    <xf numFmtId="0" fontId="21" fillId="6" borderId="34" xfId="0" applyFont="1" applyFill="1" applyBorder="1" applyAlignment="1">
      <alignment horizontal="center" vertical="center"/>
    </xf>
    <xf numFmtId="3" fontId="21" fillId="6" borderId="33" xfId="0" applyNumberFormat="1" applyFont="1" applyFill="1" applyBorder="1" applyAlignment="1">
      <alignment horizontal="center" vertical="center"/>
    </xf>
    <xf numFmtId="3" fontId="21" fillId="4" borderId="19" xfId="0" applyNumberFormat="1" applyFont="1" applyFill="1" applyBorder="1" applyAlignment="1">
      <alignment horizontal="center" vertical="center"/>
    </xf>
    <xf numFmtId="4" fontId="21" fillId="4" borderId="32" xfId="0" applyNumberFormat="1" applyFont="1" applyFill="1" applyBorder="1" applyAlignment="1">
      <alignment horizontal="right" vertical="center" indent="1"/>
    </xf>
    <xf numFmtId="0" fontId="21" fillId="4" borderId="34" xfId="0" applyFont="1" applyFill="1" applyBorder="1" applyAlignment="1">
      <alignment horizontal="center" vertical="center"/>
    </xf>
    <xf numFmtId="3" fontId="35" fillId="6" borderId="19" xfId="0" applyNumberFormat="1" applyFont="1" applyFill="1" applyBorder="1" applyAlignment="1">
      <alignment horizontal="center" vertical="center"/>
    </xf>
    <xf numFmtId="3" fontId="35" fillId="6" borderId="33" xfId="0" applyNumberFormat="1" applyFont="1" applyFill="1" applyBorder="1" applyAlignment="1">
      <alignment horizontal="center" vertical="center"/>
    </xf>
    <xf numFmtId="0" fontId="21" fillId="0" borderId="39" xfId="0" applyFont="1" applyBorder="1" applyAlignment="1">
      <alignment horizontal="center" vertical="center"/>
    </xf>
    <xf numFmtId="3" fontId="21" fillId="6" borderId="44" xfId="0" applyNumberFormat="1" applyFont="1" applyFill="1" applyBorder="1" applyAlignment="1">
      <alignment horizontal="center" vertical="center"/>
    </xf>
    <xf numFmtId="0" fontId="21" fillId="7" borderId="22" xfId="0" applyFont="1" applyFill="1" applyBorder="1" applyAlignment="1">
      <alignment vertical="center"/>
    </xf>
    <xf numFmtId="0" fontId="21" fillId="7" borderId="22" xfId="0" applyFont="1" applyFill="1" applyBorder="1" applyAlignment="1">
      <alignment horizontal="center" vertical="center"/>
    </xf>
    <xf numFmtId="169" fontId="34" fillId="7" borderId="22" xfId="1" applyNumberFormat="1" applyFont="1" applyFill="1" applyBorder="1" applyAlignment="1">
      <alignment horizontal="right" vertical="center" indent="1"/>
    </xf>
    <xf numFmtId="0" fontId="21" fillId="6" borderId="0" xfId="0" applyFont="1" applyFill="1" applyAlignment="1">
      <alignment horizontal="center" vertical="center"/>
    </xf>
    <xf numFmtId="0" fontId="21" fillId="6" borderId="0" xfId="0" applyFont="1" applyFill="1" applyAlignment="1">
      <alignment vertical="center"/>
    </xf>
    <xf numFmtId="165" fontId="34" fillId="6" borderId="0" xfId="1" applyNumberFormat="1" applyFont="1" applyFill="1" applyBorder="1" applyAlignment="1">
      <alignment horizontal="center" vertical="center"/>
    </xf>
    <xf numFmtId="165" fontId="21" fillId="6" borderId="0" xfId="1" applyNumberFormat="1" applyFont="1" applyFill="1" applyBorder="1" applyAlignment="1">
      <alignment horizontal="center" vertical="center"/>
    </xf>
    <xf numFmtId="3" fontId="35" fillId="6" borderId="0" xfId="0" applyNumberFormat="1" applyFont="1" applyFill="1" applyAlignment="1">
      <alignment horizontal="left" vertical="center" indent="1"/>
    </xf>
    <xf numFmtId="4" fontId="37" fillId="6" borderId="0" xfId="0" applyNumberFormat="1" applyFont="1" applyFill="1" applyAlignment="1">
      <alignment horizontal="right" vertical="center" indent="1"/>
    </xf>
    <xf numFmtId="170" fontId="35" fillId="6" borderId="0" xfId="0" applyNumberFormat="1" applyFont="1" applyFill="1" applyAlignment="1">
      <alignment horizontal="right" vertical="center" indent="1"/>
    </xf>
    <xf numFmtId="3" fontId="37" fillId="6" borderId="0" xfId="0" applyNumberFormat="1" applyFont="1" applyFill="1" applyAlignment="1">
      <alignment horizontal="center" vertical="center"/>
    </xf>
    <xf numFmtId="0" fontId="39" fillId="7" borderId="26" xfId="0" applyFont="1" applyFill="1" applyBorder="1" applyAlignment="1">
      <alignment vertical="center"/>
    </xf>
    <xf numFmtId="0" fontId="44" fillId="7" borderId="46" xfId="0" applyFont="1" applyFill="1" applyBorder="1" applyAlignment="1">
      <alignment horizontal="center" vertical="center" wrapText="1"/>
    </xf>
    <xf numFmtId="166" fontId="21" fillId="0" borderId="19" xfId="0" applyNumberFormat="1" applyFont="1" applyBorder="1" applyAlignment="1">
      <alignment horizontal="center" vertical="center"/>
    </xf>
    <xf numFmtId="4" fontId="21" fillId="6" borderId="32" xfId="0" applyNumberFormat="1" applyFont="1" applyFill="1" applyBorder="1" applyAlignment="1">
      <alignment horizontal="center" vertical="center"/>
    </xf>
    <xf numFmtId="0" fontId="52" fillId="0" borderId="19" xfId="0" applyFont="1" applyBorder="1" applyAlignment="1">
      <alignment horizontal="center" vertical="center"/>
    </xf>
    <xf numFmtId="0" fontId="53" fillId="0" borderId="19" xfId="0" applyFont="1" applyBorder="1" applyAlignment="1">
      <alignment horizontal="center" vertical="center"/>
    </xf>
    <xf numFmtId="0" fontId="48" fillId="0" borderId="19" xfId="0" applyFont="1" applyBorder="1" applyAlignment="1">
      <alignment horizontal="center" vertical="center"/>
    </xf>
    <xf numFmtId="4" fontId="55" fillId="7" borderId="47" xfId="0" applyNumberFormat="1" applyFont="1" applyFill="1" applyBorder="1" applyAlignment="1">
      <alignment horizontal="center" vertical="center"/>
    </xf>
    <xf numFmtId="0" fontId="21" fillId="7" borderId="0" xfId="0" applyFont="1" applyFill="1" applyAlignment="1">
      <alignment horizontal="center" vertical="center"/>
    </xf>
    <xf numFmtId="0" fontId="21" fillId="7" borderId="0" xfId="0" applyFont="1" applyFill="1" applyAlignment="1">
      <alignment vertical="center"/>
    </xf>
    <xf numFmtId="165" fontId="34" fillId="7" borderId="0" xfId="1" applyNumberFormat="1" applyFont="1" applyFill="1" applyBorder="1" applyAlignment="1">
      <alignment horizontal="center" vertical="center"/>
    </xf>
    <xf numFmtId="165" fontId="21" fillId="7" borderId="0" xfId="1" applyNumberFormat="1" applyFont="1" applyFill="1" applyBorder="1" applyAlignment="1">
      <alignment horizontal="center" vertical="center"/>
    </xf>
    <xf numFmtId="4" fontId="37" fillId="7" borderId="0" xfId="0" applyNumberFormat="1" applyFont="1" applyFill="1" applyAlignment="1">
      <alignment horizontal="center" vertical="center"/>
    </xf>
    <xf numFmtId="3" fontId="34" fillId="6" borderId="0" xfId="1" applyNumberFormat="1" applyFont="1" applyFill="1" applyBorder="1" applyAlignment="1">
      <alignment horizontal="center" vertical="center"/>
    </xf>
    <xf numFmtId="0" fontId="51" fillId="0" borderId="0" xfId="0" applyFont="1"/>
    <xf numFmtId="3" fontId="51" fillId="0" borderId="0" xfId="0" applyNumberFormat="1" applyFont="1"/>
    <xf numFmtId="2" fontId="19" fillId="0" borderId="0" xfId="0" applyNumberFormat="1" applyFont="1" applyAlignment="1">
      <alignment horizontal="center"/>
    </xf>
    <xf numFmtId="0" fontId="29" fillId="9" borderId="16" xfId="0" applyFont="1" applyFill="1" applyBorder="1" applyAlignment="1">
      <alignment horizontal="center"/>
    </xf>
    <xf numFmtId="3" fontId="29" fillId="0" borderId="19" xfId="2" applyNumberFormat="1" applyFont="1" applyFill="1" applyBorder="1"/>
    <xf numFmtId="167" fontId="29" fillId="4" borderId="19" xfId="2" applyNumberFormat="1" applyFont="1" applyFill="1" applyBorder="1" applyAlignment="1">
      <alignment horizontal="right"/>
    </xf>
    <xf numFmtId="0" fontId="29" fillId="0" borderId="19" xfId="2" applyFont="1" applyFill="1" applyBorder="1" applyAlignment="1">
      <alignment horizontal="center"/>
    </xf>
    <xf numFmtId="0" fontId="29" fillId="0" borderId="19" xfId="0" applyFont="1" applyBorder="1"/>
    <xf numFmtId="0" fontId="29" fillId="6" borderId="19" xfId="0" applyFont="1" applyFill="1" applyBorder="1"/>
    <xf numFmtId="0" fontId="29" fillId="6" borderId="19" xfId="4" applyFont="1" applyFill="1" applyBorder="1"/>
    <xf numFmtId="0" fontId="32" fillId="0" borderId="0" xfId="0" applyFont="1" applyAlignment="1">
      <alignment horizontal="right"/>
    </xf>
    <xf numFmtId="0" fontId="57" fillId="0" borderId="0" xfId="0" applyFont="1" applyAlignment="1">
      <alignment horizontal="center"/>
    </xf>
    <xf numFmtId="0" fontId="58" fillId="0" borderId="24" xfId="0" applyFont="1" applyBorder="1"/>
    <xf numFmtId="0" fontId="58" fillId="0" borderId="52" xfId="0" applyFont="1" applyBorder="1"/>
    <xf numFmtId="0" fontId="58" fillId="0" borderId="33" xfId="0" applyFont="1" applyBorder="1"/>
    <xf numFmtId="3" fontId="58" fillId="0" borderId="19" xfId="0" applyNumberFormat="1" applyFont="1" applyBorder="1" applyAlignment="1">
      <alignment horizontal="center"/>
    </xf>
    <xf numFmtId="0" fontId="57" fillId="0" borderId="0" xfId="0" applyFont="1"/>
    <xf numFmtId="4" fontId="58" fillId="0" borderId="0" xfId="0" applyNumberFormat="1" applyFont="1" applyAlignment="1">
      <alignment horizontal="center"/>
    </xf>
    <xf numFmtId="3" fontId="29" fillId="0" borderId="19" xfId="0" applyNumberFormat="1" applyFont="1" applyBorder="1" applyAlignment="1">
      <alignment horizontal="center"/>
    </xf>
    <xf numFmtId="3" fontId="58" fillId="0" borderId="0" xfId="0" applyNumberFormat="1" applyFont="1" applyAlignment="1">
      <alignment horizontal="center"/>
    </xf>
    <xf numFmtId="0" fontId="58" fillId="0" borderId="0" xfId="0" applyFont="1"/>
    <xf numFmtId="0" fontId="59" fillId="0" borderId="0" xfId="0" applyFont="1"/>
    <xf numFmtId="0" fontId="22" fillId="0" borderId="16" xfId="0" applyFont="1" applyBorder="1"/>
    <xf numFmtId="20" fontId="22" fillId="0" borderId="19" xfId="0" applyNumberFormat="1" applyFont="1" applyBorder="1" applyAlignment="1">
      <alignment horizontal="center"/>
    </xf>
    <xf numFmtId="20" fontId="22" fillId="0" borderId="32" xfId="0" applyNumberFormat="1" applyFont="1" applyBorder="1" applyAlignment="1">
      <alignment horizontal="center"/>
    </xf>
    <xf numFmtId="20" fontId="29" fillId="0" borderId="0" xfId="0" applyNumberFormat="1" applyFont="1"/>
    <xf numFmtId="0" fontId="29" fillId="0" borderId="0" xfId="0" applyFont="1" applyAlignment="1">
      <alignment horizontal="center"/>
    </xf>
    <xf numFmtId="0" fontId="29" fillId="0" borderId="0" xfId="0" applyFont="1" applyAlignment="1">
      <alignment horizontal="center" vertical="center" wrapText="1"/>
    </xf>
    <xf numFmtId="0" fontId="58" fillId="0" borderId="0" xfId="0" applyFont="1" applyAlignment="1">
      <alignment horizontal="center" vertical="center"/>
    </xf>
    <xf numFmtId="3" fontId="58" fillId="0" borderId="0" xfId="0" applyNumberFormat="1" applyFont="1"/>
    <xf numFmtId="4" fontId="58" fillId="0" borderId="0" xfId="0" applyNumberFormat="1" applyFont="1"/>
    <xf numFmtId="3" fontId="19" fillId="0" borderId="0" xfId="0" applyNumberFormat="1" applyFont="1"/>
    <xf numFmtId="3" fontId="19" fillId="0" borderId="0" xfId="0" applyNumberFormat="1" applyFont="1" applyAlignment="1">
      <alignment horizontal="center"/>
    </xf>
    <xf numFmtId="0" fontId="59" fillId="2" borderId="26" xfId="0" applyFont="1" applyFill="1" applyBorder="1" applyAlignment="1">
      <alignment horizontal="center"/>
    </xf>
    <xf numFmtId="3" fontId="60" fillId="2" borderId="27" xfId="0" applyNumberFormat="1" applyFont="1" applyFill="1" applyBorder="1" applyAlignment="1">
      <alignment horizontal="center"/>
    </xf>
    <xf numFmtId="171" fontId="0" fillId="0" borderId="0" xfId="0" applyNumberFormat="1"/>
    <xf numFmtId="0" fontId="61" fillId="2" borderId="36" xfId="0" applyFont="1" applyFill="1" applyBorder="1" applyAlignment="1">
      <alignment horizontal="center" vertical="center"/>
    </xf>
    <xf numFmtId="0" fontId="61" fillId="2" borderId="37" xfId="0" applyFont="1" applyFill="1" applyBorder="1" applyAlignment="1">
      <alignment horizontal="center" vertical="center"/>
    </xf>
    <xf numFmtId="172" fontId="33" fillId="0" borderId="19" xfId="0" applyNumberFormat="1" applyFont="1" applyBorder="1" applyAlignment="1">
      <alignment horizontal="center" vertical="center"/>
    </xf>
    <xf numFmtId="172" fontId="33" fillId="0" borderId="32" xfId="0" applyNumberFormat="1" applyFont="1" applyBorder="1" applyAlignment="1">
      <alignment horizontal="center" vertical="center"/>
    </xf>
    <xf numFmtId="0" fontId="33" fillId="2" borderId="46" xfId="0" applyFont="1" applyFill="1" applyBorder="1" applyAlignment="1">
      <alignment horizontal="center" vertical="center" wrapText="1"/>
    </xf>
    <xf numFmtId="0" fontId="33" fillId="2" borderId="53" xfId="0" applyFont="1" applyFill="1" applyBorder="1" applyAlignment="1">
      <alignment horizontal="center" vertical="center" wrapText="1"/>
    </xf>
    <xf numFmtId="0" fontId="33" fillId="2" borderId="45" xfId="0" applyFont="1" applyFill="1" applyBorder="1" applyAlignment="1">
      <alignment horizontal="center" vertical="center" wrapText="1"/>
    </xf>
    <xf numFmtId="1" fontId="21" fillId="0" borderId="19" xfId="0" applyNumberFormat="1" applyFont="1" applyBorder="1" applyAlignment="1">
      <alignment horizontal="center"/>
    </xf>
    <xf numFmtId="0" fontId="21" fillId="4" borderId="19" xfId="2" applyFill="1" applyBorder="1" applyAlignment="1">
      <alignment horizontal="center"/>
    </xf>
    <xf numFmtId="0" fontId="21" fillId="0" borderId="19" xfId="2" applyBorder="1" applyAlignment="1">
      <alignment horizontal="center"/>
    </xf>
    <xf numFmtId="171" fontId="21" fillId="0" borderId="19" xfId="0" applyNumberFormat="1" applyFont="1" applyBorder="1"/>
    <xf numFmtId="0" fontId="21" fillId="0" borderId="19" xfId="0" applyFont="1" applyBorder="1"/>
    <xf numFmtId="0" fontId="33" fillId="0" borderId="0" xfId="0" applyFont="1" applyAlignment="1">
      <alignment horizontal="center" vertical="center"/>
    </xf>
    <xf numFmtId="3" fontId="33" fillId="0" borderId="0" xfId="0" applyNumberFormat="1" applyFont="1" applyAlignment="1">
      <alignment horizontal="right" vertical="center" indent="1"/>
    </xf>
    <xf numFmtId="0" fontId="33" fillId="0" borderId="16" xfId="0" applyFont="1" applyBorder="1" applyAlignment="1">
      <alignment horizontal="left" vertical="center"/>
    </xf>
    <xf numFmtId="0" fontId="57" fillId="0" borderId="19" xfId="0" applyFont="1" applyBorder="1" applyAlignment="1">
      <alignment vertical="center"/>
    </xf>
    <xf numFmtId="0" fontId="33" fillId="0" borderId="41" xfId="0" applyFont="1" applyBorder="1" applyAlignment="1">
      <alignment horizontal="left" vertical="center"/>
    </xf>
    <xf numFmtId="0" fontId="57" fillId="0" borderId="18" xfId="0" applyFont="1" applyBorder="1" applyAlignment="1">
      <alignment vertical="center"/>
    </xf>
    <xf numFmtId="172" fontId="33" fillId="0" borderId="18" xfId="0" applyNumberFormat="1" applyFont="1" applyBorder="1" applyAlignment="1">
      <alignment horizontal="center" vertical="center"/>
    </xf>
    <xf numFmtId="172" fontId="33" fillId="0" borderId="42" xfId="0" applyNumberFormat="1" applyFont="1" applyBorder="1" applyAlignment="1">
      <alignment horizontal="center" vertical="center"/>
    </xf>
    <xf numFmtId="0" fontId="33" fillId="0" borderId="56" xfId="0" applyFont="1" applyBorder="1" applyAlignment="1">
      <alignment horizontal="left" vertical="center"/>
    </xf>
    <xf numFmtId="0" fontId="57" fillId="0" borderId="57" xfId="0" applyFont="1" applyBorder="1" applyAlignment="1">
      <alignment vertical="center"/>
    </xf>
    <xf numFmtId="172" fontId="33" fillId="0" borderId="57" xfId="0" applyNumberFormat="1" applyFont="1" applyBorder="1" applyAlignment="1">
      <alignment horizontal="center" vertical="center"/>
    </xf>
    <xf numFmtId="3" fontId="19" fillId="0" borderId="0" xfId="0" applyNumberFormat="1" applyFont="1" applyAlignment="1">
      <alignment vertical="center"/>
    </xf>
    <xf numFmtId="3" fontId="33" fillId="0" borderId="29" xfId="0" applyNumberFormat="1" applyFont="1" applyBorder="1" applyAlignment="1">
      <alignment horizontal="center" vertical="center" wrapText="1"/>
    </xf>
    <xf numFmtId="0" fontId="57" fillId="0" borderId="0" xfId="6" applyFont="1"/>
    <xf numFmtId="0" fontId="57" fillId="0" borderId="0" xfId="0" applyFont="1" applyAlignment="1">
      <alignment vertical="center"/>
    </xf>
    <xf numFmtId="0" fontId="57" fillId="0" borderId="0" xfId="0" applyFont="1" applyAlignment="1">
      <alignment horizontal="right" indent="1"/>
    </xf>
    <xf numFmtId="0" fontId="16" fillId="0" borderId="0" xfId="8"/>
    <xf numFmtId="0" fontId="21" fillId="0" borderId="19" xfId="9" applyBorder="1" applyAlignment="1">
      <alignment horizontal="center"/>
    </xf>
    <xf numFmtId="0" fontId="21" fillId="0" borderId="32" xfId="9" applyBorder="1" applyAlignment="1">
      <alignment horizontal="center"/>
    </xf>
    <xf numFmtId="0" fontId="21" fillId="0" borderId="42" xfId="9" applyBorder="1" applyAlignment="1">
      <alignment horizontal="center"/>
    </xf>
    <xf numFmtId="0" fontId="34" fillId="11" borderId="0" xfId="9" applyFont="1" applyFill="1" applyAlignment="1">
      <alignment horizontal="center"/>
    </xf>
    <xf numFmtId="0" fontId="15" fillId="0" borderId="0" xfId="8" applyFont="1"/>
    <xf numFmtId="164" fontId="21" fillId="15" borderId="19" xfId="1" applyFont="1" applyFill="1" applyBorder="1" applyAlignment="1">
      <alignment horizontal="center" vertical="center"/>
    </xf>
    <xf numFmtId="4" fontId="21" fillId="14" borderId="19" xfId="0" applyNumberFormat="1" applyFont="1" applyFill="1" applyBorder="1" applyAlignment="1">
      <alignment horizontal="center" vertical="center"/>
    </xf>
    <xf numFmtId="4" fontId="21" fillId="15" borderId="19" xfId="0" applyNumberFormat="1" applyFont="1" applyFill="1" applyBorder="1" applyAlignment="1">
      <alignment horizontal="center" vertical="center"/>
    </xf>
    <xf numFmtId="0" fontId="21" fillId="14" borderId="19" xfId="0" applyFont="1" applyFill="1" applyBorder="1" applyAlignment="1">
      <alignment horizontal="center" vertical="center"/>
    </xf>
    <xf numFmtId="0" fontId="21" fillId="8" borderId="19" xfId="0" applyFont="1" applyFill="1" applyBorder="1" applyAlignment="1">
      <alignment horizontal="center" vertical="center"/>
    </xf>
    <xf numFmtId="0" fontId="18" fillId="0" borderId="19" xfId="0" applyFont="1" applyBorder="1" applyAlignment="1">
      <alignment horizontal="left" vertical="center" wrapText="1"/>
    </xf>
    <xf numFmtId="0" fontId="48" fillId="0" borderId="19" xfId="0" applyFont="1" applyBorder="1" applyAlignment="1">
      <alignment horizontal="left" vertical="center" wrapText="1"/>
    </xf>
    <xf numFmtId="165" fontId="21" fillId="6" borderId="0" xfId="0" applyNumberFormat="1" applyFont="1" applyFill="1" applyAlignment="1">
      <alignment vertical="center"/>
    </xf>
    <xf numFmtId="3" fontId="0" fillId="0" borderId="0" xfId="0" applyNumberFormat="1" applyAlignment="1">
      <alignment horizontal="right"/>
    </xf>
    <xf numFmtId="3" fontId="29" fillId="4" borderId="19" xfId="0" applyNumberFormat="1" applyFont="1" applyFill="1" applyBorder="1" applyAlignment="1">
      <alignment vertical="center"/>
    </xf>
    <xf numFmtId="3" fontId="29" fillId="13" borderId="19" xfId="0" applyNumberFormat="1" applyFont="1" applyFill="1" applyBorder="1" applyAlignment="1">
      <alignment vertical="center"/>
    </xf>
    <xf numFmtId="3" fontId="29" fillId="5" borderId="19" xfId="0" applyNumberFormat="1" applyFont="1" applyFill="1" applyBorder="1" applyAlignment="1">
      <alignment vertical="center"/>
    </xf>
    <xf numFmtId="0" fontId="22" fillId="2" borderId="22" xfId="0" applyFont="1" applyFill="1" applyBorder="1" applyAlignment="1">
      <alignment horizontal="center" vertical="center"/>
    </xf>
    <xf numFmtId="3" fontId="29" fillId="4" borderId="12" xfId="0" applyNumberFormat="1" applyFont="1" applyFill="1" applyBorder="1" applyAlignment="1">
      <alignment vertical="center"/>
    </xf>
    <xf numFmtId="3" fontId="29" fillId="13" borderId="15" xfId="0" applyNumberFormat="1" applyFont="1" applyFill="1" applyBorder="1" applyAlignment="1">
      <alignment vertical="center"/>
    </xf>
    <xf numFmtId="3" fontId="29" fillId="5" borderId="15" xfId="0" applyNumberFormat="1" applyFont="1" applyFill="1" applyBorder="1" applyAlignment="1">
      <alignment vertical="center"/>
    </xf>
    <xf numFmtId="3" fontId="26" fillId="4" borderId="0" xfId="0" applyNumberFormat="1" applyFont="1" applyFill="1" applyAlignment="1">
      <alignment horizontal="right" vertical="center"/>
    </xf>
    <xf numFmtId="3" fontId="26" fillId="4" borderId="0" xfId="0" applyNumberFormat="1" applyFont="1" applyFill="1" applyAlignment="1">
      <alignment vertical="center"/>
    </xf>
    <xf numFmtId="0" fontId="29" fillId="4" borderId="0" xfId="0" applyFont="1" applyFill="1" applyAlignment="1">
      <alignment vertical="center"/>
    </xf>
    <xf numFmtId="4" fontId="55" fillId="7" borderId="68" xfId="0" applyNumberFormat="1" applyFont="1" applyFill="1" applyBorder="1" applyAlignment="1">
      <alignment horizontal="center" vertical="center"/>
    </xf>
    <xf numFmtId="0" fontId="39" fillId="7" borderId="46" xfId="0" applyFont="1" applyFill="1" applyBorder="1" applyAlignment="1">
      <alignment horizontal="center" vertical="center" wrapText="1"/>
    </xf>
    <xf numFmtId="0" fontId="44" fillId="7" borderId="3" xfId="0" applyFont="1" applyFill="1" applyBorder="1" applyAlignment="1">
      <alignment horizontal="center" vertical="center"/>
    </xf>
    <xf numFmtId="0" fontId="47" fillId="16" borderId="46" xfId="0" applyFont="1" applyFill="1" applyBorder="1" applyAlignment="1">
      <alignment horizontal="center" vertical="center" wrapText="1"/>
    </xf>
    <xf numFmtId="0" fontId="30" fillId="14" borderId="47" xfId="0" applyFont="1" applyFill="1" applyBorder="1" applyAlignment="1">
      <alignment horizontal="center" vertical="center" wrapText="1"/>
    </xf>
    <xf numFmtId="0" fontId="47" fillId="15" borderId="49" xfId="0" applyFont="1" applyFill="1" applyBorder="1" applyAlignment="1">
      <alignment horizontal="center" vertical="center" wrapText="1"/>
    </xf>
    <xf numFmtId="0" fontId="30" fillId="7" borderId="47" xfId="0" applyFont="1" applyFill="1" applyBorder="1" applyAlignment="1">
      <alignment horizontal="center" vertical="center" wrapText="1"/>
    </xf>
    <xf numFmtId="0" fontId="47" fillId="7" borderId="48" xfId="0" applyFont="1" applyFill="1" applyBorder="1" applyAlignment="1">
      <alignment horizontal="center" vertical="center" wrapText="1"/>
    </xf>
    <xf numFmtId="0" fontId="21" fillId="14" borderId="36" xfId="0" applyFont="1" applyFill="1" applyBorder="1" applyAlignment="1">
      <alignment horizontal="center" vertical="center"/>
    </xf>
    <xf numFmtId="4" fontId="21" fillId="14" borderId="36" xfId="0" applyNumberFormat="1" applyFont="1" applyFill="1" applyBorder="1" applyAlignment="1">
      <alignment horizontal="center" vertical="center"/>
    </xf>
    <xf numFmtId="4" fontId="21" fillId="15" borderId="36" xfId="0" applyNumberFormat="1" applyFont="1" applyFill="1" applyBorder="1" applyAlignment="1">
      <alignment horizontal="center" vertical="center"/>
    </xf>
    <xf numFmtId="166" fontId="21" fillId="0" borderId="36" xfId="0" applyNumberFormat="1" applyFont="1" applyBorder="1" applyAlignment="1">
      <alignment horizontal="center" vertical="center"/>
    </xf>
    <xf numFmtId="4" fontId="21" fillId="6" borderId="37" xfId="0" applyNumberFormat="1" applyFont="1" applyFill="1" applyBorder="1" applyAlignment="1">
      <alignment horizontal="center" vertical="center"/>
    </xf>
    <xf numFmtId="0" fontId="22" fillId="15" borderId="70" xfId="0" applyFont="1" applyFill="1" applyBorder="1" applyAlignment="1">
      <alignment horizontal="center" vertical="center" wrapText="1"/>
    </xf>
    <xf numFmtId="0" fontId="39" fillId="15" borderId="70" xfId="0" applyFont="1" applyFill="1" applyBorder="1" applyAlignment="1">
      <alignment horizontal="center" vertical="center" wrapText="1"/>
    </xf>
    <xf numFmtId="0" fontId="47" fillId="15" borderId="71" xfId="0" applyFont="1" applyFill="1" applyBorder="1" applyAlignment="1">
      <alignment horizontal="center" vertical="center" wrapText="1"/>
    </xf>
    <xf numFmtId="0" fontId="22" fillId="15" borderId="72" xfId="0" applyFont="1" applyFill="1" applyBorder="1" applyAlignment="1">
      <alignment horizontal="center" vertical="center" wrapText="1"/>
    </xf>
    <xf numFmtId="164" fontId="21" fillId="8" borderId="73" xfId="1" applyFont="1" applyFill="1" applyBorder="1" applyAlignment="1">
      <alignment horizontal="center" vertical="center"/>
    </xf>
    <xf numFmtId="164" fontId="21" fillId="15" borderId="73" xfId="1" applyFont="1" applyFill="1" applyBorder="1" applyAlignment="1">
      <alignment horizontal="center" vertical="center"/>
    </xf>
    <xf numFmtId="0" fontId="21" fillId="0" borderId="16" xfId="9" applyBorder="1" applyAlignment="1">
      <alignment horizontal="center"/>
    </xf>
    <xf numFmtId="0" fontId="21" fillId="0" borderId="41" xfId="9" applyBorder="1" applyAlignment="1">
      <alignment horizontal="center"/>
    </xf>
    <xf numFmtId="0" fontId="21" fillId="0" borderId="18" xfId="9" applyBorder="1" applyAlignment="1">
      <alignment horizontal="center"/>
    </xf>
    <xf numFmtId="0" fontId="16" fillId="0" borderId="0" xfId="8" applyAlignment="1">
      <alignment vertical="center"/>
    </xf>
    <xf numFmtId="0" fontId="22" fillId="2" borderId="21" xfId="0" applyFont="1" applyFill="1" applyBorder="1" applyAlignment="1">
      <alignment horizontal="left" vertical="center"/>
    </xf>
    <xf numFmtId="0" fontId="22" fillId="2" borderId="27" xfId="0" applyFont="1" applyFill="1" applyBorder="1" applyAlignment="1">
      <alignment horizontal="center" vertical="center"/>
    </xf>
    <xf numFmtId="0" fontId="22" fillId="2" borderId="27" xfId="0" applyFont="1" applyFill="1" applyBorder="1" applyAlignment="1">
      <alignment vertical="center"/>
    </xf>
    <xf numFmtId="0" fontId="22" fillId="2" borderId="9" xfId="11" applyFont="1" applyFill="1" applyBorder="1" applyAlignment="1">
      <alignment horizontal="center" vertical="center"/>
    </xf>
    <xf numFmtId="0" fontId="22" fillId="2" borderId="22" xfId="11" applyFont="1" applyFill="1" applyBorder="1" applyAlignment="1">
      <alignment horizontal="center" vertical="center"/>
    </xf>
    <xf numFmtId="0" fontId="71" fillId="7" borderId="6" xfId="0" applyFont="1" applyFill="1" applyBorder="1" applyAlignment="1">
      <alignment horizontal="center" vertical="center"/>
    </xf>
    <xf numFmtId="0" fontId="71" fillId="7" borderId="7" xfId="0" applyFont="1" applyFill="1" applyBorder="1" applyAlignment="1">
      <alignment vertical="center"/>
    </xf>
    <xf numFmtId="0" fontId="72" fillId="7" borderId="7" xfId="0" applyFont="1" applyFill="1" applyBorder="1" applyAlignment="1">
      <alignment horizontal="center" vertical="center"/>
    </xf>
    <xf numFmtId="3" fontId="30" fillId="7" borderId="7" xfId="0" applyNumberFormat="1" applyFont="1" applyFill="1" applyBorder="1" applyAlignment="1">
      <alignment horizontal="right" vertical="center"/>
    </xf>
    <xf numFmtId="167" fontId="72" fillId="7" borderId="7" xfId="0" applyNumberFormat="1" applyFont="1" applyFill="1" applyBorder="1" applyAlignment="1">
      <alignment vertical="center"/>
    </xf>
    <xf numFmtId="3" fontId="73" fillId="7" borderId="8" xfId="0" applyNumberFormat="1" applyFont="1" applyFill="1" applyBorder="1" applyAlignment="1">
      <alignment vertical="center"/>
    </xf>
    <xf numFmtId="0" fontId="71" fillId="0" borderId="0" xfId="0" applyFont="1" applyAlignment="1">
      <alignment horizontal="center" vertical="center"/>
    </xf>
    <xf numFmtId="0" fontId="71" fillId="0" borderId="0" xfId="0" applyFont="1" applyAlignment="1">
      <alignment vertical="center"/>
    </xf>
    <xf numFmtId="0" fontId="72" fillId="0" borderId="0" xfId="0" applyFont="1" applyAlignment="1">
      <alignment horizontal="center" vertical="center"/>
    </xf>
    <xf numFmtId="3" fontId="74" fillId="0" borderId="0" xfId="0" applyNumberFormat="1" applyFont="1" applyAlignment="1">
      <alignment horizontal="right" vertical="center"/>
    </xf>
    <xf numFmtId="167" fontId="72" fillId="0" borderId="0" xfId="0" applyNumberFormat="1" applyFont="1" applyAlignment="1">
      <alignment vertical="center"/>
    </xf>
    <xf numFmtId="4" fontId="72" fillId="0" borderId="0" xfId="0" applyNumberFormat="1" applyFont="1" applyAlignment="1">
      <alignment vertical="center"/>
    </xf>
    <xf numFmtId="0" fontId="72" fillId="0" borderId="0" xfId="0" applyFont="1" applyAlignment="1">
      <alignment vertical="center"/>
    </xf>
    <xf numFmtId="3" fontId="75" fillId="0" borderId="0" xfId="0" applyNumberFormat="1" applyFont="1" applyAlignment="1">
      <alignment horizontal="right" vertical="center"/>
    </xf>
    <xf numFmtId="3" fontId="73" fillId="0" borderId="0" xfId="0" applyNumberFormat="1" applyFont="1" applyAlignment="1">
      <alignment vertical="center"/>
    </xf>
    <xf numFmtId="0" fontId="71" fillId="5" borderId="16" xfId="2" applyFont="1" applyFill="1" applyBorder="1" applyAlignment="1">
      <alignment horizontal="center" vertical="center"/>
    </xf>
    <xf numFmtId="0" fontId="72" fillId="0" borderId="19" xfId="2" applyFont="1" applyFill="1" applyBorder="1" applyAlignment="1">
      <alignment horizontal="center" vertical="center"/>
    </xf>
    <xf numFmtId="167" fontId="71" fillId="4" borderId="19" xfId="2" applyNumberFormat="1" applyFont="1" applyFill="1" applyBorder="1" applyAlignment="1">
      <alignment vertical="center"/>
    </xf>
    <xf numFmtId="0" fontId="71" fillId="0" borderId="19" xfId="0" applyFont="1" applyBorder="1" applyAlignment="1">
      <alignment vertical="center"/>
    </xf>
    <xf numFmtId="0" fontId="71" fillId="5" borderId="41" xfId="0" applyFont="1" applyFill="1" applyBorder="1" applyAlignment="1">
      <alignment horizontal="center" vertical="center"/>
    </xf>
    <xf numFmtId="0" fontId="71" fillId="0" borderId="18" xfId="0" applyFont="1" applyBorder="1" applyAlignment="1">
      <alignment vertical="center"/>
    </xf>
    <xf numFmtId="0" fontId="72" fillId="6" borderId="18" xfId="0" applyFont="1" applyFill="1" applyBorder="1" applyAlignment="1">
      <alignment horizontal="center" vertical="center"/>
    </xf>
    <xf numFmtId="167" fontId="71" fillId="4" borderId="18" xfId="0" applyNumberFormat="1" applyFont="1" applyFill="1" applyBorder="1" applyAlignment="1">
      <alignment vertical="center"/>
    </xf>
    <xf numFmtId="0" fontId="72" fillId="0" borderId="18" xfId="0" applyFont="1" applyBorder="1" applyAlignment="1">
      <alignment horizontal="center" vertical="center"/>
    </xf>
    <xf numFmtId="3" fontId="72" fillId="0" borderId="42" xfId="0" applyNumberFormat="1" applyFont="1" applyBorder="1" applyAlignment="1">
      <alignment vertical="center"/>
    </xf>
    <xf numFmtId="0" fontId="72" fillId="7" borderId="7" xfId="0" applyFont="1" applyFill="1" applyBorder="1" applyAlignment="1">
      <alignment vertical="center"/>
    </xf>
    <xf numFmtId="3" fontId="72" fillId="6" borderId="37" xfId="0" applyNumberFormat="1" applyFont="1" applyFill="1" applyBorder="1" applyAlignment="1">
      <alignment vertical="center"/>
    </xf>
    <xf numFmtId="0" fontId="71" fillId="6" borderId="18" xfId="0" applyFont="1" applyFill="1" applyBorder="1" applyAlignment="1">
      <alignment vertical="center"/>
    </xf>
    <xf numFmtId="167" fontId="72" fillId="4" borderId="18" xfId="0" applyNumberFormat="1" applyFont="1" applyFill="1" applyBorder="1" applyAlignment="1">
      <alignment vertical="center"/>
    </xf>
    <xf numFmtId="0" fontId="33" fillId="2" borderId="49" xfId="0" applyFont="1" applyFill="1" applyBorder="1" applyAlignment="1">
      <alignment horizontal="center" vertical="center" wrapText="1"/>
    </xf>
    <xf numFmtId="4" fontId="0" fillId="0" borderId="32" xfId="0" applyNumberFormat="1" applyBorder="1"/>
    <xf numFmtId="0" fontId="34" fillId="0" borderId="16" xfId="0" applyFont="1" applyBorder="1"/>
    <xf numFmtId="0" fontId="36" fillId="0" borderId="0" xfId="0" applyFont="1"/>
    <xf numFmtId="0" fontId="0" fillId="7" borderId="22" xfId="0" applyFill="1" applyBorder="1"/>
    <xf numFmtId="4" fontId="34" fillId="7" borderId="22" xfId="0" applyNumberFormat="1" applyFont="1" applyFill="1" applyBorder="1" applyAlignment="1">
      <alignment horizontal="center"/>
    </xf>
    <xf numFmtId="0" fontId="34" fillId="7" borderId="22" xfId="0" applyFont="1" applyFill="1" applyBorder="1" applyAlignment="1">
      <alignment horizontal="center"/>
    </xf>
    <xf numFmtId="0" fontId="68" fillId="0" borderId="0" xfId="0" applyFont="1" applyAlignment="1">
      <alignment vertical="center"/>
    </xf>
    <xf numFmtId="4" fontId="19" fillId="0" borderId="0" xfId="0" applyNumberFormat="1" applyFont="1" applyAlignment="1">
      <alignment horizontal="right" vertical="center"/>
    </xf>
    <xf numFmtId="2" fontId="19" fillId="0" borderId="0" xfId="0" applyNumberFormat="1" applyFont="1" applyAlignment="1">
      <alignment vertical="center"/>
    </xf>
    <xf numFmtId="3" fontId="19" fillId="0" borderId="0" xfId="0" applyNumberFormat="1" applyFont="1" applyAlignment="1">
      <alignment horizontal="right" vertical="center"/>
    </xf>
    <xf numFmtId="1" fontId="19" fillId="0" borderId="0" xfId="0" applyNumberFormat="1" applyFont="1" applyAlignment="1">
      <alignment vertical="center"/>
    </xf>
    <xf numFmtId="3" fontId="61" fillId="0" borderId="0" xfId="0" applyNumberFormat="1" applyFont="1" applyAlignment="1">
      <alignment vertical="center"/>
    </xf>
    <xf numFmtId="0" fontId="32" fillId="0" borderId="0" xfId="0" applyFont="1" applyAlignment="1">
      <alignment horizontal="left" vertical="center" wrapText="1"/>
    </xf>
    <xf numFmtId="3" fontId="33" fillId="2" borderId="27" xfId="0" applyNumberFormat="1" applyFont="1" applyFill="1" applyBorder="1" applyAlignment="1">
      <alignment horizontal="right" vertical="center"/>
    </xf>
    <xf numFmtId="0" fontId="33" fillId="2" borderId="49" xfId="0" applyFont="1" applyFill="1" applyBorder="1" applyAlignment="1">
      <alignment horizontal="center" vertical="center"/>
    </xf>
    <xf numFmtId="3" fontId="61" fillId="0" borderId="0" xfId="0" applyNumberFormat="1" applyFont="1" applyAlignment="1">
      <alignment horizontal="center" vertical="center"/>
    </xf>
    <xf numFmtId="0" fontId="57" fillId="2" borderId="6" xfId="0" applyFont="1" applyFill="1" applyBorder="1" applyAlignment="1">
      <alignment vertical="center"/>
    </xf>
    <xf numFmtId="0" fontId="33" fillId="2" borderId="7" xfId="0" applyFont="1" applyFill="1" applyBorder="1" applyAlignment="1">
      <alignment horizontal="center" vertical="center"/>
    </xf>
    <xf numFmtId="3" fontId="61" fillId="2" borderId="7" xfId="0" applyNumberFormat="1" applyFont="1" applyFill="1" applyBorder="1" applyAlignment="1">
      <alignment horizontal="center" vertical="center"/>
    </xf>
    <xf numFmtId="4" fontId="61" fillId="2" borderId="8" xfId="0" applyNumberFormat="1" applyFont="1" applyFill="1" applyBorder="1" applyAlignment="1">
      <alignment horizontal="right" vertical="center"/>
    </xf>
    <xf numFmtId="0" fontId="0" fillId="0" borderId="36" xfId="0" applyBorder="1" applyAlignment="1">
      <alignment vertical="center"/>
    </xf>
    <xf numFmtId="0" fontId="0" fillId="9" borderId="16" xfId="0" applyFill="1" applyBorder="1" applyAlignment="1">
      <alignment horizontal="center" vertical="center"/>
    </xf>
    <xf numFmtId="167" fontId="57" fillId="4" borderId="19" xfId="0" applyNumberFormat="1" applyFont="1" applyFill="1" applyBorder="1" applyAlignment="1">
      <alignment horizontal="center" vertical="center"/>
    </xf>
    <xf numFmtId="0" fontId="57" fillId="6" borderId="19" xfId="0" applyFont="1" applyFill="1" applyBorder="1" applyAlignment="1">
      <alignment horizontal="center" vertical="center"/>
    </xf>
    <xf numFmtId="0" fontId="0" fillId="9" borderId="41" xfId="0" applyFill="1" applyBorder="1" applyAlignment="1">
      <alignment horizontal="center" vertical="center"/>
    </xf>
    <xf numFmtId="0" fontId="57" fillId="10" borderId="41" xfId="6" applyFont="1" applyFill="1" applyBorder="1" applyAlignment="1">
      <alignment horizontal="center" vertical="center"/>
    </xf>
    <xf numFmtId="0" fontId="57" fillId="10" borderId="18" xfId="6" applyFont="1" applyFill="1" applyBorder="1" applyAlignment="1">
      <alignment horizontal="center" vertical="center"/>
    </xf>
    <xf numFmtId="0" fontId="57" fillId="0" borderId="19" xfId="9" applyFont="1" applyBorder="1" applyAlignment="1">
      <alignment vertical="center"/>
    </xf>
    <xf numFmtId="3" fontId="57" fillId="0" borderId="19" xfId="9" applyNumberFormat="1" applyFont="1" applyBorder="1" applyAlignment="1">
      <alignment vertical="center"/>
    </xf>
    <xf numFmtId="167" fontId="57" fillId="0" borderId="19" xfId="9" applyNumberFormat="1" applyFont="1" applyBorder="1" applyAlignment="1">
      <alignment horizontal="center" vertical="center"/>
    </xf>
    <xf numFmtId="0" fontId="57" fillId="0" borderId="19" xfId="9" applyFont="1" applyBorder="1" applyAlignment="1">
      <alignment horizontal="center" vertical="center"/>
    </xf>
    <xf numFmtId="0" fontId="21" fillId="18" borderId="16" xfId="9" applyFill="1" applyBorder="1" applyAlignment="1">
      <alignment horizontal="center" vertical="center"/>
    </xf>
    <xf numFmtId="4" fontId="57" fillId="0" borderId="32" xfId="9" applyNumberFormat="1" applyFont="1" applyBorder="1" applyAlignment="1">
      <alignment vertical="center"/>
    </xf>
    <xf numFmtId="3" fontId="21" fillId="16" borderId="33" xfId="0" applyNumberFormat="1" applyFont="1" applyFill="1" applyBorder="1" applyAlignment="1">
      <alignment horizontal="center" vertical="center"/>
    </xf>
    <xf numFmtId="0" fontId="48" fillId="0" borderId="24" xfId="0" applyFont="1" applyBorder="1" applyAlignment="1">
      <alignment horizontal="center" vertical="center" wrapText="1"/>
    </xf>
    <xf numFmtId="0" fontId="72" fillId="6" borderId="36" xfId="0" applyFont="1" applyFill="1" applyBorder="1" applyAlignment="1">
      <alignment horizontal="center" vertical="center"/>
    </xf>
    <xf numFmtId="3" fontId="71" fillId="6" borderId="36" xfId="0" applyNumberFormat="1" applyFont="1" applyFill="1" applyBorder="1" applyAlignment="1">
      <alignment horizontal="right" vertical="center"/>
    </xf>
    <xf numFmtId="167" fontId="71" fillId="4" borderId="36" xfId="0" applyNumberFormat="1" applyFont="1" applyFill="1" applyBorder="1" applyAlignment="1">
      <alignment vertical="center"/>
    </xf>
    <xf numFmtId="0" fontId="19" fillId="0" borderId="19" xfId="0" applyFont="1" applyBorder="1" applyAlignment="1">
      <alignment vertical="center"/>
    </xf>
    <xf numFmtId="0" fontId="21" fillId="15" borderId="19" xfId="0" applyFont="1" applyFill="1" applyBorder="1" applyAlignment="1">
      <alignment horizontal="center" vertical="center"/>
    </xf>
    <xf numFmtId="4" fontId="21" fillId="0" borderId="19" xfId="0" applyNumberFormat="1" applyFont="1" applyBorder="1" applyAlignment="1">
      <alignment horizontal="center" vertical="center"/>
    </xf>
    <xf numFmtId="0" fontId="32" fillId="15" borderId="19" xfId="0" applyFont="1" applyFill="1" applyBorder="1" applyAlignment="1">
      <alignment vertical="center"/>
    </xf>
    <xf numFmtId="0" fontId="32" fillId="0" borderId="19" xfId="0" applyFont="1" applyBorder="1" applyAlignment="1">
      <alignment horizontal="center" vertical="center"/>
    </xf>
    <xf numFmtId="0" fontId="32" fillId="15" borderId="19" xfId="0" applyFont="1" applyFill="1" applyBorder="1" applyAlignment="1">
      <alignment horizontal="center" vertical="center"/>
    </xf>
    <xf numFmtId="0" fontId="18" fillId="0" borderId="19" xfId="0" applyFont="1" applyBorder="1" applyAlignment="1">
      <alignment horizontal="left" vertical="top" wrapText="1"/>
    </xf>
    <xf numFmtId="0" fontId="21" fillId="15" borderId="36" xfId="0" applyFont="1" applyFill="1" applyBorder="1" applyAlignment="1">
      <alignment horizontal="center" vertical="center"/>
    </xf>
    <xf numFmtId="4" fontId="21" fillId="0" borderId="36" xfId="0" applyNumberFormat="1" applyFont="1" applyBorder="1" applyAlignment="1">
      <alignment horizontal="center" vertical="center"/>
    </xf>
    <xf numFmtId="0" fontId="53" fillId="0" borderId="24" xfId="0" applyFont="1" applyBorder="1" applyAlignment="1">
      <alignment horizontal="center" vertical="center" wrapText="1"/>
    </xf>
    <xf numFmtId="3" fontId="21" fillId="16" borderId="55" xfId="0" applyNumberFormat="1" applyFont="1" applyFill="1" applyBorder="1" applyAlignment="1">
      <alignment horizontal="center" vertical="center"/>
    </xf>
    <xf numFmtId="0" fontId="22" fillId="14" borderId="69" xfId="0" applyFont="1" applyFill="1" applyBorder="1" applyAlignment="1">
      <alignment horizontal="center" vertical="center" wrapText="1"/>
    </xf>
    <xf numFmtId="0" fontId="47" fillId="14" borderId="71" xfId="0" applyFont="1" applyFill="1" applyBorder="1" applyAlignment="1">
      <alignment horizontal="center" vertical="center" wrapText="1"/>
    </xf>
    <xf numFmtId="164" fontId="21" fillId="15" borderId="80" xfId="1" applyFont="1" applyFill="1" applyBorder="1" applyAlignment="1">
      <alignment horizontal="center" vertical="center"/>
    </xf>
    <xf numFmtId="2" fontId="21" fillId="8" borderId="73" xfId="0" applyNumberFormat="1" applyFont="1" applyFill="1" applyBorder="1" applyAlignment="1">
      <alignment horizontal="center" vertical="center"/>
    </xf>
    <xf numFmtId="1" fontId="29" fillId="0" borderId="32" xfId="0" applyNumberFormat="1" applyFont="1" applyBorder="1" applyAlignment="1">
      <alignment horizontal="right"/>
    </xf>
    <xf numFmtId="0" fontId="29" fillId="9" borderId="16" xfId="4" applyFont="1" applyFill="1" applyBorder="1" applyAlignment="1">
      <alignment horizontal="center"/>
    </xf>
    <xf numFmtId="0" fontId="33" fillId="2" borderId="47" xfId="0" applyFont="1" applyFill="1" applyBorder="1" applyAlignment="1">
      <alignment horizontal="center" vertical="center"/>
    </xf>
    <xf numFmtId="0" fontId="33" fillId="2" borderId="47" xfId="0" applyFont="1" applyFill="1" applyBorder="1" applyAlignment="1">
      <alignment horizontal="center" vertical="center" wrapText="1"/>
    </xf>
    <xf numFmtId="0" fontId="33" fillId="2" borderId="48" xfId="0" applyFont="1" applyFill="1" applyBorder="1" applyAlignment="1">
      <alignment horizontal="center" vertical="center" wrapText="1"/>
    </xf>
    <xf numFmtId="0" fontId="32" fillId="2" borderId="6" xfId="0" applyFont="1" applyFill="1" applyBorder="1" applyAlignment="1">
      <alignment horizontal="center" vertical="center"/>
    </xf>
    <xf numFmtId="3" fontId="33" fillId="2" borderId="7" xfId="0" applyNumberFormat="1" applyFont="1" applyFill="1" applyBorder="1" applyAlignment="1">
      <alignment horizontal="right" vertical="center" indent="1"/>
    </xf>
    <xf numFmtId="3" fontId="33" fillId="2" borderId="8" xfId="0" applyNumberFormat="1" applyFont="1" applyFill="1" applyBorder="1" applyAlignment="1">
      <alignment horizontal="right" vertical="center" indent="1"/>
    </xf>
    <xf numFmtId="0" fontId="29" fillId="9" borderId="41" xfId="0" applyFont="1" applyFill="1" applyBorder="1" applyAlignment="1">
      <alignment horizontal="center"/>
    </xf>
    <xf numFmtId="0" fontId="71" fillId="5" borderId="30" xfId="0" applyFont="1" applyFill="1" applyBorder="1" applyAlignment="1">
      <alignment horizontal="center" vertical="center"/>
    </xf>
    <xf numFmtId="0" fontId="71" fillId="6" borderId="36" xfId="0" applyFont="1" applyFill="1" applyBorder="1" applyAlignment="1">
      <alignment vertical="center"/>
    </xf>
    <xf numFmtId="0" fontId="34" fillId="0" borderId="41" xfId="0" applyFont="1" applyBorder="1"/>
    <xf numFmtId="1" fontId="21" fillId="0" borderId="18" xfId="0" applyNumberFormat="1" applyFont="1" applyBorder="1" applyAlignment="1">
      <alignment horizontal="center"/>
    </xf>
    <xf numFmtId="171" fontId="21" fillId="0" borderId="18" xfId="0" applyNumberFormat="1" applyFont="1" applyBorder="1"/>
    <xf numFmtId="0" fontId="21" fillId="0" borderId="18" xfId="0" applyFont="1" applyBorder="1"/>
    <xf numFmtId="0" fontId="21" fillId="4" borderId="18" xfId="2" applyFill="1" applyBorder="1" applyAlignment="1">
      <alignment horizontal="center"/>
    </xf>
    <xf numFmtId="0" fontId="21" fillId="0" borderId="18" xfId="2" applyBorder="1" applyAlignment="1">
      <alignment horizontal="center"/>
    </xf>
    <xf numFmtId="4" fontId="0" fillId="0" borderId="42" xfId="0" applyNumberFormat="1" applyBorder="1"/>
    <xf numFmtId="0" fontId="33" fillId="2" borderId="3" xfId="0" applyFont="1" applyFill="1" applyBorder="1" applyAlignment="1">
      <alignment vertical="center"/>
    </xf>
    <xf numFmtId="0" fontId="33" fillId="2" borderId="2" xfId="0" applyFont="1" applyFill="1" applyBorder="1" applyAlignment="1">
      <alignment vertical="center"/>
    </xf>
    <xf numFmtId="0" fontId="19" fillId="0" borderId="19" xfId="0" applyFont="1" applyBorder="1" applyAlignment="1">
      <alignment horizontal="center" vertical="center"/>
    </xf>
    <xf numFmtId="3" fontId="19" fillId="0" borderId="19" xfId="0" applyNumberFormat="1" applyFont="1" applyBorder="1" applyAlignment="1">
      <alignment horizontal="right" vertical="center" indent="1"/>
    </xf>
    <xf numFmtId="0" fontId="0" fillId="0" borderId="19" xfId="0" applyBorder="1" applyAlignment="1">
      <alignment horizontal="center" vertical="center"/>
    </xf>
    <xf numFmtId="3" fontId="19" fillId="0" borderId="32" xfId="0" applyNumberFormat="1" applyFont="1" applyBorder="1" applyAlignment="1">
      <alignment horizontal="right" vertical="center" indent="1"/>
    </xf>
    <xf numFmtId="0" fontId="33" fillId="2" borderId="7" xfId="0" applyFont="1" applyFill="1" applyBorder="1" applyAlignment="1">
      <alignment vertical="center"/>
    </xf>
    <xf numFmtId="0" fontId="19" fillId="0" borderId="30" xfId="0" applyFont="1" applyBorder="1" applyAlignment="1">
      <alignment horizontal="center" vertical="center"/>
    </xf>
    <xf numFmtId="3" fontId="19" fillId="0" borderId="36" xfId="0" applyNumberFormat="1" applyFont="1" applyBorder="1" applyAlignment="1">
      <alignment horizontal="right" vertical="center" indent="1"/>
    </xf>
    <xf numFmtId="167" fontId="19" fillId="4" borderId="36" xfId="0" applyNumberFormat="1" applyFont="1" applyFill="1" applyBorder="1" applyAlignment="1">
      <alignment horizontal="right" vertical="center" indent="1"/>
    </xf>
    <xf numFmtId="0" fontId="0" fillId="0" borderId="36" xfId="0" applyBorder="1" applyAlignment="1">
      <alignment horizontal="center" vertical="center"/>
    </xf>
    <xf numFmtId="3" fontId="19" fillId="0" borderId="37" xfId="0" applyNumberFormat="1" applyFont="1" applyBorder="1" applyAlignment="1">
      <alignment horizontal="right" vertical="center" indent="1"/>
    </xf>
    <xf numFmtId="0" fontId="19" fillId="0" borderId="41" xfId="0" applyFont="1" applyBorder="1" applyAlignment="1">
      <alignment horizontal="center" vertical="center"/>
    </xf>
    <xf numFmtId="0" fontId="19" fillId="0" borderId="18" xfId="0" applyFont="1" applyBorder="1" applyAlignment="1">
      <alignment vertical="center"/>
    </xf>
    <xf numFmtId="3" fontId="19" fillId="0" borderId="18" xfId="0" applyNumberFormat="1" applyFont="1" applyBorder="1" applyAlignment="1">
      <alignment horizontal="right" vertical="center" indent="1"/>
    </xf>
    <xf numFmtId="167" fontId="19" fillId="4" borderId="18" xfId="0" applyNumberFormat="1" applyFont="1" applyFill="1" applyBorder="1" applyAlignment="1">
      <alignment horizontal="right" vertical="center" indent="1"/>
    </xf>
    <xf numFmtId="0" fontId="19" fillId="0" borderId="18" xfId="0" applyFont="1" applyBorder="1" applyAlignment="1">
      <alignment horizontal="center" vertical="center"/>
    </xf>
    <xf numFmtId="3" fontId="19" fillId="0" borderId="42" xfId="0" applyNumberFormat="1" applyFont="1" applyBorder="1" applyAlignment="1">
      <alignment horizontal="right" vertical="center" indent="1"/>
    </xf>
    <xf numFmtId="0" fontId="61" fillId="2" borderId="47" xfId="0" applyFont="1" applyFill="1" applyBorder="1" applyAlignment="1">
      <alignment horizontal="center" vertical="center" wrapText="1"/>
    </xf>
    <xf numFmtId="0" fontId="61" fillId="2" borderId="48" xfId="6" applyFont="1" applyFill="1" applyBorder="1" applyAlignment="1">
      <alignment horizontal="center" vertical="center" wrapText="1"/>
    </xf>
    <xf numFmtId="0" fontId="57" fillId="0" borderId="19" xfId="7" applyFont="1" applyBorder="1" applyAlignment="1">
      <alignment horizontal="right"/>
    </xf>
    <xf numFmtId="4" fontId="57" fillId="0" borderId="32" xfId="7" applyNumberFormat="1" applyFont="1" applyBorder="1" applyAlignment="1">
      <alignment horizontal="right"/>
    </xf>
    <xf numFmtId="3" fontId="61" fillId="2" borderId="7" xfId="6" applyNumberFormat="1" applyFont="1" applyFill="1" applyBorder="1" applyAlignment="1">
      <alignment vertical="center"/>
    </xf>
    <xf numFmtId="0" fontId="61" fillId="2" borderId="7" xfId="6" applyFont="1" applyFill="1" applyBorder="1" applyAlignment="1">
      <alignment vertical="center"/>
    </xf>
    <xf numFmtId="3" fontId="61" fillId="2" borderId="8" xfId="6" applyNumberFormat="1" applyFont="1" applyFill="1" applyBorder="1" applyAlignment="1">
      <alignment vertical="center"/>
    </xf>
    <xf numFmtId="0" fontId="57" fillId="0" borderId="18" xfId="7" applyFont="1" applyBorder="1" applyAlignment="1">
      <alignment horizontal="right"/>
    </xf>
    <xf numFmtId="4" fontId="57" fillId="0" borderId="42" xfId="7" applyNumberFormat="1" applyFont="1" applyBorder="1" applyAlignment="1">
      <alignment horizontal="right"/>
    </xf>
    <xf numFmtId="174" fontId="32" fillId="0" borderId="0" xfId="0" applyNumberFormat="1" applyFont="1"/>
    <xf numFmtId="4" fontId="57" fillId="0" borderId="32" xfId="0" applyNumberFormat="1" applyFont="1" applyBorder="1" applyAlignment="1">
      <alignment horizontal="right" vertical="center"/>
    </xf>
    <xf numFmtId="4" fontId="57" fillId="0" borderId="42" xfId="0" applyNumberFormat="1" applyFont="1" applyBorder="1" applyAlignment="1">
      <alignment horizontal="right" vertical="center"/>
    </xf>
    <xf numFmtId="0" fontId="0" fillId="0" borderId="19" xfId="0" applyBorder="1" applyAlignment="1">
      <alignment vertical="center"/>
    </xf>
    <xf numFmtId="3" fontId="57" fillId="0" borderId="19" xfId="0" applyNumberFormat="1" applyFont="1" applyBorder="1" applyAlignment="1">
      <alignment horizontal="center" vertical="center"/>
    </xf>
    <xf numFmtId="0" fontId="57" fillId="0" borderId="19" xfId="0" applyFont="1" applyBorder="1" applyAlignment="1">
      <alignment horizontal="center" vertical="center"/>
    </xf>
    <xf numFmtId="0" fontId="0" fillId="0" borderId="18" xfId="0" applyBorder="1" applyAlignment="1">
      <alignment vertical="center"/>
    </xf>
    <xf numFmtId="3" fontId="57" fillId="0" borderId="18" xfId="0" applyNumberFormat="1" applyFont="1" applyBorder="1" applyAlignment="1">
      <alignment horizontal="center" vertical="center"/>
    </xf>
    <xf numFmtId="0" fontId="57" fillId="0" borderId="18" xfId="0" applyFont="1" applyBorder="1" applyAlignment="1">
      <alignment horizontal="center" vertical="center"/>
    </xf>
    <xf numFmtId="167" fontId="57" fillId="4" borderId="18" xfId="0" applyNumberFormat="1" applyFont="1" applyFill="1" applyBorder="1" applyAlignment="1">
      <alignment horizontal="center" vertical="center"/>
    </xf>
    <xf numFmtId="0" fontId="48" fillId="0" borderId="39" xfId="0" applyFont="1" applyBorder="1" applyAlignment="1">
      <alignment horizontal="left" vertical="top" wrapText="1"/>
    </xf>
    <xf numFmtId="0" fontId="48" fillId="0" borderId="39" xfId="0" applyFont="1" applyBorder="1" applyAlignment="1">
      <alignment horizontal="center" vertical="center"/>
    </xf>
    <xf numFmtId="0" fontId="48" fillId="0" borderId="51" xfId="0" applyFont="1" applyBorder="1" applyAlignment="1">
      <alignment horizontal="center" vertical="center" wrapText="1"/>
    </xf>
    <xf numFmtId="164" fontId="21" fillId="15" borderId="39" xfId="1" applyFont="1" applyFill="1" applyBorder="1" applyAlignment="1">
      <alignment horizontal="center" vertical="center"/>
    </xf>
    <xf numFmtId="4" fontId="21" fillId="15" borderId="39" xfId="0" applyNumberFormat="1" applyFont="1" applyFill="1" applyBorder="1" applyAlignment="1">
      <alignment horizontal="center" vertical="center"/>
    </xf>
    <xf numFmtId="0" fontId="21" fillId="15" borderId="39" xfId="0" applyFont="1" applyFill="1" applyBorder="1" applyAlignment="1">
      <alignment horizontal="center" vertical="center"/>
    </xf>
    <xf numFmtId="164" fontId="21" fillId="15" borderId="81" xfId="1" applyFont="1" applyFill="1" applyBorder="1" applyAlignment="1">
      <alignment horizontal="center" vertical="center"/>
    </xf>
    <xf numFmtId="3" fontId="21" fillId="16" borderId="44" xfId="0" applyNumberFormat="1" applyFont="1" applyFill="1" applyBorder="1" applyAlignment="1">
      <alignment horizontal="center" vertical="center"/>
    </xf>
    <xf numFmtId="4" fontId="21" fillId="14" borderId="39" xfId="0" applyNumberFormat="1" applyFont="1" applyFill="1" applyBorder="1" applyAlignment="1">
      <alignment horizontal="center" vertical="center"/>
    </xf>
    <xf numFmtId="4" fontId="21" fillId="0" borderId="39" xfId="0" applyNumberFormat="1" applyFont="1" applyBorder="1" applyAlignment="1">
      <alignment horizontal="center" vertical="center"/>
    </xf>
    <xf numFmtId="4" fontId="21" fillId="6" borderId="40" xfId="0" applyNumberFormat="1" applyFont="1" applyFill="1" applyBorder="1" applyAlignment="1">
      <alignment horizontal="center" vertical="center"/>
    </xf>
    <xf numFmtId="0" fontId="21" fillId="7" borderId="25" xfId="0" applyFont="1" applyFill="1" applyBorder="1" applyAlignment="1">
      <alignment horizontal="center" vertical="center"/>
    </xf>
    <xf numFmtId="4" fontId="55" fillId="7" borderId="20" xfId="0" applyNumberFormat="1" applyFont="1" applyFill="1" applyBorder="1" applyAlignment="1">
      <alignment horizontal="center" vertical="center"/>
    </xf>
    <xf numFmtId="165" fontId="39" fillId="15" borderId="22" xfId="1" applyNumberFormat="1" applyFont="1" applyFill="1" applyBorder="1" applyAlignment="1">
      <alignment horizontal="center" vertical="center"/>
    </xf>
    <xf numFmtId="4" fontId="55" fillId="15" borderId="22" xfId="0" applyNumberFormat="1" applyFont="1" applyFill="1" applyBorder="1" applyAlignment="1">
      <alignment horizontal="center" vertical="center"/>
    </xf>
    <xf numFmtId="165" fontId="54" fillId="15" borderId="22" xfId="1" applyNumberFormat="1" applyFont="1" applyFill="1" applyBorder="1" applyAlignment="1">
      <alignment horizontal="center" vertical="center"/>
    </xf>
    <xf numFmtId="165" fontId="39" fillId="15" borderId="82" xfId="1" applyNumberFormat="1" applyFont="1" applyFill="1" applyBorder="1" applyAlignment="1">
      <alignment horizontal="center" vertical="center"/>
    </xf>
    <xf numFmtId="4" fontId="55" fillId="7" borderId="35" xfId="0" applyNumberFormat="1" applyFont="1" applyFill="1" applyBorder="1" applyAlignment="1">
      <alignment horizontal="center" vertical="center"/>
    </xf>
    <xf numFmtId="4" fontId="55" fillId="14" borderId="22" xfId="0" applyNumberFormat="1" applyFont="1" applyFill="1" applyBorder="1" applyAlignment="1">
      <alignment horizontal="center" vertical="center"/>
    </xf>
    <xf numFmtId="4" fontId="55" fillId="7" borderId="22" xfId="0" applyNumberFormat="1" applyFont="1" applyFill="1" applyBorder="1" applyAlignment="1">
      <alignment horizontal="center" vertical="center"/>
    </xf>
    <xf numFmtId="4" fontId="55" fillId="7" borderId="10" xfId="0" applyNumberFormat="1" applyFont="1" applyFill="1" applyBorder="1" applyAlignment="1">
      <alignment horizontal="center" vertical="center"/>
    </xf>
    <xf numFmtId="0" fontId="21" fillId="0" borderId="0" xfId="9" applyAlignment="1">
      <alignment horizontal="center" vertical="center"/>
    </xf>
    <xf numFmtId="0" fontId="29" fillId="0" borderId="19" xfId="4" applyFont="1" applyBorder="1"/>
    <xf numFmtId="0" fontId="65" fillId="0" borderId="22" xfId="8" applyFont="1" applyBorder="1" applyAlignment="1">
      <alignment horizontal="center" vertical="center"/>
    </xf>
    <xf numFmtId="0" fontId="0" fillId="10" borderId="18" xfId="6" applyFont="1" applyFill="1" applyBorder="1" applyAlignment="1">
      <alignment horizontal="center" vertical="center" wrapText="1"/>
    </xf>
    <xf numFmtId="0" fontId="0" fillId="10" borderId="42" xfId="6" applyFont="1" applyFill="1" applyBorder="1" applyAlignment="1">
      <alignment horizontal="center" vertical="center" wrapText="1"/>
    </xf>
    <xf numFmtId="0" fontId="59" fillId="19" borderId="36" xfId="6" applyFont="1" applyFill="1" applyBorder="1" applyAlignment="1">
      <alignment horizontal="center" vertical="center"/>
    </xf>
    <xf numFmtId="0" fontId="59" fillId="19" borderId="37" xfId="6" applyFont="1" applyFill="1" applyBorder="1" applyAlignment="1">
      <alignment horizontal="center" vertical="center"/>
    </xf>
    <xf numFmtId="0" fontId="34" fillId="19" borderId="54" xfId="9" applyFont="1" applyFill="1" applyBorder="1" applyAlignment="1">
      <alignment horizontal="center" vertical="center"/>
    </xf>
    <xf numFmtId="0" fontId="34" fillId="19" borderId="49" xfId="9" applyFont="1" applyFill="1" applyBorder="1" applyAlignment="1">
      <alignment horizontal="center" vertical="center" wrapText="1"/>
    </xf>
    <xf numFmtId="0" fontId="34" fillId="19" borderId="47" xfId="9" applyFont="1" applyFill="1" applyBorder="1" applyAlignment="1">
      <alignment horizontal="center" vertical="center"/>
    </xf>
    <xf numFmtId="0" fontId="34" fillId="19" borderId="53" xfId="9" applyFont="1" applyFill="1" applyBorder="1" applyAlignment="1">
      <alignment horizontal="center" vertical="center"/>
    </xf>
    <xf numFmtId="0" fontId="34" fillId="19" borderId="48" xfId="9" applyFont="1" applyFill="1" applyBorder="1" applyAlignment="1">
      <alignment horizontal="center" vertical="center"/>
    </xf>
    <xf numFmtId="0" fontId="34" fillId="19" borderId="2" xfId="9" applyFont="1" applyFill="1" applyBorder="1" applyAlignment="1">
      <alignment horizontal="center" vertical="center" wrapText="1"/>
    </xf>
    <xf numFmtId="0" fontId="21" fillId="19" borderId="59" xfId="9" applyFill="1" applyBorder="1" applyAlignment="1">
      <alignment horizontal="center"/>
    </xf>
    <xf numFmtId="0" fontId="21" fillId="19" borderId="61" xfId="9" applyFill="1" applyBorder="1" applyAlignment="1">
      <alignment horizontal="center"/>
    </xf>
    <xf numFmtId="0" fontId="21" fillId="19" borderId="27" xfId="9" applyFill="1" applyBorder="1" applyAlignment="1">
      <alignment horizontal="center"/>
    </xf>
    <xf numFmtId="0" fontId="34" fillId="19" borderId="33" xfId="9" applyFont="1" applyFill="1" applyBorder="1" applyAlignment="1">
      <alignment horizontal="center"/>
    </xf>
    <xf numFmtId="0" fontId="34" fillId="19" borderId="75" xfId="9" applyFont="1" applyFill="1" applyBorder="1" applyAlignment="1">
      <alignment horizontal="center"/>
    </xf>
    <xf numFmtId="0" fontId="34" fillId="19" borderId="7" xfId="9" applyFont="1" applyFill="1" applyBorder="1" applyAlignment="1">
      <alignment horizontal="center"/>
    </xf>
    <xf numFmtId="0" fontId="34" fillId="19" borderId="76" xfId="9" applyFont="1" applyFill="1" applyBorder="1" applyAlignment="1">
      <alignment horizontal="center"/>
    </xf>
    <xf numFmtId="0" fontId="34" fillId="19" borderId="8" xfId="9" applyFont="1" applyFill="1" applyBorder="1" applyAlignment="1">
      <alignment horizontal="center"/>
    </xf>
    <xf numFmtId="0" fontId="65" fillId="19" borderId="49" xfId="8" applyFont="1" applyFill="1" applyBorder="1" applyAlignment="1">
      <alignment horizontal="center" vertical="center" wrapText="1"/>
    </xf>
    <xf numFmtId="0" fontId="65" fillId="19" borderId="47" xfId="8" applyFont="1" applyFill="1" applyBorder="1" applyAlignment="1">
      <alignment horizontal="center" vertical="center"/>
    </xf>
    <xf numFmtId="0" fontId="66" fillId="19" borderId="47" xfId="8" applyFont="1" applyFill="1" applyBorder="1" applyAlignment="1">
      <alignment horizontal="center" vertical="center" wrapText="1"/>
    </xf>
    <xf numFmtId="0" fontId="33" fillId="19" borderId="45" xfId="0" applyFont="1" applyFill="1" applyBorder="1" applyAlignment="1">
      <alignment horizontal="center" vertical="center" wrapText="1"/>
    </xf>
    <xf numFmtId="0" fontId="21" fillId="18" borderId="17" xfId="9" applyFill="1" applyBorder="1" applyAlignment="1">
      <alignment horizontal="center" vertical="center"/>
    </xf>
    <xf numFmtId="0" fontId="57" fillId="0" borderId="39" xfId="9" applyFont="1" applyBorder="1" applyAlignment="1">
      <alignment vertical="center"/>
    </xf>
    <xf numFmtId="3" fontId="57" fillId="0" borderId="39" xfId="9" applyNumberFormat="1" applyFont="1" applyBorder="1" applyAlignment="1">
      <alignment vertical="center"/>
    </xf>
    <xf numFmtId="167" fontId="57" fillId="0" borderId="39" xfId="9" applyNumberFormat="1" applyFont="1" applyBorder="1" applyAlignment="1">
      <alignment horizontal="center" vertical="center"/>
    </xf>
    <xf numFmtId="0" fontId="57" fillId="0" borderId="39" xfId="9" applyFont="1" applyBorder="1" applyAlignment="1">
      <alignment horizontal="center" vertical="center"/>
    </xf>
    <xf numFmtId="4" fontId="57" fillId="0" borderId="40" xfId="9" applyNumberFormat="1" applyFont="1" applyBorder="1" applyAlignment="1">
      <alignment vertical="center"/>
    </xf>
    <xf numFmtId="0" fontId="57" fillId="19" borderId="9" xfId="9" applyFont="1" applyFill="1" applyBorder="1" applyAlignment="1">
      <alignment vertical="center"/>
    </xf>
    <xf numFmtId="0" fontId="57" fillId="19" borderId="22" xfId="9" applyFont="1" applyFill="1" applyBorder="1" applyAlignment="1">
      <alignment vertical="center"/>
    </xf>
    <xf numFmtId="3" fontId="61" fillId="19" borderId="22" xfId="9" applyNumberFormat="1" applyFont="1" applyFill="1" applyBorder="1" applyAlignment="1">
      <alignment vertical="center"/>
    </xf>
    <xf numFmtId="167" fontId="57" fillId="19" borderId="22" xfId="9" applyNumberFormat="1" applyFont="1" applyFill="1" applyBorder="1" applyAlignment="1">
      <alignment vertical="center"/>
    </xf>
    <xf numFmtId="0" fontId="57" fillId="19" borderId="22" xfId="9" applyFont="1" applyFill="1" applyBorder="1" applyAlignment="1">
      <alignment horizontal="center" vertical="center"/>
    </xf>
    <xf numFmtId="4" fontId="61" fillId="19" borderId="10" xfId="9" applyNumberFormat="1" applyFont="1" applyFill="1" applyBorder="1" applyAlignment="1">
      <alignment vertical="center"/>
    </xf>
    <xf numFmtId="0" fontId="33" fillId="0" borderId="4" xfId="0" applyFont="1" applyBorder="1" applyAlignment="1">
      <alignment horizontal="left" vertical="center"/>
    </xf>
    <xf numFmtId="172" fontId="33" fillId="0" borderId="0" xfId="0" applyNumberFormat="1" applyFont="1" applyAlignment="1">
      <alignment horizontal="center" vertical="center"/>
    </xf>
    <xf numFmtId="4" fontId="34" fillId="7" borderId="10" xfId="0" applyNumberFormat="1" applyFont="1" applyFill="1" applyBorder="1" applyAlignment="1">
      <alignment horizontal="right"/>
    </xf>
    <xf numFmtId="4" fontId="37" fillId="7" borderId="22" xfId="0" applyNumberFormat="1" applyFont="1" applyFill="1" applyBorder="1" applyAlignment="1">
      <alignment horizontal="center" vertical="center" wrapText="1"/>
    </xf>
    <xf numFmtId="0" fontId="82" fillId="0" borderId="0" xfId="14"/>
    <xf numFmtId="168" fontId="82" fillId="0" borderId="0" xfId="14" applyNumberFormat="1"/>
    <xf numFmtId="1" fontId="21" fillId="0" borderId="43" xfId="14" applyNumberFormat="1" applyFont="1" applyFill="1" applyBorder="1" applyAlignment="1" applyProtection="1">
      <alignment horizontal="center"/>
    </xf>
    <xf numFmtId="1" fontId="21" fillId="0" borderId="34" xfId="14" applyNumberFormat="1" applyFont="1" applyFill="1" applyBorder="1" applyAlignment="1" applyProtection="1">
      <alignment horizontal="center"/>
    </xf>
    <xf numFmtId="1" fontId="21" fillId="0" borderId="38" xfId="14" applyNumberFormat="1" applyFont="1" applyFill="1" applyBorder="1" applyAlignment="1" applyProtection="1">
      <alignment horizontal="center"/>
    </xf>
    <xf numFmtId="168" fontId="34" fillId="0" borderId="45" xfId="14" applyNumberFormat="1" applyFont="1" applyFill="1" applyBorder="1" applyAlignment="1" applyProtection="1">
      <alignment horizontal="center" vertical="center"/>
    </xf>
    <xf numFmtId="168" fontId="34" fillId="0" borderId="1" xfId="14" applyNumberFormat="1" applyFont="1" applyFill="1" applyBorder="1" applyAlignment="1" applyProtection="1">
      <alignment horizontal="center" vertical="center"/>
    </xf>
    <xf numFmtId="0" fontId="34" fillId="0" borderId="3" xfId="14" applyFont="1" applyFill="1" applyBorder="1" applyAlignment="1" applyProtection="1">
      <alignment vertical="center"/>
    </xf>
    <xf numFmtId="0" fontId="34" fillId="0" borderId="45" xfId="14" applyFont="1" applyFill="1" applyBorder="1" applyAlignment="1" applyProtection="1">
      <alignment horizontal="center" vertical="center"/>
    </xf>
    <xf numFmtId="0" fontId="21" fillId="0" borderId="0" xfId="14" applyFont="1"/>
    <xf numFmtId="168" fontId="21" fillId="0" borderId="0" xfId="14" applyNumberFormat="1" applyFont="1" applyFill="1" applyBorder="1" applyAlignment="1" applyProtection="1"/>
    <xf numFmtId="0" fontId="82" fillId="0" borderId="0" xfId="14" applyAlignment="1">
      <alignment vertical="center"/>
    </xf>
    <xf numFmtId="0" fontId="34" fillId="0" borderId="0" xfId="14" applyFont="1" applyAlignment="1">
      <alignment horizontal="center"/>
    </xf>
    <xf numFmtId="1" fontId="21" fillId="0" borderId="0" xfId="14" applyNumberFormat="1" applyFont="1" applyFill="1" applyBorder="1" applyAlignment="1" applyProtection="1">
      <alignment horizontal="left"/>
    </xf>
    <xf numFmtId="0" fontId="82" fillId="0" borderId="0" xfId="14" applyAlignment="1">
      <alignment horizontal="center"/>
    </xf>
    <xf numFmtId="3" fontId="34" fillId="0" borderId="0" xfId="14" applyNumberFormat="1" applyFont="1" applyAlignment="1">
      <alignment horizontal="center" vertical="center"/>
    </xf>
    <xf numFmtId="0" fontId="21" fillId="0" borderId="0" xfId="15"/>
    <xf numFmtId="1" fontId="84" fillId="0" borderId="0" xfId="15" applyNumberFormat="1" applyFont="1" applyAlignment="1">
      <alignment horizontal="center" vertical="center"/>
    </xf>
    <xf numFmtId="0" fontId="34" fillId="0" borderId="0" xfId="15" applyFont="1" applyAlignment="1">
      <alignment horizontal="right" vertical="center"/>
    </xf>
    <xf numFmtId="1" fontId="21" fillId="0" borderId="78" xfId="15" applyNumberFormat="1" applyBorder="1" applyAlignment="1">
      <alignment horizontal="center" vertical="center"/>
    </xf>
    <xf numFmtId="1" fontId="21" fillId="0" borderId="43" xfId="15" applyNumberFormat="1" applyBorder="1" applyAlignment="1">
      <alignment horizontal="center" vertical="center"/>
    </xf>
    <xf numFmtId="1" fontId="21" fillId="0" borderId="15" xfId="15" applyNumberFormat="1" applyBorder="1" applyAlignment="1">
      <alignment horizontal="center" vertical="center"/>
    </xf>
    <xf numFmtId="1" fontId="21" fillId="0" borderId="34" xfId="15" applyNumberFormat="1" applyBorder="1" applyAlignment="1">
      <alignment horizontal="center" vertical="center"/>
    </xf>
    <xf numFmtId="0" fontId="21" fillId="0" borderId="59" xfId="15" applyBorder="1"/>
    <xf numFmtId="1" fontId="21" fillId="0" borderId="63" xfId="15" applyNumberFormat="1" applyFill="1" applyBorder="1" applyAlignment="1" applyProtection="1">
      <alignment horizontal="center" vertical="center"/>
    </xf>
    <xf numFmtId="1" fontId="21" fillId="0" borderId="38" xfId="15" applyNumberFormat="1" applyBorder="1" applyAlignment="1">
      <alignment horizontal="center" vertical="center"/>
    </xf>
    <xf numFmtId="0" fontId="34" fillId="0" borderId="45" xfId="15" applyFont="1" applyFill="1" applyBorder="1" applyAlignment="1" applyProtection="1">
      <alignment horizontal="center" vertical="center"/>
    </xf>
    <xf numFmtId="0" fontId="34" fillId="0" borderId="0" xfId="14" applyFont="1" applyAlignment="1">
      <alignment horizontal="right" vertical="center"/>
    </xf>
    <xf numFmtId="0" fontId="21" fillId="0" borderId="62" xfId="14" applyFont="1" applyBorder="1"/>
    <xf numFmtId="0" fontId="21" fillId="0" borderId="59" xfId="14" applyFont="1" applyBorder="1"/>
    <xf numFmtId="0" fontId="21" fillId="0" borderId="54" xfId="14" applyFont="1" applyBorder="1"/>
    <xf numFmtId="1" fontId="21" fillId="0" borderId="60" xfId="14" applyNumberFormat="1" applyFont="1" applyFill="1" applyBorder="1" applyAlignment="1" applyProtection="1">
      <alignment horizontal="center"/>
    </xf>
    <xf numFmtId="0" fontId="82" fillId="0" borderId="62" xfId="14" applyBorder="1"/>
    <xf numFmtId="0" fontId="82" fillId="0" borderId="59" xfId="14" applyBorder="1"/>
    <xf numFmtId="0" fontId="82" fillId="0" borderId="54" xfId="14" applyBorder="1"/>
    <xf numFmtId="1" fontId="21" fillId="0" borderId="15" xfId="15" applyNumberFormat="1" applyFill="1" applyBorder="1" applyAlignment="1" applyProtection="1">
      <alignment horizontal="center" vertical="center"/>
    </xf>
    <xf numFmtId="0" fontId="34" fillId="0" borderId="45" xfId="15" applyFont="1" applyBorder="1" applyAlignment="1">
      <alignment horizontal="center" vertical="center"/>
    </xf>
    <xf numFmtId="0" fontId="87" fillId="0" borderId="62" xfId="15" applyFont="1" applyBorder="1"/>
    <xf numFmtId="1" fontId="21" fillId="0" borderId="62" xfId="15" applyNumberFormat="1" applyFill="1" applyBorder="1" applyAlignment="1" applyProtection="1">
      <alignment horizontal="center" vertical="center"/>
    </xf>
    <xf numFmtId="1" fontId="21" fillId="0" borderId="59" xfId="15" applyNumberFormat="1" applyFill="1" applyBorder="1" applyAlignment="1" applyProtection="1">
      <alignment horizontal="center" vertical="center"/>
    </xf>
    <xf numFmtId="0" fontId="21" fillId="0" borderId="59" xfId="15" applyBorder="1" applyAlignment="1">
      <alignment vertical="center"/>
    </xf>
    <xf numFmtId="1" fontId="21" fillId="0" borderId="58" xfId="15" applyNumberFormat="1" applyFill="1" applyBorder="1" applyAlignment="1" applyProtection="1">
      <alignment horizontal="center" vertical="center"/>
    </xf>
    <xf numFmtId="168" fontId="34" fillId="0" borderId="5" xfId="15" applyNumberFormat="1" applyFont="1" applyFill="1" applyBorder="1" applyAlignment="1" applyProtection="1">
      <alignment horizontal="center" vertical="center"/>
    </xf>
    <xf numFmtId="168" fontId="34" fillId="0" borderId="88" xfId="15" applyNumberFormat="1" applyFont="1" applyFill="1" applyBorder="1" applyAlignment="1" applyProtection="1">
      <alignment horizontal="center" vertical="center"/>
    </xf>
    <xf numFmtId="0" fontId="34" fillId="0" borderId="88" xfId="15" applyFont="1" applyFill="1" applyBorder="1" applyAlignment="1" applyProtection="1">
      <alignment vertical="center"/>
    </xf>
    <xf numFmtId="0" fontId="34" fillId="0" borderId="84" xfId="15" applyFont="1" applyFill="1" applyBorder="1" applyAlignment="1" applyProtection="1">
      <alignment horizontal="center" vertical="center"/>
    </xf>
    <xf numFmtId="168" fontId="34" fillId="0" borderId="2" xfId="15" applyNumberFormat="1" applyFont="1" applyFill="1" applyBorder="1" applyAlignment="1" applyProtection="1">
      <alignment horizontal="center" vertical="center"/>
    </xf>
    <xf numFmtId="0" fontId="34" fillId="0" borderId="45" xfId="15" applyFont="1" applyBorder="1" applyAlignment="1">
      <alignment vertical="center"/>
    </xf>
    <xf numFmtId="3" fontId="34" fillId="0" borderId="21" xfId="14" applyNumberFormat="1" applyFont="1" applyBorder="1" applyAlignment="1">
      <alignment horizontal="center" vertical="center"/>
    </xf>
    <xf numFmtId="3" fontId="34" fillId="0" borderId="26" xfId="14" applyNumberFormat="1" applyFont="1" applyBorder="1" applyAlignment="1">
      <alignment horizontal="center" vertical="center"/>
    </xf>
    <xf numFmtId="0" fontId="34" fillId="0" borderId="26" xfId="14" applyFont="1" applyBorder="1" applyAlignment="1">
      <alignment horizontal="right" vertical="center"/>
    </xf>
    <xf numFmtId="0" fontId="82" fillId="0" borderId="20" xfId="14" applyBorder="1"/>
    <xf numFmtId="0" fontId="21" fillId="0" borderId="61" xfId="14" applyFont="1" applyBorder="1"/>
    <xf numFmtId="3" fontId="30" fillId="0" borderId="10" xfId="14" applyNumberFormat="1" applyFont="1" applyBorder="1" applyAlignment="1">
      <alignment horizontal="center"/>
    </xf>
    <xf numFmtId="3" fontId="19" fillId="0" borderId="32" xfId="16" applyNumberFormat="1" applyBorder="1" applyAlignment="1">
      <alignment horizontal="center"/>
    </xf>
    <xf numFmtId="0" fontId="19" fillId="0" borderId="13" xfId="14" applyFont="1" applyBorder="1" applyAlignment="1">
      <alignment horizontal="center"/>
    </xf>
    <xf numFmtId="0" fontId="21" fillId="0" borderId="11" xfId="14" applyFont="1" applyBorder="1" applyAlignment="1">
      <alignment horizontal="center"/>
    </xf>
    <xf numFmtId="0" fontId="47" fillId="0" borderId="10" xfId="14" applyFont="1" applyBorder="1" applyAlignment="1">
      <alignment horizontal="center" vertical="center" wrapText="1"/>
    </xf>
    <xf numFmtId="0" fontId="47" fillId="0" borderId="22" xfId="14" applyFont="1" applyBorder="1" applyAlignment="1">
      <alignment horizontal="center" vertical="center" wrapText="1"/>
    </xf>
    <xf numFmtId="0" fontId="47" fillId="0" borderId="9" xfId="14" applyFont="1" applyBorder="1" applyAlignment="1">
      <alignment horizontal="center" vertical="center"/>
    </xf>
    <xf numFmtId="3" fontId="82" fillId="0" borderId="0" xfId="14" applyNumberFormat="1"/>
    <xf numFmtId="0" fontId="88" fillId="0" borderId="0" xfId="14" applyFont="1" applyAlignment="1">
      <alignment horizontal="right" vertical="center"/>
    </xf>
    <xf numFmtId="1" fontId="34" fillId="0" borderId="0" xfId="14" applyNumberFormat="1" applyFont="1" applyFill="1" applyBorder="1" applyAlignment="1" applyProtection="1"/>
    <xf numFmtId="0" fontId="80" fillId="0" borderId="0" xfId="14" applyNumberFormat="1" applyFont="1" applyFill="1" applyBorder="1" applyAlignment="1" applyProtection="1">
      <alignment vertical="center"/>
    </xf>
    <xf numFmtId="0" fontId="21" fillId="0" borderId="0" xfId="14" applyFont="1" applyAlignment="1">
      <alignment vertical="center"/>
    </xf>
    <xf numFmtId="0" fontId="47" fillId="0" borderId="0" xfId="14" applyFont="1" applyAlignment="1">
      <alignment horizontal="center" vertical="center"/>
    </xf>
    <xf numFmtId="3" fontId="30" fillId="0" borderId="8" xfId="14" applyNumberFormat="1" applyFont="1" applyBorder="1" applyAlignment="1">
      <alignment horizontal="center"/>
    </xf>
    <xf numFmtId="0" fontId="82" fillId="6" borderId="19" xfId="14" applyFill="1" applyBorder="1"/>
    <xf numFmtId="0" fontId="19" fillId="0" borderId="19" xfId="14" applyFont="1" applyBorder="1" applyAlignment="1">
      <alignment horizontal="center"/>
    </xf>
    <xf numFmtId="0" fontId="21" fillId="0" borderId="19" xfId="14" applyFont="1" applyBorder="1" applyAlignment="1">
      <alignment horizontal="center"/>
    </xf>
    <xf numFmtId="0" fontId="21" fillId="0" borderId="19" xfId="14" applyFont="1" applyFill="1" applyBorder="1" applyAlignment="1" applyProtection="1">
      <alignment horizontal="center"/>
    </xf>
    <xf numFmtId="0" fontId="47" fillId="0" borderId="48" xfId="14" applyFont="1" applyBorder="1" applyAlignment="1">
      <alignment horizontal="center" vertical="center" wrapText="1"/>
    </xf>
    <xf numFmtId="0" fontId="47" fillId="0" borderId="25" xfId="14" applyFont="1" applyBorder="1" applyAlignment="1">
      <alignment horizontal="center" vertical="center"/>
    </xf>
    <xf numFmtId="0" fontId="19" fillId="0" borderId="0" xfId="17"/>
    <xf numFmtId="0" fontId="19" fillId="0" borderId="0" xfId="17" applyAlignment="1">
      <alignment horizontal="center"/>
    </xf>
    <xf numFmtId="0" fontId="90" fillId="0" borderId="0" xfId="17" applyFont="1" applyAlignment="1">
      <alignment horizontal="center"/>
    </xf>
    <xf numFmtId="0" fontId="13" fillId="0" borderId="0" xfId="20"/>
    <xf numFmtId="171" fontId="13" fillId="0" borderId="0" xfId="21" applyNumberFormat="1" applyAlignment="1">
      <alignment horizontal="right"/>
    </xf>
    <xf numFmtId="0" fontId="13" fillId="0" borderId="0" xfId="21"/>
    <xf numFmtId="0" fontId="13" fillId="0" borderId="0" xfId="21" applyAlignment="1">
      <alignment horizontal="center"/>
    </xf>
    <xf numFmtId="4" fontId="13" fillId="21" borderId="14" xfId="21" applyNumberFormat="1" applyFill="1" applyBorder="1" applyAlignment="1">
      <alignment horizontal="right"/>
    </xf>
    <xf numFmtId="4" fontId="13" fillId="21" borderId="13" xfId="21" applyNumberFormat="1" applyFill="1" applyBorder="1" applyAlignment="1">
      <alignment horizontal="right"/>
    </xf>
    <xf numFmtId="0" fontId="63" fillId="21" borderId="11" xfId="21" applyFont="1" applyFill="1" applyBorder="1"/>
    <xf numFmtId="0" fontId="91" fillId="0" borderId="21" xfId="20" applyFont="1" applyBorder="1" applyAlignment="1">
      <alignment horizontal="center" vertical="center" wrapText="1"/>
    </xf>
    <xf numFmtId="171" fontId="65" fillId="0" borderId="10" xfId="21" applyNumberFormat="1" applyFont="1" applyBorder="1" applyAlignment="1">
      <alignment horizontal="center" vertical="center"/>
    </xf>
    <xf numFmtId="171" fontId="65" fillId="0" borderId="22" xfId="21" applyNumberFormat="1" applyFont="1" applyBorder="1" applyAlignment="1">
      <alignment horizontal="center" vertical="center"/>
    </xf>
    <xf numFmtId="0" fontId="91" fillId="0" borderId="9" xfId="20" applyFont="1" applyBorder="1" applyAlignment="1">
      <alignment horizontal="center" vertical="center"/>
    </xf>
    <xf numFmtId="0" fontId="91" fillId="0" borderId="20" xfId="20" applyFont="1" applyBorder="1" applyAlignment="1">
      <alignment horizontal="center" vertical="center"/>
    </xf>
    <xf numFmtId="0" fontId="22" fillId="0" borderId="0" xfId="20" applyFont="1"/>
    <xf numFmtId="0" fontId="95" fillId="0" borderId="0" xfId="21" applyFont="1" applyAlignment="1">
      <alignment horizontal="center"/>
    </xf>
    <xf numFmtId="0" fontId="21" fillId="0" borderId="0" xfId="17" applyFont="1"/>
    <xf numFmtId="0" fontId="97" fillId="0" borderId="16" xfId="17" applyFont="1" applyBorder="1" applyAlignment="1">
      <alignment horizontal="center" vertical="center"/>
    </xf>
    <xf numFmtId="0" fontId="97" fillId="0" borderId="19" xfId="17" applyFont="1" applyBorder="1" applyAlignment="1">
      <alignment horizontal="left" vertical="center"/>
    </xf>
    <xf numFmtId="0" fontId="97" fillId="0" borderId="19" xfId="17" applyFont="1" applyBorder="1" applyAlignment="1">
      <alignment horizontal="center" vertical="center"/>
    </xf>
    <xf numFmtId="0" fontId="47" fillId="2" borderId="36" xfId="17" applyFont="1" applyFill="1" applyBorder="1" applyAlignment="1">
      <alignment horizontal="center" vertical="center"/>
    </xf>
    <xf numFmtId="0" fontId="47" fillId="2" borderId="37" xfId="17" applyFont="1" applyFill="1" applyBorder="1" applyAlignment="1">
      <alignment horizontal="center" vertical="center" wrapText="1"/>
    </xf>
    <xf numFmtId="3" fontId="97" fillId="0" borderId="19" xfId="11" applyNumberFormat="1" applyFont="1" applyBorder="1" applyAlignment="1">
      <alignment horizontal="center" vertical="center"/>
    </xf>
    <xf numFmtId="166" fontId="97" fillId="0" borderId="19" xfId="11" applyNumberFormat="1" applyFont="1" applyBorder="1" applyAlignment="1">
      <alignment horizontal="center" vertical="center"/>
    </xf>
    <xf numFmtId="169" fontId="97" fillId="0" borderId="32" xfId="17" applyNumberFormat="1" applyFont="1" applyBorder="1" applyAlignment="1">
      <alignment horizontal="center" vertical="center"/>
    </xf>
    <xf numFmtId="3" fontId="100" fillId="2" borderId="18" xfId="17" applyNumberFormat="1" applyFont="1" applyFill="1" applyBorder="1" applyAlignment="1">
      <alignment horizontal="center" vertical="center"/>
    </xf>
    <xf numFmtId="169" fontId="47" fillId="2" borderId="42" xfId="17" applyNumberFormat="1" applyFont="1" applyFill="1" applyBorder="1" applyAlignment="1">
      <alignment horizontal="center" vertical="center"/>
    </xf>
    <xf numFmtId="0" fontId="30" fillId="19" borderId="40" xfId="17" applyFont="1" applyFill="1" applyBorder="1" applyAlignment="1">
      <alignment horizontal="center" vertical="center" wrapText="1"/>
    </xf>
    <xf numFmtId="1" fontId="97" fillId="15" borderId="19" xfId="17" applyNumberFormat="1" applyFont="1" applyFill="1" applyBorder="1" applyAlignment="1">
      <alignment horizontal="center" vertical="center"/>
    </xf>
    <xf numFmtId="169" fontId="47" fillId="0" borderId="0" xfId="17" applyNumberFormat="1" applyFont="1" applyAlignment="1">
      <alignment horizontal="center" vertical="center"/>
    </xf>
    <xf numFmtId="0" fontId="99" fillId="22" borderId="10" xfId="9" applyFont="1" applyFill="1" applyBorder="1" applyAlignment="1">
      <alignment horizontal="center" vertical="center" wrapText="1"/>
    </xf>
    <xf numFmtId="0" fontId="21" fillId="0" borderId="0" xfId="9" applyAlignment="1">
      <alignment vertical="center"/>
    </xf>
    <xf numFmtId="0" fontId="34" fillId="19" borderId="9" xfId="9" applyFont="1" applyFill="1" applyBorder="1" applyAlignment="1">
      <alignment horizontal="center" vertical="center" wrapText="1"/>
    </xf>
    <xf numFmtId="0" fontId="34" fillId="19" borderId="22" xfId="9" applyFont="1" applyFill="1" applyBorder="1" applyAlignment="1">
      <alignment horizontal="center" vertical="center" wrapText="1"/>
    </xf>
    <xf numFmtId="0" fontId="34" fillId="19" borderId="18" xfId="9" applyFont="1" applyFill="1" applyBorder="1" applyAlignment="1">
      <alignment horizontal="center" vertical="center" wrapText="1"/>
    </xf>
    <xf numFmtId="0" fontId="47" fillId="19" borderId="22" xfId="5" applyFont="1" applyFill="1" applyBorder="1" applyAlignment="1">
      <alignment horizontal="center" vertical="center" wrapText="1"/>
    </xf>
    <xf numFmtId="0" fontId="30" fillId="19" borderId="10" xfId="17" applyFont="1" applyFill="1" applyBorder="1" applyAlignment="1">
      <alignment horizontal="center" vertical="center" wrapText="1"/>
    </xf>
    <xf numFmtId="0" fontId="21" fillId="0" borderId="0" xfId="9" applyAlignment="1">
      <alignment horizontal="center" vertical="center" wrapText="1"/>
    </xf>
    <xf numFmtId="0" fontId="21" fillId="0" borderId="36" xfId="9" applyBorder="1" applyAlignment="1">
      <alignment horizontal="center" vertical="center"/>
    </xf>
    <xf numFmtId="0" fontId="21" fillId="0" borderId="36" xfId="9" applyBorder="1" applyAlignment="1">
      <alignment vertical="center"/>
    </xf>
    <xf numFmtId="4" fontId="21" fillId="0" borderId="37" xfId="9" applyNumberFormat="1" applyBorder="1" applyAlignment="1">
      <alignment vertical="center"/>
    </xf>
    <xf numFmtId="0" fontId="21" fillId="0" borderId="19" xfId="9" applyBorder="1" applyAlignment="1">
      <alignment horizontal="center" vertical="center"/>
    </xf>
    <xf numFmtId="0" fontId="21" fillId="0" borderId="19" xfId="9" applyBorder="1" applyAlignment="1">
      <alignment vertical="center"/>
    </xf>
    <xf numFmtId="4" fontId="21" fillId="0" borderId="32" xfId="9" applyNumberFormat="1" applyBorder="1" applyAlignment="1">
      <alignment vertical="center"/>
    </xf>
    <xf numFmtId="0" fontId="21" fillId="23" borderId="19" xfId="9" applyFill="1" applyBorder="1" applyAlignment="1">
      <alignment horizontal="center" vertical="center"/>
    </xf>
    <xf numFmtId="0" fontId="21" fillId="23" borderId="19" xfId="9" applyFill="1" applyBorder="1" applyAlignment="1">
      <alignment vertical="center"/>
    </xf>
    <xf numFmtId="0" fontId="21" fillId="0" borderId="16" xfId="9" applyBorder="1" applyAlignment="1">
      <alignment horizontal="center" vertical="center"/>
    </xf>
    <xf numFmtId="0" fontId="21" fillId="23" borderId="16" xfId="9" applyFill="1" applyBorder="1" applyAlignment="1">
      <alignment horizontal="center" vertical="center"/>
    </xf>
    <xf numFmtId="0" fontId="21" fillId="23" borderId="17" xfId="9" applyFill="1" applyBorder="1" applyAlignment="1">
      <alignment horizontal="center" vertical="center"/>
    </xf>
    <xf numFmtId="0" fontId="21" fillId="23" borderId="39" xfId="9" applyFill="1" applyBorder="1" applyAlignment="1">
      <alignment horizontal="center" vertical="center"/>
    </xf>
    <xf numFmtId="0" fontId="21" fillId="23" borderId="39" xfId="9" applyFill="1" applyBorder="1" applyAlignment="1">
      <alignment vertical="center"/>
    </xf>
    <xf numFmtId="0" fontId="21" fillId="0" borderId="39" xfId="9" applyBorder="1" applyAlignment="1">
      <alignment horizontal="center" vertical="center"/>
    </xf>
    <xf numFmtId="0" fontId="21" fillId="0" borderId="39" xfId="9" applyBorder="1" applyAlignment="1">
      <alignment vertical="center"/>
    </xf>
    <xf numFmtId="4" fontId="21" fillId="0" borderId="40" xfId="9" applyNumberFormat="1" applyBorder="1" applyAlignment="1">
      <alignment vertical="center"/>
    </xf>
    <xf numFmtId="0" fontId="21" fillId="19" borderId="9" xfId="9" applyFill="1" applyBorder="1" applyAlignment="1">
      <alignment vertical="center"/>
    </xf>
    <xf numFmtId="0" fontId="34" fillId="19" borderId="22" xfId="9" applyFont="1" applyFill="1" applyBorder="1" applyAlignment="1">
      <alignment horizontal="center" vertical="center"/>
    </xf>
    <xf numFmtId="0" fontId="21" fillId="19" borderId="22" xfId="9" applyFill="1" applyBorder="1" applyAlignment="1">
      <alignment vertical="center"/>
    </xf>
    <xf numFmtId="4" fontId="34" fillId="19" borderId="10" xfId="9" applyNumberFormat="1" applyFont="1" applyFill="1" applyBorder="1" applyAlignment="1">
      <alignment vertical="center"/>
    </xf>
    <xf numFmtId="0" fontId="34" fillId="19" borderId="41" xfId="9" applyFont="1" applyFill="1" applyBorder="1" applyAlignment="1">
      <alignment horizontal="center" vertical="center" wrapText="1"/>
    </xf>
    <xf numFmtId="0" fontId="34" fillId="19" borderId="85" xfId="9" applyFont="1" applyFill="1" applyBorder="1" applyAlignment="1">
      <alignment horizontal="center" vertical="center" wrapText="1"/>
    </xf>
    <xf numFmtId="0" fontId="34" fillId="19" borderId="42" xfId="9" applyFont="1" applyFill="1" applyBorder="1" applyAlignment="1">
      <alignment horizontal="center" vertical="center" wrapText="1"/>
    </xf>
    <xf numFmtId="0" fontId="21" fillId="0" borderId="13" xfId="9" applyBorder="1" applyAlignment="1">
      <alignment horizontal="center" vertical="center"/>
    </xf>
    <xf numFmtId="0" fontId="21" fillId="23" borderId="13" xfId="9" applyFill="1" applyBorder="1" applyAlignment="1">
      <alignment horizontal="center" vertical="center"/>
    </xf>
    <xf numFmtId="0" fontId="21" fillId="23" borderId="13" xfId="9" applyFill="1" applyBorder="1" applyAlignment="1">
      <alignment vertical="center"/>
    </xf>
    <xf numFmtId="0" fontId="21" fillId="0" borderId="13" xfId="9" applyBorder="1" applyAlignment="1">
      <alignment vertical="center"/>
    </xf>
    <xf numFmtId="4" fontId="21" fillId="0" borderId="14" xfId="9" applyNumberFormat="1" applyBorder="1" applyAlignment="1">
      <alignment vertical="center"/>
    </xf>
    <xf numFmtId="0" fontId="34" fillId="19" borderId="9" xfId="9" applyFont="1" applyFill="1" applyBorder="1" applyAlignment="1">
      <alignment horizontal="right" vertical="center"/>
    </xf>
    <xf numFmtId="0" fontId="34" fillId="24" borderId="22" xfId="9" applyFont="1" applyFill="1" applyBorder="1" applyAlignment="1">
      <alignment horizontal="center" vertical="center"/>
    </xf>
    <xf numFmtId="0" fontId="34" fillId="0" borderId="0" xfId="9" applyFont="1" applyAlignment="1">
      <alignment horizontal="right" vertical="center"/>
    </xf>
    <xf numFmtId="0" fontId="34" fillId="0" borderId="0" xfId="9" applyFont="1" applyAlignment="1">
      <alignment horizontal="left" vertical="center"/>
    </xf>
    <xf numFmtId="0" fontId="34" fillId="0" borderId="0" xfId="9" applyFont="1" applyAlignment="1">
      <alignment vertical="center"/>
    </xf>
    <xf numFmtId="0" fontId="34" fillId="19" borderId="10" xfId="9" applyFont="1" applyFill="1" applyBorder="1" applyAlignment="1">
      <alignment horizontal="center" vertical="center"/>
    </xf>
    <xf numFmtId="0" fontId="34" fillId="19" borderId="6" xfId="9" applyFont="1" applyFill="1" applyBorder="1" applyAlignment="1">
      <alignment horizontal="left" vertical="center"/>
    </xf>
    <xf numFmtId="0" fontId="21" fillId="19" borderId="7" xfId="9" applyFill="1" applyBorder="1" applyAlignment="1">
      <alignment horizontal="left" vertical="center"/>
    </xf>
    <xf numFmtId="175" fontId="34" fillId="19" borderId="8" xfId="23" applyNumberFormat="1" applyFont="1" applyFill="1" applyBorder="1" applyAlignment="1">
      <alignment horizontal="right" vertical="center"/>
    </xf>
    <xf numFmtId="0" fontId="21" fillId="0" borderId="32" xfId="6" applyFont="1" applyBorder="1" applyAlignment="1">
      <alignment horizontal="center" vertical="center"/>
    </xf>
    <xf numFmtId="14" fontId="21" fillId="0" borderId="32" xfId="6" applyNumberFormat="1" applyFont="1" applyBorder="1" applyAlignment="1">
      <alignment horizontal="center" vertical="center"/>
    </xf>
    <xf numFmtId="0" fontId="21" fillId="0" borderId="41" xfId="9" applyBorder="1" applyAlignment="1">
      <alignment horizontal="center" vertical="center"/>
    </xf>
    <xf numFmtId="0" fontId="21" fillId="0" borderId="42" xfId="6" applyFont="1" applyBorder="1" applyAlignment="1">
      <alignment horizontal="center" vertical="center"/>
    </xf>
    <xf numFmtId="0" fontId="97" fillId="0" borderId="0" xfId="17" applyFont="1"/>
    <xf numFmtId="0" fontId="97" fillId="0" borderId="0" xfId="17" applyFont="1" applyAlignment="1">
      <alignment horizontal="center"/>
    </xf>
    <xf numFmtId="0" fontId="19" fillId="0" borderId="0" xfId="26"/>
    <xf numFmtId="0" fontId="22" fillId="0" borderId="0" xfId="27" applyFont="1" applyAlignment="1">
      <alignment horizontal="left"/>
    </xf>
    <xf numFmtId="0" fontId="19" fillId="0" borderId="19" xfId="26" applyBorder="1" applyAlignment="1">
      <alignment horizontal="center"/>
    </xf>
    <xf numFmtId="0" fontId="19" fillId="0" borderId="32" xfId="26" applyBorder="1" applyAlignment="1">
      <alignment horizontal="center"/>
    </xf>
    <xf numFmtId="0" fontId="19" fillId="0" borderId="16" xfId="26" applyBorder="1" applyAlignment="1">
      <alignment horizontal="center"/>
    </xf>
    <xf numFmtId="0" fontId="19" fillId="0" borderId="19" xfId="26" applyBorder="1" applyAlignment="1">
      <alignment horizontal="left"/>
    </xf>
    <xf numFmtId="4" fontId="19" fillId="0" borderId="19" xfId="26" applyNumberFormat="1" applyBorder="1" applyAlignment="1">
      <alignment horizontal="center"/>
    </xf>
    <xf numFmtId="3" fontId="19" fillId="0" borderId="19" xfId="26" applyNumberFormat="1" applyBorder="1" applyAlignment="1">
      <alignment horizontal="center"/>
    </xf>
    <xf numFmtId="3" fontId="19" fillId="0" borderId="32" xfId="26" applyNumberFormat="1" applyBorder="1" applyAlignment="1">
      <alignment horizontal="center"/>
    </xf>
    <xf numFmtId="4" fontId="19" fillId="0" borderId="0" xfId="26" applyNumberFormat="1" applyAlignment="1">
      <alignment horizontal="center"/>
    </xf>
    <xf numFmtId="3" fontId="19" fillId="0" borderId="0" xfId="26" applyNumberFormat="1" applyAlignment="1">
      <alignment horizontal="center"/>
    </xf>
    <xf numFmtId="0" fontId="69" fillId="0" borderId="19" xfId="26" applyFont="1" applyBorder="1" applyAlignment="1">
      <alignment horizontal="left"/>
    </xf>
    <xf numFmtId="4" fontId="33" fillId="0" borderId="19" xfId="26" applyNumberFormat="1" applyFont="1" applyBorder="1" applyAlignment="1">
      <alignment horizontal="center"/>
    </xf>
    <xf numFmtId="3" fontId="33" fillId="0" borderId="19" xfId="26" applyNumberFormat="1" applyFont="1" applyBorder="1" applyAlignment="1">
      <alignment horizontal="center"/>
    </xf>
    <xf numFmtId="3" fontId="33" fillId="0" borderId="32" xfId="26" applyNumberFormat="1" applyFont="1" applyBorder="1" applyAlignment="1">
      <alignment horizontal="center"/>
    </xf>
    <xf numFmtId="0" fontId="19" fillId="0" borderId="0" xfId="28"/>
    <xf numFmtId="0" fontId="19" fillId="0" borderId="19" xfId="28" applyBorder="1" applyAlignment="1">
      <alignment horizontal="center"/>
    </xf>
    <xf numFmtId="0" fontId="19" fillId="0" borderId="32" xfId="28" applyBorder="1" applyAlignment="1">
      <alignment horizontal="center"/>
    </xf>
    <xf numFmtId="0" fontId="19" fillId="0" borderId="16" xfId="28" applyBorder="1" applyAlignment="1">
      <alignment horizontal="right"/>
    </xf>
    <xf numFmtId="0" fontId="19" fillId="0" borderId="19" xfId="28" applyBorder="1" applyAlignment="1">
      <alignment horizontal="left"/>
    </xf>
    <xf numFmtId="2" fontId="19" fillId="0" borderId="19" xfId="28" applyNumberFormat="1" applyBorder="1" applyAlignment="1">
      <alignment horizontal="center"/>
    </xf>
    <xf numFmtId="0" fontId="19" fillId="0" borderId="59" xfId="28" applyBorder="1" applyAlignment="1">
      <alignment horizontal="right"/>
    </xf>
    <xf numFmtId="0" fontId="19" fillId="0" borderId="33" xfId="28" applyBorder="1" applyAlignment="1">
      <alignment horizontal="left"/>
    </xf>
    <xf numFmtId="0" fontId="19" fillId="0" borderId="13" xfId="28" applyBorder="1" applyAlignment="1">
      <alignment horizontal="center"/>
    </xf>
    <xf numFmtId="0" fontId="19" fillId="0" borderId="14" xfId="28" applyBorder="1" applyAlignment="1">
      <alignment horizontal="center"/>
    </xf>
    <xf numFmtId="4" fontId="19" fillId="0" borderId="19" xfId="28" applyNumberFormat="1" applyBorder="1" applyAlignment="1">
      <alignment horizontal="center"/>
    </xf>
    <xf numFmtId="3" fontId="19" fillId="0" borderId="19" xfId="28" applyNumberFormat="1" applyBorder="1" applyAlignment="1">
      <alignment horizontal="center"/>
    </xf>
    <xf numFmtId="3" fontId="19" fillId="0" borderId="32" xfId="28" applyNumberFormat="1" applyBorder="1" applyAlignment="1">
      <alignment horizontal="center"/>
    </xf>
    <xf numFmtId="0" fontId="19" fillId="0" borderId="0" xfId="28" applyAlignment="1">
      <alignment horizontal="left"/>
    </xf>
    <xf numFmtId="0" fontId="19" fillId="25" borderId="19" xfId="28" applyFill="1" applyBorder="1" applyAlignment="1">
      <alignment horizontal="left" vertical="center"/>
    </xf>
    <xf numFmtId="4" fontId="19" fillId="25" borderId="19" xfId="28" applyNumberFormat="1" applyFill="1" applyBorder="1" applyAlignment="1">
      <alignment horizontal="center"/>
    </xf>
    <xf numFmtId="4" fontId="33" fillId="0" borderId="19" xfId="28" applyNumberFormat="1" applyFont="1" applyBorder="1" applyAlignment="1">
      <alignment horizontal="center"/>
    </xf>
    <xf numFmtId="3" fontId="33" fillId="0" borderId="19" xfId="28" applyNumberFormat="1" applyFont="1" applyBorder="1" applyAlignment="1">
      <alignment horizontal="center"/>
    </xf>
    <xf numFmtId="3" fontId="33" fillId="0" borderId="32" xfId="28" applyNumberFormat="1" applyFont="1" applyBorder="1" applyAlignment="1">
      <alignment horizontal="center"/>
    </xf>
    <xf numFmtId="0" fontId="19" fillId="0" borderId="41" xfId="28" applyBorder="1" applyAlignment="1">
      <alignment horizontal="right"/>
    </xf>
    <xf numFmtId="0" fontId="19" fillId="0" borderId="16" xfId="28" applyBorder="1" applyAlignment="1">
      <alignment horizontal="center"/>
    </xf>
    <xf numFmtId="4" fontId="19" fillId="0" borderId="0" xfId="28" applyNumberFormat="1"/>
    <xf numFmtId="0" fontId="19" fillId="0" borderId="17" xfId="28" applyBorder="1" applyAlignment="1">
      <alignment horizontal="center"/>
    </xf>
    <xf numFmtId="0" fontId="33" fillId="0" borderId="44" xfId="28" applyFont="1" applyBorder="1" applyAlignment="1">
      <alignment horizontal="right"/>
    </xf>
    <xf numFmtId="4" fontId="19" fillId="0" borderId="39" xfId="28" applyNumberFormat="1" applyBorder="1" applyAlignment="1">
      <alignment horizontal="center"/>
    </xf>
    <xf numFmtId="3" fontId="19" fillId="0" borderId="39" xfId="28" applyNumberFormat="1" applyBorder="1" applyAlignment="1">
      <alignment horizontal="center"/>
    </xf>
    <xf numFmtId="3" fontId="19" fillId="0" borderId="40" xfId="28" applyNumberFormat="1" applyBorder="1" applyAlignment="1">
      <alignment horizontal="center"/>
    </xf>
    <xf numFmtId="0" fontId="33" fillId="0" borderId="30" xfId="28" applyFont="1" applyBorder="1" applyAlignment="1">
      <alignment horizontal="center"/>
    </xf>
    <xf numFmtId="0" fontId="33" fillId="0" borderId="36" xfId="28" applyFont="1" applyBorder="1" applyAlignment="1">
      <alignment horizontal="left"/>
    </xf>
    <xf numFmtId="4" fontId="33" fillId="0" borderId="36" xfId="28" applyNumberFormat="1" applyFont="1" applyBorder="1" applyAlignment="1">
      <alignment horizontal="center"/>
    </xf>
    <xf numFmtId="3" fontId="33" fillId="0" borderId="36" xfId="28" applyNumberFormat="1" applyFont="1" applyBorder="1" applyAlignment="1">
      <alignment horizontal="center"/>
    </xf>
    <xf numFmtId="3" fontId="33" fillId="0" borderId="37" xfId="28" applyNumberFormat="1" applyFont="1" applyBorder="1" applyAlignment="1">
      <alignment horizontal="center"/>
    </xf>
    <xf numFmtId="0" fontId="33" fillId="0" borderId="41" xfId="28" applyFont="1" applyBorder="1" applyAlignment="1">
      <alignment horizontal="center"/>
    </xf>
    <xf numFmtId="0" fontId="33" fillId="0" borderId="18" xfId="28" applyFont="1" applyBorder="1" applyAlignment="1">
      <alignment horizontal="left"/>
    </xf>
    <xf numFmtId="0" fontId="33" fillId="0" borderId="0" xfId="28" applyFont="1"/>
    <xf numFmtId="4" fontId="19" fillId="0" borderId="13" xfId="28" applyNumberFormat="1" applyBorder="1" applyAlignment="1">
      <alignment horizontal="center"/>
    </xf>
    <xf numFmtId="4" fontId="33" fillId="0" borderId="13" xfId="28" applyNumberFormat="1" applyFont="1" applyBorder="1" applyAlignment="1">
      <alignment horizontal="center"/>
    </xf>
    <xf numFmtId="3" fontId="33" fillId="0" borderId="13" xfId="28" applyNumberFormat="1" applyFont="1" applyBorder="1" applyAlignment="1">
      <alignment horizontal="center"/>
    </xf>
    <xf numFmtId="3" fontId="33" fillId="0" borderId="14" xfId="28" applyNumberFormat="1" applyFont="1" applyBorder="1" applyAlignment="1">
      <alignment horizontal="center"/>
    </xf>
    <xf numFmtId="0" fontId="33" fillId="0" borderId="0" xfId="26" applyFont="1"/>
    <xf numFmtId="0" fontId="19" fillId="0" borderId="39" xfId="26" applyBorder="1" applyAlignment="1">
      <alignment horizontal="center"/>
    </xf>
    <xf numFmtId="0" fontId="19" fillId="0" borderId="40" xfId="26" applyBorder="1" applyAlignment="1">
      <alignment horizontal="center"/>
    </xf>
    <xf numFmtId="0" fontId="19" fillId="0" borderId="30" xfId="26" applyBorder="1" applyAlignment="1">
      <alignment horizontal="right"/>
    </xf>
    <xf numFmtId="0" fontId="19" fillId="0" borderId="36" xfId="26" applyBorder="1" applyAlignment="1">
      <alignment horizontal="left"/>
    </xf>
    <xf numFmtId="0" fontId="19" fillId="0" borderId="36" xfId="26" applyBorder="1" applyAlignment="1">
      <alignment horizontal="center"/>
    </xf>
    <xf numFmtId="0" fontId="19" fillId="0" borderId="37" xfId="26" applyBorder="1" applyAlignment="1">
      <alignment horizontal="center"/>
    </xf>
    <xf numFmtId="0" fontId="19" fillId="0" borderId="16" xfId="26" applyBorder="1" applyAlignment="1">
      <alignment horizontal="right"/>
    </xf>
    <xf numFmtId="0" fontId="19" fillId="19" borderId="18" xfId="26" applyFill="1" applyBorder="1" applyAlignment="1">
      <alignment horizontal="center"/>
    </xf>
    <xf numFmtId="0" fontId="19" fillId="19" borderId="42" xfId="26" applyFill="1" applyBorder="1" applyAlignment="1">
      <alignment horizontal="center"/>
    </xf>
    <xf numFmtId="0" fontId="113" fillId="0" borderId="0" xfId="26" applyFont="1"/>
    <xf numFmtId="0" fontId="114" fillId="0" borderId="0" xfId="26" applyFont="1"/>
    <xf numFmtId="0" fontId="19" fillId="0" borderId="11" xfId="26" applyBorder="1" applyAlignment="1">
      <alignment horizontal="center"/>
    </xf>
    <xf numFmtId="0" fontId="19" fillId="0" borderId="13" xfId="26" applyBorder="1"/>
    <xf numFmtId="0" fontId="34" fillId="0" borderId="0" xfId="17" applyFont="1" applyAlignment="1">
      <alignment horizontal="center"/>
    </xf>
    <xf numFmtId="0" fontId="21" fillId="0" borderId="0" xfId="17" applyFont="1" applyAlignment="1">
      <alignment vertical="center"/>
    </xf>
    <xf numFmtId="0" fontId="19" fillId="0" borderId="0" xfId="17" applyAlignment="1">
      <alignment vertical="center"/>
    </xf>
    <xf numFmtId="1" fontId="21" fillId="0" borderId="0" xfId="17" applyNumberFormat="1" applyFont="1" applyAlignment="1">
      <alignment horizontal="left"/>
    </xf>
    <xf numFmtId="0" fontId="88" fillId="0" borderId="0" xfId="17" applyFont="1" applyAlignment="1">
      <alignment horizontal="right" vertical="center"/>
    </xf>
    <xf numFmtId="0" fontId="47" fillId="0" borderId="48" xfId="17" applyFont="1" applyBorder="1" applyAlignment="1">
      <alignment horizontal="center" vertical="center" wrapText="1"/>
    </xf>
    <xf numFmtId="0" fontId="21" fillId="0" borderId="19" xfId="17" applyFont="1" applyBorder="1" applyAlignment="1">
      <alignment horizontal="center"/>
    </xf>
    <xf numFmtId="0" fontId="19" fillId="20" borderId="19" xfId="17" applyFill="1" applyBorder="1"/>
    <xf numFmtId="0" fontId="19" fillId="0" borderId="54" xfId="17" applyBorder="1" applyAlignment="1">
      <alignment horizontal="center"/>
    </xf>
    <xf numFmtId="0" fontId="120" fillId="0" borderId="0" xfId="17" applyFont="1" applyAlignment="1">
      <alignment horizontal="center"/>
    </xf>
    <xf numFmtId="0" fontId="34" fillId="0" borderId="0" xfId="17" applyFont="1" applyAlignment="1">
      <alignment vertical="center"/>
    </xf>
    <xf numFmtId="0" fontId="34" fillId="0" borderId="0" xfId="17" applyFont="1"/>
    <xf numFmtId="0" fontId="33" fillId="0" borderId="36" xfId="17" applyFont="1" applyBorder="1" applyAlignment="1">
      <alignment horizontal="center"/>
    </xf>
    <xf numFmtId="0" fontId="34" fillId="0" borderId="37" xfId="17" applyFont="1" applyBorder="1"/>
    <xf numFmtId="0" fontId="34" fillId="0" borderId="19" xfId="17" applyFont="1" applyBorder="1" applyAlignment="1">
      <alignment horizontal="center"/>
    </xf>
    <xf numFmtId="0" fontId="34" fillId="0" borderId="32" xfId="17" applyFont="1" applyBorder="1" applyAlignment="1">
      <alignment horizontal="center"/>
    </xf>
    <xf numFmtId="0" fontId="19" fillId="0" borderId="11" xfId="17" applyBorder="1"/>
    <xf numFmtId="0" fontId="19" fillId="0" borderId="13" xfId="17" applyBorder="1"/>
    <xf numFmtId="2" fontId="19" fillId="0" borderId="13" xfId="17" applyNumberFormat="1" applyBorder="1"/>
    <xf numFmtId="0" fontId="19" fillId="0" borderId="13" xfId="17" applyBorder="1" applyAlignment="1">
      <alignment horizontal="right"/>
    </xf>
    <xf numFmtId="0" fontId="19" fillId="0" borderId="19" xfId="17" applyBorder="1"/>
    <xf numFmtId="2" fontId="19" fillId="0" borderId="19" xfId="17" applyNumberFormat="1" applyBorder="1"/>
    <xf numFmtId="0" fontId="19" fillId="0" borderId="19" xfId="17" applyBorder="1" applyAlignment="1">
      <alignment horizontal="right"/>
    </xf>
    <xf numFmtId="0" fontId="19" fillId="0" borderId="16" xfId="17" applyBorder="1" applyAlignment="1">
      <alignment horizontal="right"/>
    </xf>
    <xf numFmtId="0" fontId="19" fillId="0" borderId="32" xfId="17" applyBorder="1"/>
    <xf numFmtId="0" fontId="19" fillId="0" borderId="16" xfId="17" applyBorder="1"/>
    <xf numFmtId="164" fontId="34" fillId="0" borderId="19" xfId="12" applyFont="1" applyBorder="1" applyAlignment="1">
      <alignment horizontal="right"/>
    </xf>
    <xf numFmtId="0" fontId="19" fillId="0" borderId="18" xfId="17" applyBorder="1" applyAlignment="1">
      <alignment horizontal="center"/>
    </xf>
    <xf numFmtId="0" fontId="19" fillId="0" borderId="42" xfId="17" applyBorder="1"/>
    <xf numFmtId="0" fontId="62" fillId="0" borderId="0" xfId="17" applyFont="1" applyAlignment="1">
      <alignment horizontal="center" vertical="center"/>
    </xf>
    <xf numFmtId="0" fontId="33" fillId="0" borderId="0" xfId="17" applyFont="1" applyAlignment="1">
      <alignment horizontal="left"/>
    </xf>
    <xf numFmtId="3" fontId="54" fillId="0" borderId="34" xfId="17" applyNumberFormat="1" applyFont="1" applyBorder="1" applyAlignment="1">
      <alignment horizontal="center"/>
    </xf>
    <xf numFmtId="0" fontId="12" fillId="0" borderId="0" xfId="31"/>
    <xf numFmtId="0" fontId="124" fillId="0" borderId="1" xfId="27" applyFont="1" applyBorder="1" applyAlignment="1">
      <alignment horizontal="justify" vertical="top" wrapText="1"/>
    </xf>
    <xf numFmtId="0" fontId="125" fillId="0" borderId="2" xfId="27" applyFont="1" applyBorder="1" applyAlignment="1">
      <alignment horizontal="center" vertical="center" wrapText="1"/>
    </xf>
    <xf numFmtId="0" fontId="97" fillId="0" borderId="0" xfId="27" applyFont="1"/>
    <xf numFmtId="0" fontId="47" fillId="19" borderId="27" xfId="27" applyFont="1" applyFill="1" applyBorder="1" applyAlignment="1">
      <alignment horizontal="center" vertical="center" wrapText="1"/>
    </xf>
    <xf numFmtId="0" fontId="47" fillId="19" borderId="77" xfId="27" applyFont="1" applyFill="1" applyBorder="1" applyAlignment="1">
      <alignment horizontal="center" vertical="center" wrapText="1"/>
    </xf>
    <xf numFmtId="0" fontId="97" fillId="0" borderId="30" xfId="27" applyFont="1" applyBorder="1" applyAlignment="1">
      <alignment horizontal="justify" vertical="top" wrapText="1"/>
    </xf>
    <xf numFmtId="0" fontId="97" fillId="0" borderId="37" xfId="27" applyFont="1" applyBorder="1" applyAlignment="1">
      <alignment horizontal="right" vertical="center" wrapText="1"/>
    </xf>
    <xf numFmtId="0" fontId="97" fillId="0" borderId="11" xfId="27" applyFont="1" applyBorder="1" applyAlignment="1">
      <alignment horizontal="justify" vertical="top" wrapText="1"/>
    </xf>
    <xf numFmtId="0" fontId="97" fillId="0" borderId="14" xfId="27" applyFont="1" applyBorder="1" applyAlignment="1">
      <alignment horizontal="right" vertical="center" wrapText="1"/>
    </xf>
    <xf numFmtId="0" fontId="97" fillId="0" borderId="16" xfId="27" applyFont="1" applyBorder="1" applyAlignment="1">
      <alignment horizontal="justify" vertical="top" wrapText="1"/>
    </xf>
    <xf numFmtId="0" fontId="97" fillId="0" borderId="32" xfId="27" applyFont="1" applyBorder="1" applyAlignment="1">
      <alignment horizontal="right" vertical="center" wrapText="1"/>
    </xf>
    <xf numFmtId="0" fontId="97" fillId="0" borderId="16" xfId="27" applyFont="1" applyBorder="1" applyAlignment="1">
      <alignment horizontal="left" vertical="top" wrapText="1"/>
    </xf>
    <xf numFmtId="0" fontId="47" fillId="0" borderId="16" xfId="27" applyFont="1" applyBorder="1" applyAlignment="1">
      <alignment horizontal="left" vertical="top" wrapText="1"/>
    </xf>
    <xf numFmtId="0" fontId="97" fillId="0" borderId="16" xfId="27" applyFont="1" applyBorder="1" applyAlignment="1">
      <alignment horizontal="center" vertical="top" wrapText="1"/>
    </xf>
    <xf numFmtId="0" fontId="97" fillId="0" borderId="17" xfId="27" applyFont="1" applyBorder="1" applyAlignment="1">
      <alignment horizontal="left" vertical="top" wrapText="1"/>
    </xf>
    <xf numFmtId="0" fontId="97" fillId="0" borderId="40" xfId="27" applyFont="1" applyBorder="1" applyAlignment="1">
      <alignment horizontal="right" vertical="center" wrapText="1"/>
    </xf>
    <xf numFmtId="0" fontId="47" fillId="19" borderId="20" xfId="27" applyFont="1" applyFill="1" applyBorder="1" applyAlignment="1">
      <alignment horizontal="justify" vertical="top" wrapText="1"/>
    </xf>
    <xf numFmtId="0" fontId="47" fillId="19" borderId="27" xfId="27" applyFont="1" applyFill="1" applyBorder="1" applyAlignment="1">
      <alignment horizontal="right" vertical="center" wrapText="1"/>
    </xf>
    <xf numFmtId="0" fontId="97" fillId="0" borderId="0" xfId="27" applyFont="1" applyAlignment="1">
      <alignment vertical="top" wrapText="1"/>
    </xf>
    <xf numFmtId="0" fontId="97" fillId="0" borderId="0" xfId="27" applyFont="1" applyAlignment="1">
      <alignment horizontal="center"/>
    </xf>
    <xf numFmtId="0" fontId="124" fillId="0" borderId="0" xfId="27" applyFont="1" applyAlignment="1">
      <alignment horizontal="center" wrapText="1"/>
    </xf>
    <xf numFmtId="0" fontId="47" fillId="0" borderId="0" xfId="27" applyFont="1" applyAlignment="1">
      <alignment horizontal="center" wrapText="1"/>
    </xf>
    <xf numFmtId="0" fontId="47" fillId="0" borderId="0" xfId="27" applyFont="1" applyAlignment="1">
      <alignment vertical="top" wrapText="1"/>
    </xf>
    <xf numFmtId="0" fontId="97" fillId="0" borderId="27" xfId="27" applyFont="1" applyBorder="1" applyAlignment="1">
      <alignment horizontal="right" vertical="top" wrapText="1"/>
    </xf>
    <xf numFmtId="0" fontId="97" fillId="0" borderId="21" xfId="27" applyFont="1" applyBorder="1" applyAlignment="1">
      <alignment horizontal="center" vertical="top" wrapText="1"/>
    </xf>
    <xf numFmtId="0" fontId="97" fillId="0" borderId="3" xfId="27" applyFont="1" applyBorder="1" applyAlignment="1">
      <alignment horizontal="right" vertical="top" wrapText="1"/>
    </xf>
    <xf numFmtId="0" fontId="97" fillId="0" borderId="45" xfId="27" applyFont="1" applyBorder="1" applyAlignment="1">
      <alignment horizontal="center" vertical="top" wrapText="1"/>
    </xf>
    <xf numFmtId="0" fontId="97" fillId="0" borderId="52" xfId="27" applyFont="1" applyBorder="1" applyAlignment="1">
      <alignment horizontal="right" vertical="top" wrapText="1"/>
    </xf>
    <xf numFmtId="0" fontId="97" fillId="0" borderId="34" xfId="27" applyFont="1" applyBorder="1" applyAlignment="1">
      <alignment horizontal="center" vertical="top" wrapText="1"/>
    </xf>
    <xf numFmtId="0" fontId="47" fillId="0" borderId="27" xfId="27" applyFont="1" applyBorder="1" applyAlignment="1">
      <alignment horizontal="right"/>
    </xf>
    <xf numFmtId="0" fontId="47" fillId="0" borderId="21" xfId="27" applyFont="1" applyBorder="1" applyAlignment="1">
      <alignment horizontal="center"/>
    </xf>
    <xf numFmtId="0" fontId="101" fillId="0" borderId="14" xfId="31" applyFont="1" applyBorder="1" applyAlignment="1">
      <alignment horizontal="center" vertical="center"/>
    </xf>
    <xf numFmtId="0" fontId="101" fillId="0" borderId="32" xfId="31" applyFont="1" applyBorder="1" applyAlignment="1">
      <alignment horizontal="center" vertical="center"/>
    </xf>
    <xf numFmtId="0" fontId="101" fillId="0" borderId="40" xfId="31" applyFont="1" applyBorder="1" applyAlignment="1">
      <alignment horizontal="center" vertical="center"/>
    </xf>
    <xf numFmtId="0" fontId="101" fillId="0" borderId="0" xfId="31" applyFont="1"/>
    <xf numFmtId="0" fontId="126" fillId="0" borderId="0" xfId="31" applyFont="1"/>
    <xf numFmtId="0" fontId="126" fillId="0" borderId="0" xfId="31" applyFont="1" applyAlignment="1">
      <alignment horizontal="center"/>
    </xf>
    <xf numFmtId="0" fontId="117" fillId="0" borderId="0" xfId="31" applyFont="1" applyAlignment="1">
      <alignment horizontal="left"/>
    </xf>
    <xf numFmtId="0" fontId="47" fillId="19" borderId="9" xfId="33" applyFont="1" applyFill="1" applyBorder="1" applyAlignment="1">
      <alignment horizontal="center" vertical="center" wrapText="1"/>
    </xf>
    <xf numFmtId="0" fontId="47" fillId="19" borderId="22" xfId="33" applyFont="1" applyFill="1" applyBorder="1" applyAlignment="1">
      <alignment horizontal="center" vertical="center" wrapText="1"/>
    </xf>
    <xf numFmtId="0" fontId="47" fillId="19" borderId="10" xfId="33" applyFont="1" applyFill="1" applyBorder="1" applyAlignment="1">
      <alignment horizontal="center" vertical="center" wrapText="1"/>
    </xf>
    <xf numFmtId="0" fontId="103" fillId="19" borderId="21" xfId="31" applyFont="1" applyFill="1" applyBorder="1" applyAlignment="1">
      <alignment horizontal="center" vertical="center"/>
    </xf>
    <xf numFmtId="0" fontId="97" fillId="0" borderId="11" xfId="33" applyFont="1" applyBorder="1" applyAlignment="1">
      <alignment horizontal="justify" vertical="top" wrapText="1"/>
    </xf>
    <xf numFmtId="3" fontId="97" fillId="0" borderId="13" xfId="33" applyNumberFormat="1" applyFont="1" applyBorder="1" applyAlignment="1">
      <alignment horizontal="right" vertical="top" wrapText="1"/>
    </xf>
    <xf numFmtId="0" fontId="97" fillId="0" borderId="16" xfId="33" applyFont="1" applyBorder="1" applyAlignment="1">
      <alignment horizontal="justify" vertical="top" wrapText="1"/>
    </xf>
    <xf numFmtId="3" fontId="97" fillId="0" borderId="19" xfId="33" applyNumberFormat="1" applyFont="1" applyBorder="1" applyAlignment="1">
      <alignment horizontal="right" vertical="top" wrapText="1"/>
    </xf>
    <xf numFmtId="3" fontId="97" fillId="0" borderId="24" xfId="33" applyNumberFormat="1" applyFont="1" applyBorder="1" applyAlignment="1">
      <alignment horizontal="right" vertical="top" wrapText="1"/>
    </xf>
    <xf numFmtId="0" fontId="97" fillId="0" borderId="17" xfId="33" applyFont="1" applyBorder="1" applyAlignment="1">
      <alignment horizontal="justify" vertical="top" wrapText="1"/>
    </xf>
    <xf numFmtId="0" fontId="47" fillId="19" borderId="27" xfId="33" applyFont="1" applyFill="1" applyBorder="1" applyAlignment="1">
      <alignment horizontal="justify" vertical="top" wrapText="1"/>
    </xf>
    <xf numFmtId="3" fontId="47" fillId="19" borderId="27" xfId="33" applyNumberFormat="1" applyFont="1" applyFill="1" applyBorder="1" applyAlignment="1">
      <alignment horizontal="right" vertical="top" wrapText="1"/>
    </xf>
    <xf numFmtId="0" fontId="101" fillId="19" borderId="27" xfId="31" applyFont="1" applyFill="1" applyBorder="1"/>
    <xf numFmtId="0" fontId="47" fillId="19" borderId="84" xfId="33" applyFont="1" applyFill="1" applyBorder="1" applyAlignment="1">
      <alignment horizontal="justify" vertical="top" wrapText="1"/>
    </xf>
    <xf numFmtId="0" fontId="104" fillId="19" borderId="84" xfId="31" applyFont="1" applyFill="1" applyBorder="1"/>
    <xf numFmtId="0" fontId="104" fillId="0" borderId="0" xfId="31" applyFont="1"/>
    <xf numFmtId="0" fontId="103" fillId="0" borderId="0" xfId="31" applyFont="1" applyAlignment="1">
      <alignment horizontal="left" vertical="center"/>
    </xf>
    <xf numFmtId="0" fontId="47" fillId="19" borderId="77" xfId="33" applyFont="1" applyFill="1" applyBorder="1" applyAlignment="1">
      <alignment horizontal="center" vertical="top" wrapText="1"/>
    </xf>
    <xf numFmtId="0" fontId="47" fillId="19" borderId="27" xfId="33" applyFont="1" applyFill="1" applyBorder="1" applyAlignment="1">
      <alignment horizontal="center" vertical="top" wrapText="1"/>
    </xf>
    <xf numFmtId="0" fontId="97" fillId="0" borderId="45" xfId="33" applyFont="1" applyBorder="1" applyAlignment="1">
      <alignment horizontal="justify" vertical="top" wrapText="1"/>
    </xf>
    <xf numFmtId="3" fontId="97" fillId="0" borderId="0" xfId="33" applyNumberFormat="1" applyFont="1" applyAlignment="1">
      <alignment horizontal="right" vertical="top" wrapText="1"/>
    </xf>
    <xf numFmtId="3" fontId="97" fillId="0" borderId="45" xfId="33" applyNumberFormat="1" applyFont="1" applyBorder="1" applyAlignment="1">
      <alignment horizontal="right" vertical="top" wrapText="1"/>
    </xf>
    <xf numFmtId="0" fontId="97" fillId="0" borderId="34" xfId="33" applyFont="1" applyBorder="1" applyAlignment="1">
      <alignment horizontal="justify" vertical="top" wrapText="1"/>
    </xf>
    <xf numFmtId="3" fontId="97" fillId="0" borderId="52" xfId="33" applyNumberFormat="1" applyFont="1" applyBorder="1" applyAlignment="1">
      <alignment horizontal="right" vertical="top" wrapText="1"/>
    </xf>
    <xf numFmtId="3" fontId="97" fillId="0" borderId="34" xfId="33" applyNumberFormat="1" applyFont="1" applyBorder="1" applyAlignment="1">
      <alignment horizontal="right" vertical="top" wrapText="1"/>
    </xf>
    <xf numFmtId="3" fontId="47" fillId="19" borderId="77" xfId="33" applyNumberFormat="1" applyFont="1" applyFill="1" applyBorder="1" applyAlignment="1">
      <alignment horizontal="right" vertical="top" wrapText="1"/>
    </xf>
    <xf numFmtId="3" fontId="47" fillId="19" borderId="84" xfId="33" applyNumberFormat="1" applyFont="1" applyFill="1" applyBorder="1" applyAlignment="1">
      <alignment horizontal="right" vertical="top" wrapText="1"/>
    </xf>
    <xf numFmtId="0" fontId="129" fillId="0" borderId="0" xfId="31" applyFont="1" applyAlignment="1">
      <alignment vertical="center"/>
    </xf>
    <xf numFmtId="0" fontId="103" fillId="0" borderId="0" xfId="31" applyFont="1" applyAlignment="1">
      <alignment horizontal="left"/>
    </xf>
    <xf numFmtId="0" fontId="47" fillId="19" borderId="6" xfId="34" applyFont="1" applyFill="1" applyBorder="1" applyAlignment="1">
      <alignment horizontal="justify" vertical="center" wrapText="1"/>
    </xf>
    <xf numFmtId="0" fontId="47" fillId="19" borderId="7" xfId="34" applyFont="1" applyFill="1" applyBorder="1" applyAlignment="1">
      <alignment horizontal="center" vertical="center" wrapText="1"/>
    </xf>
    <xf numFmtId="0" fontId="47" fillId="19" borderId="8" xfId="34" applyFont="1" applyFill="1" applyBorder="1" applyAlignment="1">
      <alignment horizontal="center" vertical="center" wrapText="1"/>
    </xf>
    <xf numFmtId="0" fontId="103" fillId="19" borderId="77" xfId="31" applyFont="1" applyFill="1" applyBorder="1" applyAlignment="1">
      <alignment horizontal="center" vertical="center"/>
    </xf>
    <xf numFmtId="0" fontId="12" fillId="0" borderId="0" xfId="31" applyAlignment="1">
      <alignment vertical="center"/>
    </xf>
    <xf numFmtId="0" fontId="97" fillId="0" borderId="88" xfId="34" applyFont="1" applyBorder="1" applyAlignment="1">
      <alignment horizontal="justify" vertical="top" wrapText="1"/>
    </xf>
    <xf numFmtId="3" fontId="97" fillId="0" borderId="0" xfId="34" applyNumberFormat="1" applyFont="1" applyAlignment="1">
      <alignment horizontal="right" vertical="top" wrapText="1"/>
    </xf>
    <xf numFmtId="3" fontId="97" fillId="0" borderId="88" xfId="34" applyNumberFormat="1" applyFont="1" applyBorder="1" applyAlignment="1">
      <alignment horizontal="right" vertical="top" wrapText="1"/>
    </xf>
    <xf numFmtId="0" fontId="97" fillId="0" borderId="34" xfId="34" applyFont="1" applyBorder="1" applyAlignment="1">
      <alignment horizontal="justify" vertical="top" wrapText="1"/>
    </xf>
    <xf numFmtId="3" fontId="97" fillId="0" borderId="52" xfId="34" applyNumberFormat="1" applyFont="1" applyBorder="1" applyAlignment="1">
      <alignment horizontal="right" vertical="top" wrapText="1"/>
    </xf>
    <xf numFmtId="3" fontId="97" fillId="0" borderId="34" xfId="34" applyNumberFormat="1" applyFont="1" applyBorder="1" applyAlignment="1">
      <alignment horizontal="right" vertical="top" wrapText="1"/>
    </xf>
    <xf numFmtId="0" fontId="97" fillId="0" borderId="84" xfId="34" applyFont="1" applyBorder="1" applyAlignment="1">
      <alignment horizontal="justify" vertical="top" wrapText="1"/>
    </xf>
    <xf numFmtId="3" fontId="97" fillId="0" borderId="57" xfId="34" applyNumberFormat="1" applyFont="1" applyBorder="1" applyAlignment="1">
      <alignment horizontal="right" vertical="top" wrapText="1"/>
    </xf>
    <xf numFmtId="3" fontId="97" fillId="0" borderId="84" xfId="34" applyNumberFormat="1" applyFont="1" applyBorder="1" applyAlignment="1">
      <alignment horizontal="right" vertical="top" wrapText="1"/>
    </xf>
    <xf numFmtId="0" fontId="47" fillId="19" borderId="84" xfId="34" applyFont="1" applyFill="1" applyBorder="1" applyAlignment="1">
      <alignment horizontal="justify" vertical="top" wrapText="1"/>
    </xf>
    <xf numFmtId="3" fontId="47" fillId="19" borderId="77" xfId="34" applyNumberFormat="1" applyFont="1" applyFill="1" applyBorder="1" applyAlignment="1">
      <alignment horizontal="right" vertical="top" wrapText="1"/>
    </xf>
    <xf numFmtId="3" fontId="47" fillId="19" borderId="84" xfId="34" applyNumberFormat="1" applyFont="1" applyFill="1" applyBorder="1" applyAlignment="1">
      <alignment horizontal="right" vertical="top" wrapText="1"/>
    </xf>
    <xf numFmtId="0" fontId="119" fillId="0" borderId="0" xfId="31" applyFont="1"/>
    <xf numFmtId="0" fontId="101" fillId="0" borderId="0" xfId="31" applyFont="1" applyAlignment="1">
      <alignment horizontal="left" vertical="center"/>
    </xf>
    <xf numFmtId="0" fontId="39" fillId="19" borderId="9" xfId="33" applyFont="1" applyFill="1" applyBorder="1" applyAlignment="1">
      <alignment horizontal="left" vertical="top" wrapText="1"/>
    </xf>
    <xf numFmtId="0" fontId="39" fillId="19" borderId="22" xfId="33" applyFont="1" applyFill="1" applyBorder="1" applyAlignment="1">
      <alignment horizontal="center" vertical="top" wrapText="1"/>
    </xf>
    <xf numFmtId="0" fontId="39" fillId="19" borderId="10" xfId="33" applyFont="1" applyFill="1" applyBorder="1" applyAlignment="1">
      <alignment horizontal="center" vertical="top" wrapText="1"/>
    </xf>
    <xf numFmtId="0" fontId="54" fillId="0" borderId="88" xfId="33" applyFont="1" applyBorder="1" applyAlignment="1">
      <alignment horizontal="left" vertical="top" wrapText="1"/>
    </xf>
    <xf numFmtId="3" fontId="54" fillId="0" borderId="0" xfId="33" applyNumberFormat="1" applyFont="1" applyAlignment="1">
      <alignment horizontal="right" vertical="top" wrapText="1"/>
    </xf>
    <xf numFmtId="3" fontId="54" fillId="0" borderId="88" xfId="33" applyNumberFormat="1" applyFont="1" applyBorder="1" applyAlignment="1">
      <alignment horizontal="right" vertical="top" wrapText="1"/>
    </xf>
    <xf numFmtId="0" fontId="101" fillId="0" borderId="14" xfId="31" applyFont="1" applyBorder="1" applyAlignment="1">
      <alignment horizontal="center"/>
    </xf>
    <xf numFmtId="0" fontId="54" fillId="0" borderId="34" xfId="33" applyFont="1" applyBorder="1" applyAlignment="1">
      <alignment horizontal="left" vertical="top" wrapText="1"/>
    </xf>
    <xf numFmtId="3" fontId="54" fillId="0" borderId="52" xfId="33" applyNumberFormat="1" applyFont="1" applyBorder="1" applyAlignment="1">
      <alignment horizontal="right" vertical="top" wrapText="1"/>
    </xf>
    <xf numFmtId="3" fontId="54" fillId="0" borderId="34" xfId="33" applyNumberFormat="1" applyFont="1" applyBorder="1" applyAlignment="1">
      <alignment horizontal="right" vertical="top" wrapText="1"/>
    </xf>
    <xf numFmtId="0" fontId="101" fillId="0" borderId="32" xfId="31" applyFont="1" applyBorder="1" applyAlignment="1">
      <alignment horizontal="center"/>
    </xf>
    <xf numFmtId="0" fontId="54" fillId="0" borderId="60" xfId="33" applyFont="1" applyBorder="1" applyAlignment="1">
      <alignment horizontal="left" vertical="top" wrapText="1"/>
    </xf>
    <xf numFmtId="3" fontId="54" fillId="0" borderId="50" xfId="33" applyNumberFormat="1" applyFont="1" applyBorder="1" applyAlignment="1">
      <alignment horizontal="right" vertical="top" wrapText="1"/>
    </xf>
    <xf numFmtId="3" fontId="54" fillId="0" borderId="60" xfId="33" applyNumberFormat="1" applyFont="1" applyBorder="1" applyAlignment="1">
      <alignment horizontal="right" vertical="top" wrapText="1"/>
    </xf>
    <xf numFmtId="0" fontId="101" fillId="0" borderId="40" xfId="31" applyFont="1" applyBorder="1"/>
    <xf numFmtId="0" fontId="39" fillId="19" borderId="27" xfId="33" applyFont="1" applyFill="1" applyBorder="1" applyAlignment="1">
      <alignment horizontal="justify" vertical="top" wrapText="1"/>
    </xf>
    <xf numFmtId="3" fontId="39" fillId="19" borderId="21" xfId="33" applyNumberFormat="1" applyFont="1" applyFill="1" applyBorder="1" applyAlignment="1">
      <alignment horizontal="right" vertical="top" wrapText="1"/>
    </xf>
    <xf numFmtId="3" fontId="39" fillId="19" borderId="27" xfId="33" applyNumberFormat="1" applyFont="1" applyFill="1" applyBorder="1" applyAlignment="1">
      <alignment horizontal="right" vertical="top" wrapText="1"/>
    </xf>
    <xf numFmtId="0" fontId="101" fillId="19" borderId="10" xfId="31" applyFont="1" applyFill="1" applyBorder="1"/>
    <xf numFmtId="0" fontId="39" fillId="19" borderId="84" xfId="33" applyFont="1" applyFill="1" applyBorder="1" applyAlignment="1">
      <alignment horizontal="justify" vertical="top" wrapText="1"/>
    </xf>
    <xf numFmtId="0" fontId="104" fillId="19" borderId="8" xfId="31" applyFont="1" applyFill="1" applyBorder="1"/>
    <xf numFmtId="0" fontId="131" fillId="0" borderId="0" xfId="31" applyFont="1"/>
    <xf numFmtId="0" fontId="101" fillId="0" borderId="0" xfId="31" applyFont="1" applyAlignment="1">
      <alignment wrapText="1"/>
    </xf>
    <xf numFmtId="0" fontId="39" fillId="19" borderId="11" xfId="33" applyFont="1" applyFill="1" applyBorder="1" applyAlignment="1">
      <alignment horizontal="left" vertical="top" wrapText="1"/>
    </xf>
    <xf numFmtId="0" fontId="39" fillId="19" borderId="13" xfId="33" applyFont="1" applyFill="1" applyBorder="1" applyAlignment="1">
      <alignment horizontal="center" vertical="top" wrapText="1"/>
    </xf>
    <xf numFmtId="0" fontId="39" fillId="19" borderId="14" xfId="33" applyFont="1" applyFill="1" applyBorder="1" applyAlignment="1">
      <alignment horizontal="center" vertical="top" wrapText="1"/>
    </xf>
    <xf numFmtId="0" fontId="103" fillId="19" borderId="89" xfId="31" applyFont="1" applyFill="1" applyBorder="1" applyAlignment="1">
      <alignment horizontal="center" vertical="center"/>
    </xf>
    <xf numFmtId="0" fontId="101" fillId="0" borderId="37" xfId="31" applyFont="1" applyBorder="1" applyAlignment="1">
      <alignment horizontal="center"/>
    </xf>
    <xf numFmtId="0" fontId="97" fillId="0" borderId="84" xfId="33" applyFont="1" applyBorder="1" applyAlignment="1">
      <alignment horizontal="justify" vertical="top" wrapText="1"/>
    </xf>
    <xf numFmtId="0" fontId="97" fillId="0" borderId="57" xfId="33" applyFont="1" applyBorder="1" applyAlignment="1">
      <alignment horizontal="right" vertical="top" wrapText="1"/>
    </xf>
    <xf numFmtId="0" fontId="97" fillId="0" borderId="84" xfId="33" applyFont="1" applyBorder="1" applyAlignment="1">
      <alignment horizontal="right" vertical="top" wrapText="1"/>
    </xf>
    <xf numFmtId="0" fontId="101" fillId="0" borderId="0" xfId="31" applyFont="1" applyAlignment="1">
      <alignment horizontal="center"/>
    </xf>
    <xf numFmtId="0" fontId="47" fillId="19" borderId="17" xfId="34" applyFont="1" applyFill="1" applyBorder="1" applyAlignment="1">
      <alignment horizontal="justify" vertical="top" wrapText="1"/>
    </xf>
    <xf numFmtId="0" fontId="47" fillId="19" borderId="39" xfId="34" applyFont="1" applyFill="1" applyBorder="1" applyAlignment="1">
      <alignment horizontal="center" vertical="top" wrapText="1"/>
    </xf>
    <xf numFmtId="0" fontId="103" fillId="19" borderId="40" xfId="31" applyFont="1" applyFill="1" applyBorder="1" applyAlignment="1">
      <alignment horizontal="center" vertical="center"/>
    </xf>
    <xf numFmtId="0" fontId="97" fillId="0" borderId="30" xfId="33" applyFont="1" applyBorder="1" applyAlignment="1">
      <alignment horizontal="justify" vertical="top" wrapText="1"/>
    </xf>
    <xf numFmtId="3" fontId="97" fillId="0" borderId="36" xfId="33" applyNumberFormat="1" applyFont="1" applyBorder="1" applyAlignment="1">
      <alignment horizontal="right" vertical="top" wrapText="1"/>
    </xf>
    <xf numFmtId="0" fontId="101" fillId="0" borderId="32" xfId="31" applyFont="1" applyBorder="1"/>
    <xf numFmtId="0" fontId="47" fillId="19" borderId="11" xfId="33" applyFont="1" applyFill="1" applyBorder="1" applyAlignment="1">
      <alignment horizontal="justify" vertical="top" wrapText="1"/>
    </xf>
    <xf numFmtId="3" fontId="47" fillId="19" borderId="13" xfId="33" applyNumberFormat="1" applyFont="1" applyFill="1" applyBorder="1" applyAlignment="1">
      <alignment horizontal="right" vertical="top" wrapText="1"/>
    </xf>
    <xf numFmtId="0" fontId="101" fillId="19" borderId="14" xfId="31" applyFont="1" applyFill="1" applyBorder="1"/>
    <xf numFmtId="0" fontId="47" fillId="19" borderId="41" xfId="33" applyFont="1" applyFill="1" applyBorder="1" applyAlignment="1">
      <alignment horizontal="justify" vertical="top" wrapText="1"/>
    </xf>
    <xf numFmtId="0" fontId="104" fillId="19" borderId="42" xfId="31" applyFont="1" applyFill="1" applyBorder="1"/>
    <xf numFmtId="3" fontId="101" fillId="0" borderId="0" xfId="31" applyNumberFormat="1" applyFont="1"/>
    <xf numFmtId="0" fontId="47" fillId="19" borderId="16" xfId="34" applyFont="1" applyFill="1" applyBorder="1" applyAlignment="1">
      <alignment horizontal="justify" vertical="top" wrapText="1"/>
    </xf>
    <xf numFmtId="0" fontId="47" fillId="19" borderId="19" xfId="34" applyFont="1" applyFill="1" applyBorder="1" applyAlignment="1">
      <alignment horizontal="center" vertical="top" wrapText="1"/>
    </xf>
    <xf numFmtId="0" fontId="103" fillId="19" borderId="32" xfId="31" applyFont="1" applyFill="1" applyBorder="1" applyAlignment="1">
      <alignment horizontal="center" vertical="center"/>
    </xf>
    <xf numFmtId="0" fontId="97" fillId="0" borderId="16" xfId="34" applyFont="1" applyBorder="1" applyAlignment="1">
      <alignment horizontal="justify" vertical="top" wrapText="1"/>
    </xf>
    <xf numFmtId="3" fontId="97" fillId="0" borderId="19" xfId="34" applyNumberFormat="1" applyFont="1" applyBorder="1" applyAlignment="1">
      <alignment horizontal="right" vertical="top" wrapText="1"/>
    </xf>
    <xf numFmtId="0" fontId="97" fillId="0" borderId="19" xfId="34" applyFont="1" applyBorder="1" applyAlignment="1">
      <alignment horizontal="right" vertical="top" wrapText="1"/>
    </xf>
    <xf numFmtId="3" fontId="97" fillId="0" borderId="39" xfId="34" applyNumberFormat="1" applyFont="1" applyBorder="1" applyAlignment="1">
      <alignment horizontal="right" vertical="top" wrapText="1"/>
    </xf>
    <xf numFmtId="0" fontId="47" fillId="19" borderId="30" xfId="34" applyFont="1" applyFill="1" applyBorder="1" applyAlignment="1">
      <alignment horizontal="justify" vertical="top" wrapText="1"/>
    </xf>
    <xf numFmtId="3" fontId="47" fillId="19" borderId="36" xfId="34" applyNumberFormat="1" applyFont="1" applyFill="1" applyBorder="1" applyAlignment="1">
      <alignment horizontal="right" vertical="top" wrapText="1"/>
    </xf>
    <xf numFmtId="0" fontId="101" fillId="19" borderId="37" xfId="31" applyFont="1" applyFill="1" applyBorder="1" applyAlignment="1">
      <alignment horizontal="center" vertical="center"/>
    </xf>
    <xf numFmtId="0" fontId="47" fillId="19" borderId="41" xfId="34" applyFont="1" applyFill="1" applyBorder="1" applyAlignment="1">
      <alignment horizontal="justify" vertical="top" wrapText="1"/>
    </xf>
    <xf numFmtId="0" fontId="104" fillId="19" borderId="42" xfId="31" applyFont="1" applyFill="1" applyBorder="1" applyAlignment="1">
      <alignment horizontal="center" vertical="center"/>
    </xf>
    <xf numFmtId="0" fontId="47" fillId="19" borderId="18" xfId="34" applyFont="1" applyFill="1" applyBorder="1" applyAlignment="1">
      <alignment horizontal="center" vertical="top" wrapText="1"/>
    </xf>
    <xf numFmtId="0" fontId="103" fillId="19" borderId="42" xfId="31" applyFont="1" applyFill="1" applyBorder="1" applyAlignment="1">
      <alignment horizontal="center" vertical="center"/>
    </xf>
    <xf numFmtId="0" fontId="97" fillId="0" borderId="39" xfId="33" applyFont="1" applyBorder="1" applyAlignment="1">
      <alignment horizontal="right" vertical="top" wrapText="1"/>
    </xf>
    <xf numFmtId="0" fontId="47" fillId="19" borderId="30" xfId="33" applyFont="1" applyFill="1" applyBorder="1" applyAlignment="1">
      <alignment horizontal="justify" vertical="top" wrapText="1"/>
    </xf>
    <xf numFmtId="3" fontId="47" fillId="19" borderId="36" xfId="33" applyNumberFormat="1" applyFont="1" applyFill="1" applyBorder="1" applyAlignment="1">
      <alignment horizontal="right" vertical="top" wrapText="1"/>
    </xf>
    <xf numFmtId="0" fontId="103" fillId="0" borderId="0" xfId="30" applyFont="1"/>
    <xf numFmtId="0" fontId="47" fillId="0" borderId="16" xfId="33" applyFont="1" applyBorder="1" applyAlignment="1">
      <alignment horizontal="left" vertical="top" wrapText="1" indent="1"/>
    </xf>
    <xf numFmtId="3" fontId="47" fillId="0" borderId="13" xfId="33" applyNumberFormat="1" applyFont="1" applyBorder="1" applyAlignment="1">
      <alignment horizontal="right" vertical="top" wrapText="1"/>
    </xf>
    <xf numFmtId="3" fontId="47" fillId="0" borderId="14" xfId="33" applyNumberFormat="1" applyFont="1" applyBorder="1" applyAlignment="1">
      <alignment horizontal="right" vertical="top" wrapText="1"/>
    </xf>
    <xf numFmtId="3" fontId="47" fillId="0" borderId="19" xfId="33" applyNumberFormat="1" applyFont="1" applyBorder="1" applyAlignment="1">
      <alignment horizontal="right" vertical="top" wrapText="1"/>
    </xf>
    <xf numFmtId="3" fontId="47" fillId="0" borderId="32" xfId="33" applyNumberFormat="1" applyFont="1" applyBorder="1" applyAlignment="1">
      <alignment horizontal="right" vertical="top" wrapText="1"/>
    </xf>
    <xf numFmtId="0" fontId="132" fillId="0" borderId="0" xfId="30" applyFont="1" applyAlignment="1">
      <alignment horizontal="left" vertical="center" indent="5"/>
    </xf>
    <xf numFmtId="3" fontId="47" fillId="0" borderId="32" xfId="33" applyNumberFormat="1" applyFont="1" applyBorder="1" applyAlignment="1">
      <alignment horizontal="right" wrapText="1"/>
    </xf>
    <xf numFmtId="0" fontId="47" fillId="0" borderId="11" xfId="33" applyFont="1" applyBorder="1" applyAlignment="1">
      <alignment horizontal="left" vertical="top" wrapText="1" indent="1"/>
    </xf>
    <xf numFmtId="0" fontId="47" fillId="0" borderId="17" xfId="33" applyFont="1" applyBorder="1" applyAlignment="1">
      <alignment horizontal="left" vertical="top" wrapText="1" indent="1"/>
    </xf>
    <xf numFmtId="3" fontId="47" fillId="0" borderId="39" xfId="33" applyNumberFormat="1" applyFont="1" applyBorder="1" applyAlignment="1">
      <alignment horizontal="right" vertical="top" wrapText="1"/>
    </xf>
    <xf numFmtId="3" fontId="47" fillId="0" borderId="40" xfId="33" applyNumberFormat="1" applyFont="1" applyBorder="1" applyAlignment="1">
      <alignment horizontal="right" vertical="top" wrapText="1"/>
    </xf>
    <xf numFmtId="0" fontId="101" fillId="0" borderId="0" xfId="32" applyFont="1"/>
    <xf numFmtId="0" fontId="97" fillId="0" borderId="16" xfId="33" applyFont="1" applyBorder="1" applyAlignment="1">
      <alignment horizontal="left" vertical="top" wrapText="1" indent="1"/>
    </xf>
    <xf numFmtId="0" fontId="97" fillId="0" borderId="19" xfId="33" applyFont="1" applyBorder="1" applyAlignment="1">
      <alignment horizontal="right" vertical="top" wrapText="1"/>
    </xf>
    <xf numFmtId="0" fontId="101" fillId="0" borderId="32" xfId="32" applyFont="1" applyBorder="1" applyAlignment="1">
      <alignment horizontal="center" vertical="center"/>
    </xf>
    <xf numFmtId="0" fontId="97" fillId="0" borderId="17" xfId="33" applyFont="1" applyBorder="1" applyAlignment="1">
      <alignment horizontal="left" vertical="top" wrapText="1" indent="1"/>
    </xf>
    <xf numFmtId="0" fontId="101" fillId="0" borderId="40" xfId="32" applyFont="1" applyBorder="1" applyAlignment="1">
      <alignment horizontal="center" vertical="center"/>
    </xf>
    <xf numFmtId="0" fontId="47" fillId="19" borderId="36" xfId="33" applyFont="1" applyFill="1" applyBorder="1" applyAlignment="1">
      <alignment horizontal="right" vertical="top" wrapText="1"/>
    </xf>
    <xf numFmtId="0" fontId="103" fillId="19" borderId="37" xfId="32" applyFont="1" applyFill="1" applyBorder="1" applyAlignment="1">
      <alignment horizontal="center" vertical="center"/>
    </xf>
    <xf numFmtId="0" fontId="103" fillId="19" borderId="42" xfId="32" applyFont="1" applyFill="1" applyBorder="1" applyAlignment="1">
      <alignment horizontal="center" vertical="center"/>
    </xf>
    <xf numFmtId="0" fontId="105" fillId="0" borderId="0" xfId="32" applyFont="1"/>
    <xf numFmtId="0" fontId="97" fillId="0" borderId="19" xfId="33" applyFont="1" applyBorder="1"/>
    <xf numFmtId="0" fontId="97" fillId="0" borderId="32" xfId="33" applyFont="1" applyBorder="1" applyAlignment="1">
      <alignment horizontal="center" vertical="center" wrapText="1"/>
    </xf>
    <xf numFmtId="0" fontId="97" fillId="0" borderId="0" xfId="33" applyFont="1" applyAlignment="1">
      <alignment horizontal="right" vertical="top" wrapText="1"/>
    </xf>
    <xf numFmtId="0" fontId="97" fillId="0" borderId="40" xfId="33" applyFont="1" applyBorder="1" applyAlignment="1">
      <alignment horizontal="center" vertical="center" wrapText="1"/>
    </xf>
    <xf numFmtId="0" fontId="47" fillId="19" borderId="37" xfId="33" applyFont="1" applyFill="1" applyBorder="1" applyAlignment="1">
      <alignment horizontal="center" vertical="center" wrapText="1"/>
    </xf>
    <xf numFmtId="0" fontId="103" fillId="19" borderId="42" xfId="32" applyFont="1" applyFill="1" applyBorder="1"/>
    <xf numFmtId="0" fontId="105" fillId="0" borderId="0" xfId="32" applyFont="1" applyAlignment="1">
      <alignment horizontal="left" vertical="center"/>
    </xf>
    <xf numFmtId="0" fontId="97" fillId="0" borderId="13" xfId="33" applyFont="1" applyBorder="1" applyAlignment="1">
      <alignment horizontal="right" vertical="top" wrapText="1"/>
    </xf>
    <xf numFmtId="0" fontId="97" fillId="0" borderId="14" xfId="33" applyFont="1" applyBorder="1" applyAlignment="1">
      <alignment horizontal="center" vertical="center" wrapText="1"/>
    </xf>
    <xf numFmtId="0" fontId="97" fillId="0" borderId="40" xfId="33" applyFont="1" applyBorder="1" applyAlignment="1">
      <alignment horizontal="right" vertical="top" wrapText="1"/>
    </xf>
    <xf numFmtId="0" fontId="47" fillId="19" borderId="37" xfId="33" applyFont="1" applyFill="1" applyBorder="1" applyAlignment="1">
      <alignment horizontal="right" vertical="top" wrapText="1"/>
    </xf>
    <xf numFmtId="0" fontId="101" fillId="0" borderId="0" xfId="32" applyFont="1" applyAlignment="1">
      <alignment vertical="center"/>
    </xf>
    <xf numFmtId="0" fontId="105" fillId="0" borderId="0" xfId="32" applyFont="1" applyAlignment="1">
      <alignment horizontal="center" vertical="center"/>
    </xf>
    <xf numFmtId="0" fontId="47" fillId="19" borderId="41" xfId="34" applyFont="1" applyFill="1" applyBorder="1" applyAlignment="1">
      <alignment horizontal="justify" vertical="center" wrapText="1"/>
    </xf>
    <xf numFmtId="0" fontId="47" fillId="19" borderId="18" xfId="34" applyFont="1" applyFill="1" applyBorder="1" applyAlignment="1">
      <alignment horizontal="center" vertical="center" wrapText="1"/>
    </xf>
    <xf numFmtId="0" fontId="97" fillId="0" borderId="16" xfId="33" applyFont="1" applyBorder="1" applyAlignment="1">
      <alignment horizontal="justify" vertical="center" wrapText="1"/>
    </xf>
    <xf numFmtId="0" fontId="97" fillId="0" borderId="19" xfId="33" applyFont="1" applyBorder="1" applyAlignment="1">
      <alignment horizontal="right" vertical="center" wrapText="1"/>
    </xf>
    <xf numFmtId="0" fontId="97" fillId="0" borderId="19" xfId="33" applyFont="1" applyBorder="1" applyAlignment="1">
      <alignment vertical="center"/>
    </xf>
    <xf numFmtId="0" fontId="97" fillId="0" borderId="0" xfId="33" applyFont="1" applyAlignment="1">
      <alignment horizontal="right" vertical="center" wrapText="1"/>
    </xf>
    <xf numFmtId="0" fontId="47" fillId="0" borderId="30" xfId="33" applyFont="1" applyBorder="1" applyAlignment="1">
      <alignment horizontal="justify" vertical="center" wrapText="1"/>
    </xf>
    <xf numFmtId="0" fontId="47" fillId="0" borderId="36" xfId="33" applyFont="1" applyBorder="1" applyAlignment="1">
      <alignment horizontal="right" vertical="center" wrapText="1"/>
    </xf>
    <xf numFmtId="0" fontId="47" fillId="0" borderId="37" xfId="33" applyFont="1" applyBorder="1" applyAlignment="1">
      <alignment horizontal="right" vertical="center" wrapText="1"/>
    </xf>
    <xf numFmtId="0" fontId="47" fillId="0" borderId="41" xfId="33" applyFont="1" applyBorder="1" applyAlignment="1">
      <alignment horizontal="justify" vertical="center" wrapText="1"/>
    </xf>
    <xf numFmtId="0" fontId="103" fillId="0" borderId="42" xfId="32" applyFont="1" applyBorder="1" applyAlignment="1">
      <alignment vertical="center"/>
    </xf>
    <xf numFmtId="0" fontId="105" fillId="0" borderId="0" xfId="32" applyFont="1" applyAlignment="1">
      <alignment vertical="center"/>
    </xf>
    <xf numFmtId="0" fontId="101" fillId="0" borderId="0" xfId="32" applyFont="1" applyAlignment="1">
      <alignment horizontal="center" vertical="center"/>
    </xf>
    <xf numFmtId="0" fontId="97" fillId="0" borderId="17" xfId="33" applyFont="1" applyBorder="1" applyAlignment="1">
      <alignment horizontal="justify" vertical="center" wrapText="1"/>
    </xf>
    <xf numFmtId="0" fontId="97" fillId="0" borderId="39" xfId="33" applyFont="1" applyBorder="1" applyAlignment="1">
      <alignment horizontal="right" vertical="center" wrapText="1"/>
    </xf>
    <xf numFmtId="0" fontId="47" fillId="19" borderId="30" xfId="33" applyFont="1" applyFill="1" applyBorder="1" applyAlignment="1">
      <alignment horizontal="justify" vertical="center" wrapText="1"/>
    </xf>
    <xf numFmtId="0" fontId="47" fillId="19" borderId="36" xfId="33" applyFont="1" applyFill="1" applyBorder="1" applyAlignment="1">
      <alignment horizontal="right" vertical="center" wrapText="1"/>
    </xf>
    <xf numFmtId="0" fontId="103" fillId="19" borderId="37" xfId="32" applyFont="1" applyFill="1" applyBorder="1" applyAlignment="1">
      <alignment vertical="center"/>
    </xf>
    <xf numFmtId="0" fontId="47" fillId="19" borderId="41" xfId="33" applyFont="1" applyFill="1" applyBorder="1" applyAlignment="1">
      <alignment horizontal="justify" vertical="center" wrapText="1"/>
    </xf>
    <xf numFmtId="0" fontId="103" fillId="19" borderId="42" xfId="32" applyFont="1" applyFill="1" applyBorder="1" applyAlignment="1">
      <alignment vertical="center"/>
    </xf>
    <xf numFmtId="0" fontId="133" fillId="0" borderId="0" xfId="17" applyFont="1"/>
    <xf numFmtId="0" fontId="47" fillId="0" borderId="0" xfId="17" applyFont="1" applyAlignment="1">
      <alignment horizontal="right"/>
    </xf>
    <xf numFmtId="0" fontId="134" fillId="0" borderId="0" xfId="17" applyFont="1"/>
    <xf numFmtId="0" fontId="21" fillId="0" borderId="0" xfId="9"/>
    <xf numFmtId="0" fontId="99" fillId="0" borderId="27" xfId="9" applyFont="1" applyBorder="1" applyAlignment="1">
      <alignment horizontal="center"/>
    </xf>
    <xf numFmtId="0" fontId="135" fillId="10" borderId="45" xfId="9" applyFont="1" applyFill="1" applyBorder="1" applyAlignment="1">
      <alignment horizontal="center" vertical="center"/>
    </xf>
    <xf numFmtId="0" fontId="39" fillId="0" borderId="45" xfId="9" applyFont="1" applyBorder="1" applyAlignment="1">
      <alignment horizontal="center"/>
    </xf>
    <xf numFmtId="0" fontId="39" fillId="0" borderId="0" xfId="9" applyFont="1" applyAlignment="1">
      <alignment horizontal="center" vertical="center"/>
    </xf>
    <xf numFmtId="0" fontId="34" fillId="0" borderId="49" xfId="9" applyFont="1" applyBorder="1" applyAlignment="1">
      <alignment horizontal="center"/>
    </xf>
    <xf numFmtId="0" fontId="34" fillId="0" borderId="47" xfId="9" applyFont="1" applyBorder="1" applyAlignment="1">
      <alignment horizontal="center"/>
    </xf>
    <xf numFmtId="0" fontId="34" fillId="0" borderId="48" xfId="9" applyFont="1" applyBorder="1" applyAlignment="1">
      <alignment horizontal="center"/>
    </xf>
    <xf numFmtId="0" fontId="34" fillId="0" borderId="54" xfId="9" applyFont="1" applyBorder="1" applyAlignment="1">
      <alignment horizontal="center"/>
    </xf>
    <xf numFmtId="0" fontId="136" fillId="0" borderId="38" xfId="9" applyFont="1" applyBorder="1" applyAlignment="1">
      <alignment horizontal="center"/>
    </xf>
    <xf numFmtId="0" fontId="21" fillId="0" borderId="86" xfId="9" applyBorder="1" applyAlignment="1">
      <alignment horizontal="center"/>
    </xf>
    <xf numFmtId="0" fontId="21" fillId="0" borderId="38" xfId="9" applyBorder="1" applyAlignment="1">
      <alignment horizontal="center"/>
    </xf>
    <xf numFmtId="0" fontId="21" fillId="0" borderId="55" xfId="9" applyBorder="1" applyAlignment="1">
      <alignment horizontal="center"/>
    </xf>
    <xf numFmtId="0" fontId="21" fillId="0" borderId="36" xfId="9" applyBorder="1" applyAlignment="1">
      <alignment horizontal="center"/>
    </xf>
    <xf numFmtId="0" fontId="21" fillId="0" borderId="23" xfId="9" applyBorder="1" applyAlignment="1">
      <alignment horizontal="center"/>
    </xf>
    <xf numFmtId="0" fontId="21" fillId="0" borderId="30" xfId="9" applyBorder="1" applyAlignment="1">
      <alignment horizontal="center"/>
    </xf>
    <xf numFmtId="0" fontId="21" fillId="0" borderId="37" xfId="9" applyBorder="1" applyAlignment="1">
      <alignment horizontal="center"/>
    </xf>
    <xf numFmtId="0" fontId="21" fillId="12" borderId="0" xfId="9" applyFill="1"/>
    <xf numFmtId="0" fontId="34" fillId="0" borderId="59" xfId="9" applyFont="1" applyBorder="1" applyAlignment="1">
      <alignment horizontal="center"/>
    </xf>
    <xf numFmtId="0" fontId="136" fillId="0" borderId="34" xfId="9" applyFont="1" applyBorder="1" applyAlignment="1">
      <alignment horizontal="center"/>
    </xf>
    <xf numFmtId="0" fontId="21" fillId="0" borderId="52" xfId="9" applyBorder="1" applyAlignment="1">
      <alignment horizontal="center"/>
    </xf>
    <xf numFmtId="0" fontId="21" fillId="0" borderId="34" xfId="9" applyBorder="1" applyAlignment="1">
      <alignment horizontal="center"/>
    </xf>
    <xf numFmtId="0" fontId="21" fillId="0" borderId="33" xfId="9" applyBorder="1" applyAlignment="1">
      <alignment horizontal="center"/>
    </xf>
    <xf numFmtId="0" fontId="21" fillId="0" borderId="24" xfId="9" applyBorder="1" applyAlignment="1">
      <alignment horizontal="center"/>
    </xf>
    <xf numFmtId="0" fontId="136" fillId="12" borderId="34" xfId="9" applyFont="1" applyFill="1" applyBorder="1" applyAlignment="1">
      <alignment horizontal="center"/>
    </xf>
    <xf numFmtId="0" fontId="34" fillId="0" borderId="61" xfId="9" applyFont="1" applyBorder="1" applyAlignment="1">
      <alignment horizontal="center"/>
    </xf>
    <xf numFmtId="0" fontId="136" fillId="0" borderId="60" xfId="9" applyFont="1" applyBorder="1" applyAlignment="1">
      <alignment horizontal="center"/>
    </xf>
    <xf numFmtId="0" fontId="21" fillId="0" borderId="50" xfId="9" applyBorder="1" applyAlignment="1">
      <alignment horizontal="center"/>
    </xf>
    <xf numFmtId="0" fontId="21" fillId="0" borderId="60" xfId="9" applyBorder="1" applyAlignment="1">
      <alignment horizontal="center"/>
    </xf>
    <xf numFmtId="0" fontId="21" fillId="0" borderId="44" xfId="9" applyBorder="1" applyAlignment="1">
      <alignment horizontal="center"/>
    </xf>
    <xf numFmtId="0" fontId="21" fillId="0" borderId="39" xfId="9" applyBorder="1" applyAlignment="1">
      <alignment horizontal="center"/>
    </xf>
    <xf numFmtId="0" fontId="21" fillId="0" borderId="51" xfId="9" applyBorder="1" applyAlignment="1">
      <alignment horizontal="center"/>
    </xf>
    <xf numFmtId="0" fontId="21" fillId="0" borderId="17" xfId="9" applyBorder="1" applyAlignment="1">
      <alignment horizontal="center"/>
    </xf>
    <xf numFmtId="0" fontId="21" fillId="0" borderId="40" xfId="9" applyBorder="1" applyAlignment="1">
      <alignment horizontal="center"/>
    </xf>
    <xf numFmtId="0" fontId="21" fillId="0" borderId="9" xfId="9" applyBorder="1" applyAlignment="1">
      <alignment horizontal="center"/>
    </xf>
    <xf numFmtId="0" fontId="136" fillId="11" borderId="22" xfId="9" applyFont="1" applyFill="1" applyBorder="1" applyAlignment="1">
      <alignment horizontal="center"/>
    </xf>
    <xf numFmtId="0" fontId="21" fillId="11" borderId="22" xfId="9" applyFill="1" applyBorder="1" applyAlignment="1">
      <alignment horizontal="center"/>
    </xf>
    <xf numFmtId="0" fontId="21" fillId="0" borderId="22" xfId="9" applyBorder="1" applyAlignment="1">
      <alignment horizontal="center"/>
    </xf>
    <xf numFmtId="0" fontId="21" fillId="11" borderId="10" xfId="9" applyFill="1" applyBorder="1" applyAlignment="1">
      <alignment horizontal="center"/>
    </xf>
    <xf numFmtId="0" fontId="21" fillId="0" borderId="0" xfId="9" applyAlignment="1">
      <alignment horizontal="center"/>
    </xf>
    <xf numFmtId="0" fontId="21" fillId="0" borderId="1" xfId="9" applyBorder="1" applyAlignment="1">
      <alignment horizontal="center"/>
    </xf>
    <xf numFmtId="0" fontId="99" fillId="0" borderId="1" xfId="9" applyFont="1" applyBorder="1" applyAlignment="1">
      <alignment horizontal="center"/>
    </xf>
    <xf numFmtId="0" fontId="99" fillId="0" borderId="3" xfId="9" applyFont="1" applyBorder="1" applyAlignment="1">
      <alignment horizontal="center"/>
    </xf>
    <xf numFmtId="0" fontId="21" fillId="0" borderId="4" xfId="9" applyBorder="1" applyAlignment="1">
      <alignment horizontal="center"/>
    </xf>
    <xf numFmtId="0" fontId="135" fillId="10" borderId="59" xfId="9" applyFont="1" applyFill="1" applyBorder="1" applyAlignment="1">
      <alignment horizontal="center" vertical="center"/>
    </xf>
    <xf numFmtId="0" fontId="39" fillId="0" borderId="17" xfId="9" applyFont="1" applyBorder="1" applyAlignment="1">
      <alignment horizontal="center"/>
    </xf>
    <xf numFmtId="0" fontId="39" fillId="0" borderId="39" xfId="9" applyFont="1" applyBorder="1" applyAlignment="1">
      <alignment horizontal="center" vertical="center"/>
    </xf>
    <xf numFmtId="0" fontId="34" fillId="0" borderId="46" xfId="9" applyFont="1" applyBorder="1" applyAlignment="1">
      <alignment horizontal="center"/>
    </xf>
    <xf numFmtId="0" fontId="39" fillId="0" borderId="0" xfId="9" applyFont="1"/>
    <xf numFmtId="0" fontId="136" fillId="0" borderId="16" xfId="9" applyFont="1" applyBorder="1" applyAlignment="1">
      <alignment horizontal="center"/>
    </xf>
    <xf numFmtId="0" fontId="34" fillId="0" borderId="4" xfId="9" applyFont="1" applyBorder="1" applyAlignment="1">
      <alignment horizontal="center"/>
    </xf>
    <xf numFmtId="0" fontId="136" fillId="0" borderId="41" xfId="9" applyFont="1" applyBorder="1" applyAlignment="1">
      <alignment horizontal="center"/>
    </xf>
    <xf numFmtId="0" fontId="21" fillId="11" borderId="7" xfId="9" applyFill="1" applyBorder="1" applyAlignment="1">
      <alignment horizontal="center"/>
    </xf>
    <xf numFmtId="0" fontId="21" fillId="0" borderId="7" xfId="9" applyBorder="1" applyAlignment="1">
      <alignment horizontal="center"/>
    </xf>
    <xf numFmtId="0" fontId="21" fillId="11" borderId="8" xfId="9" applyFill="1" applyBorder="1" applyAlignment="1">
      <alignment horizontal="center"/>
    </xf>
    <xf numFmtId="0" fontId="21" fillId="0" borderId="56" xfId="9" applyBorder="1" applyAlignment="1">
      <alignment horizontal="center"/>
    </xf>
    <xf numFmtId="0" fontId="21" fillId="0" borderId="77" xfId="9" applyBorder="1" applyAlignment="1">
      <alignment horizontal="center"/>
    </xf>
    <xf numFmtId="0" fontId="135" fillId="0" borderId="56" xfId="9" applyFont="1" applyBorder="1" applyAlignment="1">
      <alignment horizontal="center" vertical="center"/>
    </xf>
    <xf numFmtId="0" fontId="39" fillId="0" borderId="27" xfId="9" applyFont="1" applyBorder="1" applyAlignment="1">
      <alignment horizontal="center"/>
    </xf>
    <xf numFmtId="0" fontId="39" fillId="0" borderId="84" xfId="9" applyFont="1" applyBorder="1" applyAlignment="1">
      <alignment horizontal="center" vertical="center"/>
    </xf>
    <xf numFmtId="0" fontId="34" fillId="0" borderId="9" xfId="9" applyFont="1" applyBorder="1" applyAlignment="1">
      <alignment horizontal="center"/>
    </xf>
    <xf numFmtId="0" fontId="34" fillId="0" borderId="22" xfId="9" applyFont="1" applyBorder="1" applyAlignment="1">
      <alignment horizontal="center"/>
    </xf>
    <xf numFmtId="0" fontId="34" fillId="0" borderId="10" xfId="9" applyFont="1" applyBorder="1" applyAlignment="1">
      <alignment horizontal="center"/>
    </xf>
    <xf numFmtId="0" fontId="34" fillId="0" borderId="35" xfId="9" applyFont="1" applyBorder="1" applyAlignment="1">
      <alignment horizontal="center"/>
    </xf>
    <xf numFmtId="0" fontId="136" fillId="0" borderId="4" xfId="9" applyFont="1" applyBorder="1" applyAlignment="1">
      <alignment horizontal="center" vertical="center"/>
    </xf>
    <xf numFmtId="0" fontId="21" fillId="0" borderId="45" xfId="9" applyBorder="1" applyAlignment="1">
      <alignment horizontal="center"/>
    </xf>
    <xf numFmtId="0" fontId="21" fillId="0" borderId="49" xfId="9" applyBorder="1" applyAlignment="1">
      <alignment horizontal="center"/>
    </xf>
    <xf numFmtId="0" fontId="21" fillId="0" borderId="47" xfId="9" applyBorder="1" applyAlignment="1">
      <alignment horizontal="center"/>
    </xf>
    <xf numFmtId="0" fontId="21" fillId="0" borderId="48" xfId="9" applyBorder="1" applyAlignment="1">
      <alignment horizontal="center"/>
    </xf>
    <xf numFmtId="0" fontId="136" fillId="0" borderId="19" xfId="9" applyFont="1" applyBorder="1" applyAlignment="1">
      <alignment horizontal="center" vertical="center"/>
    </xf>
    <xf numFmtId="0" fontId="136" fillId="0" borderId="19" xfId="9" applyFont="1" applyBorder="1" applyAlignment="1">
      <alignment horizontal="center"/>
    </xf>
    <xf numFmtId="0" fontId="21" fillId="0" borderId="6" xfId="9" applyBorder="1" applyAlignment="1">
      <alignment horizontal="center"/>
    </xf>
    <xf numFmtId="0" fontId="40" fillId="0" borderId="0" xfId="9" applyFont="1" applyAlignment="1">
      <alignment horizontal="center"/>
    </xf>
    <xf numFmtId="0" fontId="21" fillId="0" borderId="1" xfId="9" applyBorder="1"/>
    <xf numFmtId="0" fontId="99" fillId="0" borderId="0" xfId="9" applyFont="1" applyAlignment="1">
      <alignment horizontal="center"/>
    </xf>
    <xf numFmtId="0" fontId="34" fillId="0" borderId="0" xfId="9" applyFont="1"/>
    <xf numFmtId="0" fontId="21" fillId="0" borderId="4" xfId="9" applyBorder="1"/>
    <xf numFmtId="0" fontId="34" fillId="0" borderId="0" xfId="9" applyFont="1" applyAlignment="1">
      <alignment horizontal="center"/>
    </xf>
    <xf numFmtId="0" fontId="135" fillId="10" borderId="17" xfId="9" applyFont="1" applyFill="1" applyBorder="1" applyAlignment="1">
      <alignment horizontal="center" vertical="center"/>
    </xf>
    <xf numFmtId="0" fontId="39" fillId="0" borderId="39" xfId="9" applyFont="1" applyBorder="1" applyAlignment="1">
      <alignment horizontal="center"/>
    </xf>
    <xf numFmtId="0" fontId="39" fillId="0" borderId="51" xfId="9" applyFont="1" applyBorder="1" applyAlignment="1">
      <alignment horizontal="center" vertical="center"/>
    </xf>
    <xf numFmtId="0" fontId="34" fillId="0" borderId="19" xfId="9" applyFont="1" applyBorder="1" applyAlignment="1">
      <alignment horizontal="center"/>
    </xf>
    <xf numFmtId="0" fontId="136" fillId="0" borderId="19" xfId="9" applyFont="1" applyBorder="1"/>
    <xf numFmtId="0" fontId="21" fillId="0" borderId="19" xfId="9" applyBorder="1"/>
    <xf numFmtId="0" fontId="21" fillId="0" borderId="6" xfId="9" applyBorder="1"/>
    <xf numFmtId="0" fontId="136" fillId="11" borderId="7" xfId="9" applyFont="1" applyFill="1" applyBorder="1"/>
    <xf numFmtId="0" fontId="21" fillId="11" borderId="0" xfId="9" applyFill="1" applyAlignment="1">
      <alignment horizontal="center"/>
    </xf>
    <xf numFmtId="0" fontId="34" fillId="0" borderId="27" xfId="9" applyFont="1" applyBorder="1" applyAlignment="1">
      <alignment horizontal="center"/>
    </xf>
    <xf numFmtId="0" fontId="137" fillId="10" borderId="45" xfId="9" applyFont="1" applyFill="1" applyBorder="1" applyAlignment="1">
      <alignment horizontal="center" vertical="center"/>
    </xf>
    <xf numFmtId="0" fontId="34" fillId="0" borderId="45" xfId="9" applyFont="1" applyBorder="1" applyAlignment="1">
      <alignment horizontal="center"/>
    </xf>
    <xf numFmtId="0" fontId="34" fillId="0" borderId="0" xfId="9" applyFont="1" applyAlignment="1">
      <alignment horizontal="center" vertical="center"/>
    </xf>
    <xf numFmtId="0" fontId="34" fillId="0" borderId="53" xfId="9" applyFont="1" applyBorder="1" applyAlignment="1">
      <alignment horizontal="center"/>
    </xf>
    <xf numFmtId="0" fontId="34" fillId="0" borderId="2" xfId="9" applyFont="1" applyBorder="1" applyAlignment="1">
      <alignment horizontal="center"/>
    </xf>
    <xf numFmtId="0" fontId="138" fillId="0" borderId="19" xfId="9" applyFont="1" applyBorder="1" applyAlignment="1">
      <alignment horizontal="left"/>
    </xf>
    <xf numFmtId="0" fontId="21" fillId="0" borderId="19" xfId="9" applyBorder="1" applyAlignment="1">
      <alignment horizontal="left"/>
    </xf>
    <xf numFmtId="0" fontId="21" fillId="0" borderId="84" xfId="9" applyBorder="1" applyAlignment="1">
      <alignment horizontal="center"/>
    </xf>
    <xf numFmtId="0" fontId="137" fillId="11" borderId="84" xfId="9" applyFont="1" applyFill="1" applyBorder="1" applyAlignment="1">
      <alignment horizontal="center"/>
    </xf>
    <xf numFmtId="0" fontId="34" fillId="11" borderId="57" xfId="9" applyFont="1" applyFill="1" applyBorder="1" applyAlignment="1">
      <alignment horizontal="center"/>
    </xf>
    <xf numFmtId="0" fontId="21" fillId="11" borderId="84" xfId="9" applyFill="1" applyBorder="1" applyAlignment="1">
      <alignment horizontal="center"/>
    </xf>
    <xf numFmtId="0" fontId="21" fillId="11" borderId="6" xfId="9" applyFill="1" applyBorder="1" applyAlignment="1">
      <alignment horizontal="center"/>
    </xf>
    <xf numFmtId="0" fontId="107" fillId="26" borderId="90" xfId="30" applyFont="1" applyFill="1" applyBorder="1" applyAlignment="1">
      <alignment horizontal="center" vertical="center" wrapText="1"/>
    </xf>
    <xf numFmtId="0" fontId="107" fillId="26" borderId="91" xfId="30" applyFont="1" applyFill="1" applyBorder="1" applyAlignment="1">
      <alignment horizontal="center" vertical="center"/>
    </xf>
    <xf numFmtId="0" fontId="107" fillId="27" borderId="84" xfId="30" applyFont="1" applyFill="1" applyBorder="1" applyAlignment="1">
      <alignment horizontal="center" vertical="center" wrapText="1"/>
    </xf>
    <xf numFmtId="0" fontId="107" fillId="0" borderId="77" xfId="30" applyFont="1" applyBorder="1" applyAlignment="1">
      <alignment horizontal="center" vertical="center"/>
    </xf>
    <xf numFmtId="0" fontId="107" fillId="0" borderId="92" xfId="30" applyFont="1" applyBorder="1" applyAlignment="1">
      <alignment horizontal="center" vertical="center"/>
    </xf>
    <xf numFmtId="0" fontId="107" fillId="26" borderId="92" xfId="30" applyFont="1" applyFill="1" applyBorder="1" applyAlignment="1">
      <alignment horizontal="center" vertical="center"/>
    </xf>
    <xf numFmtId="0" fontId="107" fillId="26" borderId="93" xfId="30" applyFont="1" applyFill="1" applyBorder="1" applyAlignment="1">
      <alignment horizontal="right" vertical="center" wrapText="1"/>
    </xf>
    <xf numFmtId="0" fontId="107" fillId="26" borderId="21" xfId="30" applyFont="1" applyFill="1" applyBorder="1" applyAlignment="1">
      <alignment horizontal="center" vertical="center"/>
    </xf>
    <xf numFmtId="0" fontId="125" fillId="0" borderId="0" xfId="17" applyFont="1" applyAlignment="1">
      <alignment horizontal="center" vertical="center"/>
    </xf>
    <xf numFmtId="0" fontId="80" fillId="0" borderId="0" xfId="17" applyFont="1"/>
    <xf numFmtId="0" fontId="140" fillId="0" borderId="0" xfId="17" applyFont="1"/>
    <xf numFmtId="0" fontId="80" fillId="0" borderId="0" xfId="17" applyFont="1" applyAlignment="1">
      <alignment horizontal="center"/>
    </xf>
    <xf numFmtId="0" fontId="140" fillId="0" borderId="0" xfId="17" applyFont="1" applyAlignment="1">
      <alignment horizontal="right"/>
    </xf>
    <xf numFmtId="0" fontId="88" fillId="0" borderId="0" xfId="17" applyFont="1" applyAlignment="1">
      <alignment horizontal="center"/>
    </xf>
    <xf numFmtId="0" fontId="141" fillId="0" borderId="0" xfId="17" applyFont="1"/>
    <xf numFmtId="0" fontId="134" fillId="0" borderId="0" xfId="17" applyFont="1" applyAlignment="1">
      <alignment horizontal="left"/>
    </xf>
    <xf numFmtId="0" fontId="134" fillId="0" borderId="0" xfId="17" applyFont="1" applyAlignment="1">
      <alignment horizontal="center"/>
    </xf>
    <xf numFmtId="0" fontId="133" fillId="0" borderId="0" xfId="17" applyFont="1" applyAlignment="1">
      <alignment horizontal="left"/>
    </xf>
    <xf numFmtId="0" fontId="107" fillId="0" borderId="77" xfId="30" applyFont="1" applyBorder="1" applyAlignment="1">
      <alignment horizontal="left" vertical="center"/>
    </xf>
    <xf numFmtId="0" fontId="107" fillId="26" borderId="92" xfId="30" applyFont="1" applyFill="1" applyBorder="1" applyAlignment="1">
      <alignment horizontal="left" vertical="center"/>
    </xf>
    <xf numFmtId="0" fontId="133" fillId="0" borderId="0" xfId="17" applyFont="1" applyAlignment="1">
      <alignment horizontal="center"/>
    </xf>
    <xf numFmtId="0" fontId="139" fillId="0" borderId="0" xfId="17" applyFont="1" applyAlignment="1">
      <alignment horizontal="left"/>
    </xf>
    <xf numFmtId="0" fontId="139" fillId="0" borderId="0" xfId="17" applyFont="1" applyAlignment="1">
      <alignment horizontal="center"/>
    </xf>
    <xf numFmtId="0" fontId="124" fillId="0" borderId="0" xfId="17" applyFont="1" applyAlignment="1">
      <alignment horizontal="left"/>
    </xf>
    <xf numFmtId="0" fontId="124" fillId="0" borderId="0" xfId="17" applyFont="1" applyAlignment="1">
      <alignment horizontal="center"/>
    </xf>
    <xf numFmtId="0" fontId="124" fillId="0" borderId="0" xfId="17" applyFont="1"/>
    <xf numFmtId="0" fontId="139" fillId="0" borderId="0" xfId="17" applyFont="1"/>
    <xf numFmtId="0" fontId="99" fillId="0" borderId="0" xfId="17" applyFont="1" applyAlignment="1">
      <alignment horizontal="center"/>
    </xf>
    <xf numFmtId="0" fontId="88" fillId="0" borderId="0" xfId="17" applyFont="1"/>
    <xf numFmtId="0" fontId="88" fillId="0" borderId="0" xfId="17" applyFont="1" applyAlignment="1">
      <alignment horizontal="right"/>
    </xf>
    <xf numFmtId="0" fontId="99" fillId="0" borderId="0" xfId="17" applyFont="1"/>
    <xf numFmtId="0" fontId="54" fillId="0" borderId="0" xfId="17" applyFont="1"/>
    <xf numFmtId="0" fontId="39" fillId="0" borderId="0" xfId="17" applyFont="1"/>
    <xf numFmtId="0" fontId="39" fillId="0" borderId="0" xfId="17" applyFont="1" applyAlignment="1">
      <alignment horizontal="right"/>
    </xf>
    <xf numFmtId="0" fontId="34" fillId="0" borderId="0" xfId="17" applyFont="1" applyAlignment="1">
      <alignment horizontal="right"/>
    </xf>
    <xf numFmtId="3" fontId="21" fillId="0" borderId="0" xfId="17" applyNumberFormat="1" applyFont="1"/>
    <xf numFmtId="0" fontId="115" fillId="0" borderId="0" xfId="0" applyFont="1"/>
    <xf numFmtId="0" fontId="142" fillId="0" borderId="0" xfId="0" applyFont="1"/>
    <xf numFmtId="0" fontId="57" fillId="5" borderId="59" xfId="6" applyFont="1" applyFill="1" applyBorder="1" applyAlignment="1">
      <alignment horizontal="center" vertical="center" wrapText="1"/>
    </xf>
    <xf numFmtId="0" fontId="57" fillId="5" borderId="62" xfId="6" applyFont="1" applyFill="1" applyBorder="1" applyAlignment="1">
      <alignment horizontal="center" vertical="center" wrapText="1"/>
    </xf>
    <xf numFmtId="0" fontId="57" fillId="0" borderId="16" xfId="7" applyFont="1" applyBorder="1" applyAlignment="1">
      <alignment horizontal="right"/>
    </xf>
    <xf numFmtId="0" fontId="57" fillId="0" borderId="41" xfId="7" applyFont="1" applyBorder="1" applyAlignment="1">
      <alignment horizontal="right"/>
    </xf>
    <xf numFmtId="0" fontId="47" fillId="6" borderId="16" xfId="33" applyFont="1" applyFill="1" applyBorder="1" applyAlignment="1">
      <alignment horizontal="left" vertical="top" wrapText="1" indent="1"/>
    </xf>
    <xf numFmtId="3" fontId="47" fillId="6" borderId="19" xfId="33" applyNumberFormat="1" applyFont="1" applyFill="1" applyBorder="1" applyAlignment="1">
      <alignment horizontal="right" vertical="top" wrapText="1"/>
    </xf>
    <xf numFmtId="3" fontId="47" fillId="6" borderId="19" xfId="33" applyNumberFormat="1" applyFont="1" applyFill="1" applyBorder="1" applyAlignment="1">
      <alignment horizontal="right" wrapText="1"/>
    </xf>
    <xf numFmtId="3" fontId="47" fillId="6" borderId="0" xfId="33" applyNumberFormat="1" applyFont="1" applyFill="1" applyAlignment="1">
      <alignment horizontal="right" vertical="top" wrapText="1"/>
    </xf>
    <xf numFmtId="0" fontId="143" fillId="0" borderId="0" xfId="35"/>
    <xf numFmtId="0" fontId="143" fillId="0" borderId="19" xfId="35" applyBorder="1"/>
    <xf numFmtId="0" fontId="57" fillId="6" borderId="19" xfId="7" applyFont="1" applyFill="1" applyBorder="1" applyAlignment="1">
      <alignment horizontal="right"/>
    </xf>
    <xf numFmtId="3" fontId="57" fillId="6" borderId="19" xfId="7" applyNumberFormat="1" applyFont="1" applyFill="1" applyBorder="1" applyAlignment="1">
      <alignment horizontal="right"/>
    </xf>
    <xf numFmtId="0" fontId="57" fillId="6" borderId="18" xfId="7" applyFont="1" applyFill="1" applyBorder="1" applyAlignment="1">
      <alignment horizontal="right"/>
    </xf>
    <xf numFmtId="0" fontId="21" fillId="0" borderId="34" xfId="0" applyFont="1" applyBorder="1" applyAlignment="1">
      <alignment horizontal="center" vertical="center"/>
    </xf>
    <xf numFmtId="0" fontId="34" fillId="7" borderId="49" xfId="0" applyFont="1" applyFill="1" applyBorder="1" applyAlignment="1">
      <alignment horizontal="center" vertical="center" wrapText="1"/>
    </xf>
    <xf numFmtId="0" fontId="34" fillId="7" borderId="47" xfId="0" applyFont="1" applyFill="1" applyBorder="1" applyAlignment="1">
      <alignment horizontal="center" vertical="center" wrapText="1"/>
    </xf>
    <xf numFmtId="166" fontId="21" fillId="6" borderId="33" xfId="0" applyNumberFormat="1" applyFont="1" applyFill="1" applyBorder="1" applyAlignment="1">
      <alignment horizontal="center" vertical="center"/>
    </xf>
    <xf numFmtId="166" fontId="21" fillId="4" borderId="33" xfId="0" applyNumberFormat="1" applyFont="1" applyFill="1" applyBorder="1" applyAlignment="1">
      <alignment horizontal="center" vertical="center"/>
    </xf>
    <xf numFmtId="166" fontId="21" fillId="6" borderId="83" xfId="0" applyNumberFormat="1" applyFont="1" applyFill="1" applyBorder="1" applyAlignment="1">
      <alignment horizontal="center" vertical="center"/>
    </xf>
    <xf numFmtId="4" fontId="21" fillId="6" borderId="24" xfId="0" applyNumberFormat="1" applyFont="1" applyFill="1" applyBorder="1" applyAlignment="1">
      <alignment horizontal="right" vertical="center" indent="1"/>
    </xf>
    <xf numFmtId="4" fontId="21" fillId="4" borderId="24" xfId="0" applyNumberFormat="1" applyFont="1" applyFill="1" applyBorder="1" applyAlignment="1">
      <alignment horizontal="right" vertical="center" indent="1"/>
    </xf>
    <xf numFmtId="4" fontId="21" fillId="6" borderId="85" xfId="0" applyNumberFormat="1" applyFont="1" applyFill="1" applyBorder="1" applyAlignment="1">
      <alignment horizontal="right" vertical="center" indent="1"/>
    </xf>
    <xf numFmtId="0" fontId="32" fillId="0" borderId="19" xfId="0" applyFont="1" applyBorder="1" applyAlignment="1">
      <alignment vertical="center" wrapText="1"/>
    </xf>
    <xf numFmtId="0" fontId="0" fillId="0" borderId="15" xfId="0" applyBorder="1" applyAlignment="1">
      <alignment horizontal="center"/>
    </xf>
    <xf numFmtId="0" fontId="0" fillId="0" borderId="16" xfId="0" applyBorder="1"/>
    <xf numFmtId="0" fontId="101" fillId="19" borderId="84" xfId="31" applyFont="1" applyFill="1" applyBorder="1"/>
    <xf numFmtId="3" fontId="97" fillId="0" borderId="23" xfId="33" applyNumberFormat="1" applyFont="1" applyBorder="1" applyAlignment="1">
      <alignment horizontal="right" vertical="top" wrapText="1"/>
    </xf>
    <xf numFmtId="0" fontId="101" fillId="0" borderId="37" xfId="31" applyFont="1" applyBorder="1" applyAlignment="1">
      <alignment horizontal="center" vertical="center"/>
    </xf>
    <xf numFmtId="0" fontId="97" fillId="0" borderId="41" xfId="33" applyFont="1" applyBorder="1" applyAlignment="1">
      <alignment horizontal="justify" vertical="top" wrapText="1"/>
    </xf>
    <xf numFmtId="3" fontId="97" fillId="0" borderId="18" xfId="33" applyNumberFormat="1" applyFont="1" applyBorder="1" applyAlignment="1">
      <alignment horizontal="right" vertical="top" wrapText="1"/>
    </xf>
    <xf numFmtId="0" fontId="101" fillId="0" borderId="42" xfId="31" applyFont="1" applyBorder="1" applyAlignment="1">
      <alignment horizontal="center" vertical="center"/>
    </xf>
    <xf numFmtId="0" fontId="56" fillId="2" borderId="0" xfId="0" applyFont="1" applyFill="1" applyAlignment="1">
      <alignment horizontal="center" vertical="center" wrapText="1"/>
    </xf>
    <xf numFmtId="0" fontId="33" fillId="2" borderId="0" xfId="0" applyFont="1" applyFill="1" applyAlignment="1">
      <alignment horizontal="center" vertical="center" wrapText="1"/>
    </xf>
    <xf numFmtId="0" fontId="47" fillId="2" borderId="0" xfId="17" applyFont="1" applyFill="1" applyAlignment="1">
      <alignment horizontal="center" vertical="center" wrapText="1"/>
    </xf>
    <xf numFmtId="169" fontId="97" fillId="0" borderId="0" xfId="17" applyNumberFormat="1" applyFont="1" applyAlignment="1">
      <alignment horizontal="center" vertical="center"/>
    </xf>
    <xf numFmtId="169" fontId="47" fillId="2" borderId="0" xfId="17" applyNumberFormat="1" applyFont="1" applyFill="1" applyAlignment="1">
      <alignment horizontal="center" vertical="center"/>
    </xf>
    <xf numFmtId="0" fontId="56" fillId="0" borderId="0" xfId="0" applyFont="1" applyAlignment="1">
      <alignment horizontal="center" vertical="center" wrapText="1"/>
    </xf>
    <xf numFmtId="0" fontId="33" fillId="0" borderId="0" xfId="0" applyFont="1" applyAlignment="1">
      <alignment horizontal="center" vertical="center" wrapText="1"/>
    </xf>
    <xf numFmtId="0" fontId="47" fillId="0" borderId="0" xfId="17" applyFont="1" applyAlignment="1">
      <alignment horizontal="center" vertical="center" wrapText="1"/>
    </xf>
    <xf numFmtId="1" fontId="29" fillId="0" borderId="52" xfId="0" applyNumberFormat="1" applyFont="1" applyBorder="1" applyAlignment="1">
      <alignment horizontal="right"/>
    </xf>
    <xf numFmtId="1" fontId="29" fillId="0" borderId="87" xfId="0" applyNumberFormat="1" applyFont="1" applyBorder="1" applyAlignment="1">
      <alignment horizontal="right"/>
    </xf>
    <xf numFmtId="3" fontId="33" fillId="2" borderId="57" xfId="0" applyNumberFormat="1" applyFont="1" applyFill="1" applyBorder="1" applyAlignment="1">
      <alignment horizontal="right" vertical="center" indent="1"/>
    </xf>
    <xf numFmtId="1" fontId="29" fillId="0" borderId="0" xfId="0" applyNumberFormat="1" applyFont="1" applyAlignment="1">
      <alignment horizontal="right"/>
    </xf>
    <xf numFmtId="0" fontId="19" fillId="19" borderId="19" xfId="0" applyFont="1" applyFill="1" applyBorder="1" applyAlignment="1">
      <alignment horizontal="center" vertical="center"/>
    </xf>
    <xf numFmtId="0" fontId="97" fillId="0" borderId="0" xfId="17" applyFont="1" applyAlignment="1">
      <alignment horizontal="center" vertical="center"/>
    </xf>
    <xf numFmtId="0" fontId="57" fillId="0" borderId="0" xfId="0" applyFont="1" applyAlignment="1">
      <alignment horizontal="center" vertical="center" wrapText="1"/>
    </xf>
    <xf numFmtId="3" fontId="57" fillId="0" borderId="0" xfId="0" applyNumberFormat="1" applyFont="1" applyAlignment="1">
      <alignment horizontal="center" vertical="center"/>
    </xf>
    <xf numFmtId="0" fontId="143" fillId="0" borderId="0" xfId="35" applyAlignment="1">
      <alignment horizontal="center"/>
    </xf>
    <xf numFmtId="0" fontId="147" fillId="0" borderId="0" xfId="35" applyFont="1"/>
    <xf numFmtId="0" fontId="148" fillId="0" borderId="0" xfId="35" applyFont="1"/>
    <xf numFmtId="0" fontId="143" fillId="0" borderId="16" xfId="35" applyBorder="1" applyAlignment="1">
      <alignment horizontal="center"/>
    </xf>
    <xf numFmtId="0" fontId="143" fillId="0" borderId="19" xfId="35" applyBorder="1" applyAlignment="1">
      <alignment horizontal="center"/>
    </xf>
    <xf numFmtId="0" fontId="143" fillId="0" borderId="32" xfId="35" applyBorder="1"/>
    <xf numFmtId="0" fontId="143" fillId="0" borderId="41" xfId="35" applyBorder="1" applyAlignment="1">
      <alignment horizontal="center"/>
    </xf>
    <xf numFmtId="0" fontId="143" fillId="0" borderId="18" xfId="35" applyBorder="1" applyAlignment="1">
      <alignment horizontal="center"/>
    </xf>
    <xf numFmtId="0" fontId="143" fillId="0" borderId="18" xfId="35" applyBorder="1"/>
    <xf numFmtId="0" fontId="143" fillId="0" borderId="42" xfId="35" applyBorder="1"/>
    <xf numFmtId="0" fontId="34" fillId="19" borderId="36" xfId="9" applyFont="1" applyFill="1" applyBorder="1" applyAlignment="1">
      <alignment horizontal="center" vertical="center" wrapText="1"/>
    </xf>
    <xf numFmtId="0" fontId="47" fillId="19" borderId="36" xfId="5" applyFont="1" applyFill="1" applyBorder="1" applyAlignment="1">
      <alignment horizontal="center" vertical="center" wrapText="1"/>
    </xf>
    <xf numFmtId="0" fontId="30" fillId="19" borderId="37" xfId="17" applyFont="1" applyFill="1" applyBorder="1" applyAlignment="1">
      <alignment horizontal="center" vertical="center" wrapText="1"/>
    </xf>
    <xf numFmtId="0" fontId="144" fillId="29" borderId="30" xfId="36" applyBorder="1" applyAlignment="1">
      <alignment horizontal="center" vertical="center" wrapText="1"/>
    </xf>
    <xf numFmtId="0" fontId="144" fillId="29" borderId="36" xfId="36" applyBorder="1" applyAlignment="1">
      <alignment horizontal="center" vertical="center" wrapText="1"/>
    </xf>
    <xf numFmtId="0" fontId="150" fillId="0" borderId="19" xfId="35" applyFont="1" applyBorder="1"/>
    <xf numFmtId="0" fontId="150" fillId="0" borderId="32" xfId="35" applyFont="1" applyBorder="1"/>
    <xf numFmtId="0" fontId="34" fillId="4" borderId="36" xfId="9" applyFont="1" applyFill="1" applyBorder="1" applyAlignment="1">
      <alignment horizontal="center" vertical="center" wrapText="1"/>
    </xf>
    <xf numFmtId="0" fontId="150" fillId="4" borderId="19" xfId="35" applyFont="1" applyFill="1" applyBorder="1"/>
    <xf numFmtId="0" fontId="63" fillId="7" borderId="20" xfId="35" applyFont="1" applyFill="1" applyBorder="1"/>
    <xf numFmtId="0" fontId="63" fillId="7" borderId="26" xfId="35" applyFont="1" applyFill="1" applyBorder="1"/>
    <xf numFmtId="0" fontId="63" fillId="7" borderId="27" xfId="35" applyFont="1" applyFill="1" applyBorder="1"/>
    <xf numFmtId="0" fontId="151" fillId="0" borderId="41" xfId="0" applyFont="1" applyBorder="1"/>
    <xf numFmtId="0" fontId="22" fillId="0" borderId="11" xfId="0" applyFont="1" applyBorder="1"/>
    <xf numFmtId="20" fontId="22" fillId="0" borderId="13" xfId="0" applyNumberFormat="1" applyFont="1" applyBorder="1" applyAlignment="1">
      <alignment horizontal="center"/>
    </xf>
    <xf numFmtId="20" fontId="22" fillId="0" borderId="14" xfId="0" applyNumberFormat="1" applyFont="1" applyBorder="1" applyAlignment="1">
      <alignment horizontal="center"/>
    </xf>
    <xf numFmtId="0" fontId="59" fillId="19" borderId="37" xfId="0" applyFont="1" applyFill="1" applyBorder="1"/>
    <xf numFmtId="0" fontId="59" fillId="19" borderId="41" xfId="0" applyFont="1" applyFill="1" applyBorder="1" applyAlignment="1">
      <alignment horizontal="center"/>
    </xf>
    <xf numFmtId="0" fontId="59" fillId="19" borderId="18" xfId="0" applyFont="1" applyFill="1" applyBorder="1" applyAlignment="1">
      <alignment horizontal="center"/>
    </xf>
    <xf numFmtId="0" fontId="59" fillId="19" borderId="42" xfId="0" applyFont="1" applyFill="1" applyBorder="1" applyAlignment="1">
      <alignment horizontal="center"/>
    </xf>
    <xf numFmtId="3" fontId="72" fillId="6" borderId="42" xfId="0" applyNumberFormat="1" applyFont="1" applyFill="1" applyBorder="1" applyAlignment="1">
      <alignment vertical="center"/>
    </xf>
    <xf numFmtId="0" fontId="58" fillId="0" borderId="19" xfId="0" applyFont="1" applyBorder="1"/>
    <xf numFmtId="4" fontId="58" fillId="0" borderId="19" xfId="0" applyNumberFormat="1" applyFont="1" applyBorder="1" applyAlignment="1">
      <alignment horizontal="center"/>
    </xf>
    <xf numFmtId="169" fontId="53" fillId="14" borderId="74" xfId="0" applyNumberFormat="1" applyFont="1" applyFill="1" applyBorder="1" applyAlignment="1">
      <alignment horizontal="center" vertical="center" wrapText="1"/>
    </xf>
    <xf numFmtId="4" fontId="21" fillId="0" borderId="24" xfId="0" applyNumberFormat="1" applyFont="1" applyBorder="1" applyAlignment="1">
      <alignment horizontal="center" vertical="center"/>
    </xf>
    <xf numFmtId="4" fontId="21" fillId="4" borderId="24" xfId="0" applyNumberFormat="1" applyFont="1" applyFill="1" applyBorder="1" applyAlignment="1">
      <alignment horizontal="center" vertical="center"/>
    </xf>
    <xf numFmtId="4" fontId="21" fillId="4" borderId="52" xfId="0" applyNumberFormat="1" applyFont="1" applyFill="1" applyBorder="1" applyAlignment="1">
      <alignment horizontal="center" vertical="center"/>
    </xf>
    <xf numFmtId="4" fontId="21" fillId="0" borderId="51" xfId="0" applyNumberFormat="1" applyFont="1" applyBorder="1" applyAlignment="1">
      <alignment horizontal="center" vertical="center"/>
    </xf>
    <xf numFmtId="4" fontId="34" fillId="7" borderId="22" xfId="1" applyNumberFormat="1" applyFont="1" applyFill="1" applyBorder="1" applyAlignment="1">
      <alignment horizontal="center" vertical="center"/>
    </xf>
    <xf numFmtId="3" fontId="71" fillId="6" borderId="18" xfId="0" applyNumberFormat="1" applyFont="1" applyFill="1" applyBorder="1" applyAlignment="1">
      <alignment horizontal="right" vertical="center" indent="1"/>
    </xf>
    <xf numFmtId="3" fontId="30" fillId="7" borderId="7" xfId="0" applyNumberFormat="1" applyFont="1" applyFill="1" applyBorder="1" applyAlignment="1">
      <alignment horizontal="right" vertical="center" indent="1"/>
    </xf>
    <xf numFmtId="3" fontId="71" fillId="6" borderId="18" xfId="0" applyNumberFormat="1" applyFont="1" applyFill="1" applyBorder="1" applyAlignment="1">
      <alignment horizontal="right" vertical="center" indent="2"/>
    </xf>
    <xf numFmtId="3" fontId="73" fillId="7" borderId="7" xfId="0" applyNumberFormat="1" applyFont="1" applyFill="1" applyBorder="1" applyAlignment="1">
      <alignment horizontal="right" vertical="center" indent="1"/>
    </xf>
    <xf numFmtId="3" fontId="72" fillId="0" borderId="14" xfId="0" applyNumberFormat="1" applyFont="1" applyBorder="1" applyAlignment="1">
      <alignment vertical="center"/>
    </xf>
    <xf numFmtId="0" fontId="71" fillId="5" borderId="17" xfId="2" applyFont="1" applyFill="1" applyBorder="1" applyAlignment="1">
      <alignment horizontal="center" vertical="center"/>
    </xf>
    <xf numFmtId="0" fontId="71" fillId="0" borderId="39" xfId="0" applyFont="1" applyBorder="1" applyAlignment="1">
      <alignment vertical="center"/>
    </xf>
    <xf numFmtId="167" fontId="71" fillId="4" borderId="39" xfId="2" applyNumberFormat="1" applyFont="1" applyFill="1" applyBorder="1" applyAlignment="1">
      <alignment vertical="center"/>
    </xf>
    <xf numFmtId="0" fontId="72" fillId="0" borderId="39" xfId="2" applyFont="1" applyFill="1" applyBorder="1" applyAlignment="1">
      <alignment horizontal="center" vertical="center"/>
    </xf>
    <xf numFmtId="0" fontId="71" fillId="7" borderId="9" xfId="0" applyFont="1" applyFill="1" applyBorder="1" applyAlignment="1">
      <alignment horizontal="center" vertical="center"/>
    </xf>
    <xf numFmtId="0" fontId="71" fillId="7" borderId="22" xfId="0" applyFont="1" applyFill="1" applyBorder="1" applyAlignment="1">
      <alignment vertical="center"/>
    </xf>
    <xf numFmtId="0" fontId="72" fillId="7" borderId="22" xfId="0" applyFont="1" applyFill="1" applyBorder="1" applyAlignment="1">
      <alignment vertical="center"/>
    </xf>
    <xf numFmtId="3" fontId="30" fillId="7" borderId="22" xfId="0" applyNumberFormat="1" applyFont="1" applyFill="1" applyBorder="1" applyAlignment="1">
      <alignment horizontal="right" vertical="center" indent="1"/>
    </xf>
    <xf numFmtId="0" fontId="72" fillId="7" borderId="25" xfId="0" applyFont="1" applyFill="1" applyBorder="1" applyAlignment="1">
      <alignment vertical="center"/>
    </xf>
    <xf numFmtId="3" fontId="73" fillId="7" borderId="10" xfId="0" applyNumberFormat="1" applyFont="1" applyFill="1" applyBorder="1" applyAlignment="1">
      <alignment vertical="center"/>
    </xf>
    <xf numFmtId="0" fontId="21" fillId="0" borderId="33" xfId="0" applyFont="1" applyBorder="1" applyAlignment="1">
      <alignment horizontal="center" vertical="center"/>
    </xf>
    <xf numFmtId="0" fontId="51" fillId="0" borderId="19" xfId="0" applyFont="1" applyBorder="1" applyAlignment="1">
      <alignment horizontal="center" vertical="center"/>
    </xf>
    <xf numFmtId="0" fontId="32" fillId="0" borderId="19" xfId="0" applyFont="1" applyBorder="1" applyAlignment="1">
      <alignment horizontal="center" vertical="center" wrapText="1"/>
    </xf>
    <xf numFmtId="0" fontId="32" fillId="0" borderId="39" xfId="0" applyFont="1" applyBorder="1" applyAlignment="1">
      <alignment vertical="center" wrapText="1"/>
    </xf>
    <xf numFmtId="0" fontId="21" fillId="0" borderId="31" xfId="0" applyFont="1" applyBorder="1" applyAlignment="1">
      <alignment horizontal="center" vertical="center"/>
    </xf>
    <xf numFmtId="0" fontId="21" fillId="0" borderId="44" xfId="0" applyFont="1" applyBorder="1" applyAlignment="1">
      <alignment horizontal="center" vertical="center"/>
    </xf>
    <xf numFmtId="0" fontId="32" fillId="0" borderId="19" xfId="0" applyFont="1" applyBorder="1" applyAlignment="1">
      <alignment wrapText="1"/>
    </xf>
    <xf numFmtId="0" fontId="38" fillId="7" borderId="26" xfId="0" applyFont="1" applyFill="1" applyBorder="1" applyAlignment="1">
      <alignment vertical="center"/>
    </xf>
    <xf numFmtId="0" fontId="21" fillId="7" borderId="26" xfId="0" applyFont="1" applyFill="1" applyBorder="1" applyAlignment="1">
      <alignment horizontal="center" vertical="center"/>
    </xf>
    <xf numFmtId="0" fontId="19" fillId="7" borderId="45" xfId="0" applyFont="1" applyFill="1" applyBorder="1" applyAlignment="1">
      <alignment vertical="center"/>
    </xf>
    <xf numFmtId="0" fontId="32" fillId="0" borderId="34" xfId="0" applyFont="1" applyBorder="1" applyAlignment="1">
      <alignment horizontal="center" vertical="center" wrapText="1"/>
    </xf>
    <xf numFmtId="0" fontId="32" fillId="0" borderId="60" xfId="0" applyFont="1" applyBorder="1" applyAlignment="1">
      <alignment horizontal="center" vertical="center" wrapText="1"/>
    </xf>
    <xf numFmtId="0" fontId="51" fillId="0" borderId="27" xfId="0" applyFont="1" applyBorder="1" applyAlignment="1">
      <alignment vertical="center"/>
    </xf>
    <xf numFmtId="4" fontId="21" fillId="0" borderId="32" xfId="0" applyNumberFormat="1" applyFont="1" applyBorder="1" applyAlignment="1">
      <alignment horizontal="center" vertical="center"/>
    </xf>
    <xf numFmtId="164" fontId="21" fillId="15" borderId="73" xfId="1" applyFont="1" applyFill="1" applyBorder="1" applyAlignment="1">
      <alignment vertical="center"/>
    </xf>
    <xf numFmtId="4" fontId="21" fillId="30" borderId="19" xfId="0" applyNumberFormat="1" applyFont="1" applyFill="1" applyBorder="1" applyAlignment="1">
      <alignment horizontal="center" vertical="center"/>
    </xf>
    <xf numFmtId="169" fontId="21" fillId="30" borderId="74" xfId="0" applyNumberFormat="1" applyFont="1" applyFill="1" applyBorder="1" applyAlignment="1">
      <alignment horizontal="center" vertical="center"/>
    </xf>
    <xf numFmtId="0" fontId="21" fillId="30" borderId="19" xfId="0" applyFont="1" applyFill="1" applyBorder="1" applyAlignment="1">
      <alignment horizontal="center" vertical="center"/>
    </xf>
    <xf numFmtId="0" fontId="21" fillId="0" borderId="54" xfId="15" applyBorder="1" applyAlignment="1">
      <alignment vertical="center" wrapText="1"/>
    </xf>
    <xf numFmtId="0" fontId="21" fillId="0" borderId="59" xfId="15" applyBorder="1" applyAlignment="1">
      <alignment vertical="center" wrapText="1"/>
    </xf>
    <xf numFmtId="0" fontId="47" fillId="0" borderId="49" xfId="17" applyFont="1" applyBorder="1" applyAlignment="1">
      <alignment horizontal="center" vertical="center"/>
    </xf>
    <xf numFmtId="0" fontId="47" fillId="0" borderId="53" xfId="17" applyFont="1" applyBorder="1" applyAlignment="1">
      <alignment horizontal="center" vertical="center"/>
    </xf>
    <xf numFmtId="0" fontId="21" fillId="0" borderId="16" xfId="17" applyFont="1" applyBorder="1" applyAlignment="1">
      <alignment horizontal="center"/>
    </xf>
    <xf numFmtId="0" fontId="19" fillId="20" borderId="32" xfId="17" applyFill="1" applyBorder="1"/>
    <xf numFmtId="3" fontId="30" fillId="0" borderId="10" xfId="17" applyNumberFormat="1" applyFont="1" applyBorder="1" applyAlignment="1">
      <alignment horizontal="center"/>
    </xf>
    <xf numFmtId="0" fontId="19" fillId="0" borderId="26" xfId="17" applyBorder="1" applyAlignment="1">
      <alignment horizontal="center"/>
    </xf>
    <xf numFmtId="0" fontId="19" fillId="0" borderId="21" xfId="17" applyBorder="1"/>
    <xf numFmtId="169" fontId="48" fillId="14" borderId="74" xfId="0" applyNumberFormat="1" applyFont="1" applyFill="1" applyBorder="1" applyAlignment="1">
      <alignment horizontal="center" vertical="center" wrapText="1"/>
    </xf>
    <xf numFmtId="169" fontId="21" fillId="14" borderId="74" xfId="0" applyNumberFormat="1" applyFont="1" applyFill="1" applyBorder="1" applyAlignment="1">
      <alignment horizontal="center" vertical="center"/>
    </xf>
    <xf numFmtId="4" fontId="55" fillId="7" borderId="57" xfId="0" applyNumberFormat="1" applyFont="1" applyFill="1" applyBorder="1" applyAlignment="1">
      <alignment horizontal="center" vertical="center"/>
    </xf>
    <xf numFmtId="0" fontId="47" fillId="14" borderId="24" xfId="17" applyFont="1" applyFill="1" applyBorder="1" applyAlignment="1">
      <alignment horizontal="center" vertical="center" wrapText="1"/>
    </xf>
    <xf numFmtId="0" fontId="48" fillId="4" borderId="24" xfId="17" applyFont="1" applyFill="1" applyBorder="1" applyAlignment="1">
      <alignment horizontal="center" vertical="center" wrapText="1"/>
    </xf>
    <xf numFmtId="0" fontId="48" fillId="8" borderId="24" xfId="17" applyFont="1" applyFill="1" applyBorder="1" applyAlignment="1">
      <alignment horizontal="center" vertical="center" wrapText="1"/>
    </xf>
    <xf numFmtId="1" fontId="21" fillId="8" borderId="24" xfId="17" applyNumberFormat="1" applyFont="1" applyFill="1" applyBorder="1" applyAlignment="1">
      <alignment horizontal="center" vertical="center"/>
    </xf>
    <xf numFmtId="0" fontId="22" fillId="15" borderId="95" xfId="0" applyFont="1" applyFill="1" applyBorder="1" applyAlignment="1">
      <alignment horizontal="center" vertical="center" wrapText="1"/>
    </xf>
    <xf numFmtId="168" fontId="21" fillId="15" borderId="33" xfId="0" applyNumberFormat="1" applyFont="1" applyFill="1" applyBorder="1" applyAlignment="1">
      <alignment horizontal="center" vertical="center"/>
    </xf>
    <xf numFmtId="168" fontId="21" fillId="15" borderId="44" xfId="0" applyNumberFormat="1" applyFont="1" applyFill="1" applyBorder="1" applyAlignment="1">
      <alignment horizontal="center" vertical="center"/>
    </xf>
    <xf numFmtId="165" fontId="39" fillId="15" borderId="35" xfId="1" applyNumberFormat="1" applyFont="1" applyFill="1" applyBorder="1" applyAlignment="1">
      <alignment horizontal="center" vertical="center"/>
    </xf>
    <xf numFmtId="177" fontId="39" fillId="14" borderId="6" xfId="1" applyNumberFormat="1" applyFont="1" applyFill="1" applyBorder="1" applyAlignment="1">
      <alignment horizontal="center" vertical="center"/>
    </xf>
    <xf numFmtId="165" fontId="54" fillId="14" borderId="7" xfId="1" applyNumberFormat="1" applyFont="1" applyFill="1" applyBorder="1" applyAlignment="1">
      <alignment horizontal="center" vertical="center"/>
    </xf>
    <xf numFmtId="165" fontId="39" fillId="14" borderId="8" xfId="1" applyNumberFormat="1" applyFont="1" applyFill="1" applyBorder="1" applyAlignment="1">
      <alignment horizontal="center" vertical="center"/>
    </xf>
    <xf numFmtId="0" fontId="22" fillId="14" borderId="72" xfId="0" applyFont="1" applyFill="1" applyBorder="1" applyAlignment="1">
      <alignment horizontal="center" vertical="center" wrapText="1"/>
    </xf>
    <xf numFmtId="2" fontId="21" fillId="14" borderId="80" xfId="0" applyNumberFormat="1" applyFont="1" applyFill="1" applyBorder="1" applyAlignment="1">
      <alignment horizontal="center" vertical="center"/>
    </xf>
    <xf numFmtId="2" fontId="21" fillId="8" borderId="80" xfId="0" applyNumberFormat="1" applyFont="1" applyFill="1" applyBorder="1" applyAlignment="1">
      <alignment horizontal="center" vertical="center"/>
    </xf>
    <xf numFmtId="168" fontId="21" fillId="14" borderId="73" xfId="0" applyNumberFormat="1" applyFont="1" applyFill="1" applyBorder="1" applyAlignment="1">
      <alignment horizontal="center" vertical="center"/>
    </xf>
    <xf numFmtId="168" fontId="21" fillId="8" borderId="73" xfId="0" applyNumberFormat="1" applyFont="1" applyFill="1" applyBorder="1" applyAlignment="1">
      <alignment horizontal="center" vertical="center"/>
    </xf>
    <xf numFmtId="164" fontId="21" fillId="14" borderId="73" xfId="1" applyFont="1" applyFill="1" applyBorder="1" applyAlignment="1">
      <alignment horizontal="center" vertical="center"/>
    </xf>
    <xf numFmtId="171" fontId="0" fillId="30" borderId="73" xfId="0" applyNumberFormat="1" applyFill="1" applyBorder="1" applyAlignment="1">
      <alignment horizontal="center" vertical="center"/>
    </xf>
    <xf numFmtId="171" fontId="0" fillId="8" borderId="73" xfId="0" applyNumberFormat="1" applyFill="1" applyBorder="1" applyAlignment="1">
      <alignment horizontal="center" vertical="center"/>
    </xf>
    <xf numFmtId="164" fontId="21" fillId="8" borderId="73" xfId="1" applyFont="1" applyFill="1" applyBorder="1" applyAlignment="1">
      <alignment vertical="center"/>
    </xf>
    <xf numFmtId="169" fontId="48" fillId="14" borderId="96" xfId="0" applyNumberFormat="1" applyFont="1" applyFill="1" applyBorder="1" applyAlignment="1">
      <alignment horizontal="center" vertical="center" wrapText="1"/>
    </xf>
    <xf numFmtId="0" fontId="21" fillId="14" borderId="97" xfId="0" applyFont="1" applyFill="1" applyBorder="1" applyAlignment="1">
      <alignment horizontal="center" vertical="center"/>
    </xf>
    <xf numFmtId="164" fontId="21" fillId="14" borderId="98" xfId="1" applyFont="1" applyFill="1" applyBorder="1" applyAlignment="1">
      <alignment horizontal="center" vertical="center"/>
    </xf>
    <xf numFmtId="0" fontId="59" fillId="19" borderId="49" xfId="0" applyFont="1" applyFill="1" applyBorder="1" applyAlignment="1">
      <alignment horizontal="center" vertical="center"/>
    </xf>
    <xf numFmtId="0" fontId="30" fillId="19" borderId="39" xfId="17" applyFont="1" applyFill="1" applyBorder="1" applyAlignment="1">
      <alignment horizontal="center" vertical="center" wrapText="1"/>
    </xf>
    <xf numFmtId="0" fontId="71" fillId="0" borderId="36" xfId="17" applyFont="1" applyBorder="1" applyAlignment="1">
      <alignment horizontal="left" vertical="center"/>
    </xf>
    <xf numFmtId="3" fontId="71" fillId="0" borderId="36" xfId="17" applyNumberFormat="1" applyFont="1" applyBorder="1" applyAlignment="1">
      <alignment horizontal="center" vertical="center"/>
    </xf>
    <xf numFmtId="0" fontId="71" fillId="0" borderId="47" xfId="17" applyFont="1" applyBorder="1" applyAlignment="1">
      <alignment horizontal="center" vertical="center"/>
    </xf>
    <xf numFmtId="0" fontId="71" fillId="0" borderId="19" xfId="17" applyFont="1" applyBorder="1" applyAlignment="1">
      <alignment horizontal="left" vertical="center"/>
    </xf>
    <xf numFmtId="3" fontId="71" fillId="0" borderId="19" xfId="17" applyNumberFormat="1" applyFont="1" applyBorder="1" applyAlignment="1">
      <alignment horizontal="center" vertical="center"/>
    </xf>
    <xf numFmtId="0" fontId="71" fillId="0" borderId="19" xfId="17" applyFont="1" applyBorder="1" applyAlignment="1">
      <alignment horizontal="center" vertical="center"/>
    </xf>
    <xf numFmtId="0" fontId="72" fillId="0" borderId="13" xfId="17" applyFont="1" applyBorder="1" applyAlignment="1">
      <alignment horizontal="center" vertical="center"/>
    </xf>
    <xf numFmtId="166" fontId="72" fillId="0" borderId="13" xfId="17" applyNumberFormat="1" applyFont="1" applyBorder="1" applyAlignment="1">
      <alignment horizontal="center" vertical="center"/>
    </xf>
    <xf numFmtId="166" fontId="72" fillId="0" borderId="28" xfId="17" applyNumberFormat="1" applyFont="1" applyBorder="1" applyAlignment="1">
      <alignment horizontal="center" vertical="center"/>
    </xf>
    <xf numFmtId="3" fontId="71" fillId="6" borderId="19" xfId="17" applyNumberFormat="1" applyFont="1" applyFill="1" applyBorder="1" applyAlignment="1">
      <alignment horizontal="right" vertical="center" indent="2"/>
    </xf>
    <xf numFmtId="3" fontId="71" fillId="6" borderId="39" xfId="17" applyNumberFormat="1" applyFont="1" applyFill="1" applyBorder="1" applyAlignment="1">
      <alignment horizontal="right" vertical="center" indent="2"/>
    </xf>
    <xf numFmtId="3" fontId="72" fillId="6" borderId="0" xfId="0" applyNumberFormat="1" applyFont="1" applyFill="1" applyAlignment="1">
      <alignment vertical="center"/>
    </xf>
    <xf numFmtId="0" fontId="56" fillId="6" borderId="0" xfId="0" applyFont="1" applyFill="1" applyAlignment="1">
      <alignment horizontal="center" vertical="center"/>
    </xf>
    <xf numFmtId="0" fontId="73" fillId="6" borderId="0" xfId="0" applyFont="1" applyFill="1" applyAlignment="1">
      <alignment horizontal="center" vertical="center" wrapText="1"/>
    </xf>
    <xf numFmtId="3" fontId="73" fillId="6" borderId="0" xfId="0" applyNumberFormat="1" applyFont="1" applyFill="1" applyAlignment="1">
      <alignment vertical="center"/>
    </xf>
    <xf numFmtId="4" fontId="72" fillId="6" borderId="0" xfId="0" applyNumberFormat="1" applyFont="1" applyFill="1" applyAlignment="1">
      <alignment vertical="center"/>
    </xf>
    <xf numFmtId="3" fontId="60" fillId="6" borderId="0" xfId="0" applyNumberFormat="1" applyFont="1" applyFill="1" applyAlignment="1">
      <alignment horizontal="center"/>
    </xf>
    <xf numFmtId="0" fontId="32" fillId="6" borderId="0" xfId="0" applyFont="1" applyFill="1"/>
    <xf numFmtId="0" fontId="151" fillId="0" borderId="30" xfId="0" applyFont="1" applyBorder="1"/>
    <xf numFmtId="0" fontId="30" fillId="19" borderId="4" xfId="17" applyFont="1" applyFill="1" applyBorder="1" applyAlignment="1">
      <alignment horizontal="center" vertical="center"/>
    </xf>
    <xf numFmtId="0" fontId="30" fillId="19" borderId="1" xfId="17" applyFont="1" applyFill="1" applyBorder="1" applyAlignment="1">
      <alignment horizontal="center" vertical="center"/>
    </xf>
    <xf numFmtId="0" fontId="30" fillId="19" borderId="47" xfId="17" applyFont="1" applyFill="1" applyBorder="1" applyAlignment="1">
      <alignment horizontal="center" vertical="center" wrapText="1"/>
    </xf>
    <xf numFmtId="0" fontId="30" fillId="19" borderId="48" xfId="17" applyFont="1" applyFill="1" applyBorder="1" applyAlignment="1">
      <alignment horizontal="center" vertical="center" wrapText="1"/>
    </xf>
    <xf numFmtId="169" fontId="71" fillId="4" borderId="36" xfId="17" applyNumberFormat="1" applyFont="1" applyFill="1" applyBorder="1" applyAlignment="1">
      <alignment horizontal="center" vertical="center"/>
    </xf>
    <xf numFmtId="171" fontId="71" fillId="0" borderId="36" xfId="17" applyNumberFormat="1" applyFont="1" applyBorder="1" applyAlignment="1">
      <alignment horizontal="center" vertical="center"/>
    </xf>
    <xf numFmtId="4" fontId="71" fillId="0" borderId="63" xfId="17" applyNumberFormat="1" applyFont="1" applyBorder="1" applyAlignment="1">
      <alignment horizontal="right" vertical="center"/>
    </xf>
    <xf numFmtId="169" fontId="71" fillId="4" borderId="19" xfId="17" applyNumberFormat="1" applyFont="1" applyFill="1" applyBorder="1" applyAlignment="1">
      <alignment horizontal="center" vertical="center"/>
    </xf>
    <xf numFmtId="171" fontId="71" fillId="0" borderId="19" xfId="17" applyNumberFormat="1" applyFont="1" applyBorder="1" applyAlignment="1">
      <alignment horizontal="center" vertical="center"/>
    </xf>
    <xf numFmtId="4" fontId="71" fillId="0" borderId="12" xfId="17" applyNumberFormat="1" applyFont="1" applyBorder="1" applyAlignment="1">
      <alignment horizontal="right" vertical="center"/>
    </xf>
    <xf numFmtId="0" fontId="71" fillId="0" borderId="18" xfId="17" applyFont="1" applyBorder="1" applyAlignment="1">
      <alignment horizontal="left" vertical="center"/>
    </xf>
    <xf numFmtId="3" fontId="71" fillId="0" borderId="18" xfId="17" applyNumberFormat="1" applyFont="1" applyBorder="1" applyAlignment="1">
      <alignment horizontal="center" vertical="center"/>
    </xf>
    <xf numFmtId="0" fontId="71" fillId="0" borderId="7" xfId="17" applyFont="1" applyBorder="1" applyAlignment="1">
      <alignment horizontal="center" vertical="center"/>
    </xf>
    <xf numFmtId="169" fontId="71" fillId="4" borderId="18" xfId="17" applyNumberFormat="1" applyFont="1" applyFill="1" applyBorder="1" applyAlignment="1">
      <alignment horizontal="center" vertical="center"/>
    </xf>
    <xf numFmtId="171" fontId="71" fillId="0" borderId="18" xfId="17" applyNumberFormat="1" applyFont="1" applyBorder="1" applyAlignment="1">
      <alignment horizontal="center" vertical="center"/>
    </xf>
    <xf numFmtId="4" fontId="71" fillId="0" borderId="77" xfId="17" applyNumberFormat="1" applyFont="1" applyBorder="1" applyAlignment="1">
      <alignment horizontal="right" vertical="center"/>
    </xf>
    <xf numFmtId="0" fontId="71" fillId="0" borderId="0" xfId="17" applyFont="1" applyAlignment="1">
      <alignment horizontal="center" vertical="center"/>
    </xf>
    <xf numFmtId="3" fontId="30" fillId="19" borderId="7" xfId="17" applyNumberFormat="1" applyFont="1" applyFill="1" applyBorder="1" applyAlignment="1">
      <alignment horizontal="center" vertical="center"/>
    </xf>
    <xf numFmtId="0" fontId="30" fillId="19" borderId="7" xfId="17" applyFont="1" applyFill="1" applyBorder="1" applyAlignment="1">
      <alignment horizontal="center" vertical="center"/>
    </xf>
    <xf numFmtId="169" fontId="30" fillId="19" borderId="7" xfId="17" applyNumberFormat="1" applyFont="1" applyFill="1" applyBorder="1" applyAlignment="1">
      <alignment horizontal="center" vertical="center"/>
    </xf>
    <xf numFmtId="4" fontId="30" fillId="19" borderId="8" xfId="17" applyNumberFormat="1" applyFont="1" applyFill="1" applyBorder="1" applyAlignment="1">
      <alignment horizontal="right" vertical="center"/>
    </xf>
    <xf numFmtId="0" fontId="30" fillId="19" borderId="47" xfId="17" applyFont="1" applyFill="1" applyBorder="1" applyAlignment="1">
      <alignment horizontal="center" vertical="center"/>
    </xf>
    <xf numFmtId="0" fontId="47" fillId="19" borderId="48" xfId="17" applyFont="1" applyFill="1" applyBorder="1" applyAlignment="1">
      <alignment horizontal="center" vertical="center" wrapText="1"/>
    </xf>
    <xf numFmtId="3" fontId="47" fillId="0" borderId="37" xfId="22" applyNumberFormat="1" applyFont="1" applyBorder="1" applyAlignment="1">
      <alignment horizontal="center" vertical="center"/>
    </xf>
    <xf numFmtId="3" fontId="47" fillId="0" borderId="42" xfId="22" applyNumberFormat="1" applyFont="1" applyBorder="1" applyAlignment="1">
      <alignment horizontal="center" vertical="center"/>
    </xf>
    <xf numFmtId="0" fontId="101" fillId="0" borderId="0" xfId="0" applyFont="1"/>
    <xf numFmtId="3" fontId="34" fillId="6" borderId="0" xfId="7" applyNumberFormat="1" applyFont="1" applyFill="1" applyAlignment="1">
      <alignment horizontal="center" vertical="center"/>
    </xf>
    <xf numFmtId="0" fontId="33" fillId="0" borderId="19" xfId="9" applyFont="1" applyBorder="1" applyAlignment="1">
      <alignment horizontal="center" vertical="center" wrapText="1"/>
    </xf>
    <xf numFmtId="0" fontId="33" fillId="0" borderId="16" xfId="9" applyFont="1" applyBorder="1" applyAlignment="1">
      <alignment horizontal="center" vertical="center" wrapText="1"/>
    </xf>
    <xf numFmtId="0" fontId="34" fillId="0" borderId="9" xfId="9" applyFont="1" applyBorder="1" applyAlignment="1">
      <alignment horizontal="center" vertical="center"/>
    </xf>
    <xf numFmtId="173" fontId="65" fillId="19" borderId="10" xfId="10" applyFont="1" applyFill="1" applyBorder="1" applyAlignment="1">
      <alignment horizontal="center" vertical="center"/>
    </xf>
    <xf numFmtId="0" fontId="34" fillId="19" borderId="77" xfId="9" applyFont="1" applyFill="1" applyBorder="1" applyAlignment="1">
      <alignment horizontal="center"/>
    </xf>
    <xf numFmtId="0" fontId="8" fillId="0" borderId="0" xfId="8" applyFont="1"/>
    <xf numFmtId="0" fontId="47" fillId="0" borderId="0" xfId="17" applyFont="1" applyAlignment="1">
      <alignment horizontal="center" vertical="center"/>
    </xf>
    <xf numFmtId="4" fontId="97" fillId="0" borderId="0" xfId="17" applyNumberFormat="1" applyFont="1" applyAlignment="1">
      <alignment horizontal="center" vertical="center"/>
    </xf>
    <xf numFmtId="0" fontId="47" fillId="19" borderId="16" xfId="17" applyFont="1" applyFill="1" applyBorder="1" applyAlignment="1">
      <alignment horizontal="center" vertical="center" wrapText="1"/>
    </xf>
    <xf numFmtId="0" fontId="47" fillId="19" borderId="19" xfId="17" applyFont="1" applyFill="1" applyBorder="1" applyAlignment="1">
      <alignment horizontal="center" vertical="center" wrapText="1"/>
    </xf>
    <xf numFmtId="0" fontId="97" fillId="0" borderId="0" xfId="17" applyFont="1" applyAlignment="1">
      <alignment horizontal="center" vertical="center" wrapText="1"/>
    </xf>
    <xf numFmtId="4" fontId="97" fillId="0" borderId="19" xfId="17" applyNumberFormat="1" applyFont="1" applyBorder="1" applyAlignment="1">
      <alignment horizontal="right" vertical="center"/>
    </xf>
    <xf numFmtId="4" fontId="97" fillId="0" borderId="32" xfId="17" applyNumberFormat="1" applyFont="1" applyBorder="1" applyAlignment="1">
      <alignment horizontal="right" vertical="center"/>
    </xf>
    <xf numFmtId="4" fontId="98" fillId="0" borderId="0" xfId="17" applyNumberFormat="1" applyFont="1" applyAlignment="1">
      <alignment vertical="center"/>
    </xf>
    <xf numFmtId="0" fontId="97" fillId="0" borderId="33" xfId="40" applyFont="1" applyBorder="1"/>
    <xf numFmtId="4" fontId="47" fillId="19" borderId="18" xfId="17" applyNumberFormat="1" applyFont="1" applyFill="1" applyBorder="1" applyAlignment="1">
      <alignment horizontal="right" vertical="center"/>
    </xf>
    <xf numFmtId="0" fontId="47" fillId="19" borderId="18" xfId="17" applyFont="1" applyFill="1" applyBorder="1" applyAlignment="1">
      <alignment horizontal="center" vertical="center"/>
    </xf>
    <xf numFmtId="0" fontId="97" fillId="19" borderId="18" xfId="17" applyFont="1" applyFill="1" applyBorder="1" applyAlignment="1">
      <alignment horizontal="center" vertical="center"/>
    </xf>
    <xf numFmtId="4" fontId="47" fillId="19" borderId="42" xfId="17" applyNumberFormat="1" applyFont="1" applyFill="1" applyBorder="1" applyAlignment="1">
      <alignment horizontal="right" vertical="center"/>
    </xf>
    <xf numFmtId="0" fontId="97" fillId="0" borderId="0" xfId="17" applyFont="1" applyAlignment="1">
      <alignment horizontal="right" vertical="center"/>
    </xf>
    <xf numFmtId="0" fontId="98" fillId="0" borderId="0" xfId="17" applyFont="1" applyAlignment="1">
      <alignment horizontal="center" vertical="center"/>
    </xf>
    <xf numFmtId="169" fontId="47" fillId="6" borderId="0" xfId="17" applyNumberFormat="1" applyFont="1" applyFill="1" applyAlignment="1">
      <alignment horizontal="right" vertical="center"/>
    </xf>
    <xf numFmtId="0" fontId="152" fillId="0" borderId="0" xfId="41" applyFont="1" applyAlignment="1">
      <alignment horizontal="center"/>
    </xf>
    <xf numFmtId="0" fontId="8" fillId="0" borderId="0" xfId="40"/>
    <xf numFmtId="0" fontId="120" fillId="0" borderId="0" xfId="41" applyFont="1" applyAlignment="1">
      <alignment horizontal="center"/>
    </xf>
    <xf numFmtId="0" fontId="34" fillId="0" borderId="0" xfId="41" applyFont="1" applyAlignment="1">
      <alignment vertical="center"/>
    </xf>
    <xf numFmtId="0" fontId="90" fillId="0" borderId="0" xfId="41" applyFont="1" applyAlignment="1">
      <alignment horizontal="center"/>
    </xf>
    <xf numFmtId="0" fontId="30" fillId="6" borderId="0" xfId="17" applyFont="1" applyFill="1" applyAlignment="1">
      <alignment horizontal="left" vertical="center"/>
    </xf>
    <xf numFmtId="3" fontId="30" fillId="6" borderId="0" xfId="17" applyNumberFormat="1" applyFont="1" applyFill="1" applyAlignment="1">
      <alignment horizontal="center" vertical="center"/>
    </xf>
    <xf numFmtId="0" fontId="30" fillId="6" borderId="0" xfId="17" applyFont="1" applyFill="1" applyAlignment="1">
      <alignment horizontal="center" vertical="center"/>
    </xf>
    <xf numFmtId="169" fontId="30" fillId="6" borderId="0" xfId="17" applyNumberFormat="1" applyFont="1" applyFill="1" applyAlignment="1">
      <alignment horizontal="center" vertical="center"/>
    </xf>
    <xf numFmtId="4" fontId="30" fillId="6" borderId="0" xfId="17" applyNumberFormat="1" applyFont="1" applyFill="1" applyAlignment="1">
      <alignment horizontal="right" vertical="center"/>
    </xf>
    <xf numFmtId="3" fontId="82" fillId="0" borderId="38" xfId="14" applyNumberFormat="1" applyBorder="1" applyAlignment="1">
      <alignment horizontal="center" vertical="center"/>
    </xf>
    <xf numFmtId="3" fontId="82" fillId="0" borderId="63" xfId="14" applyNumberFormat="1" applyFill="1" applyBorder="1" applyAlignment="1" applyProtection="1">
      <alignment horizontal="center" vertical="center"/>
    </xf>
    <xf numFmtId="3" fontId="82" fillId="0" borderId="34" xfId="14" applyNumberFormat="1" applyBorder="1" applyAlignment="1">
      <alignment horizontal="center" vertical="center"/>
    </xf>
    <xf numFmtId="3" fontId="82" fillId="0" borderId="15" xfId="14" applyNumberFormat="1" applyFill="1" applyBorder="1" applyAlignment="1" applyProtection="1">
      <alignment horizontal="center" vertical="center"/>
    </xf>
    <xf numFmtId="3" fontId="82" fillId="0" borderId="43" xfId="14" applyNumberFormat="1" applyBorder="1" applyAlignment="1">
      <alignment horizontal="center" vertical="center"/>
    </xf>
    <xf numFmtId="3" fontId="82" fillId="0" borderId="78" xfId="14" applyNumberFormat="1" applyFill="1" applyBorder="1" applyAlignment="1" applyProtection="1">
      <alignment horizontal="center" vertical="center"/>
    </xf>
    <xf numFmtId="3" fontId="82" fillId="0" borderId="60" xfId="14" applyNumberFormat="1" applyBorder="1" applyAlignment="1">
      <alignment horizontal="center" vertical="center"/>
    </xf>
    <xf numFmtId="3" fontId="82" fillId="0" borderId="64" xfId="14" applyNumberFormat="1" applyFill="1" applyBorder="1" applyAlignment="1" applyProtection="1">
      <alignment horizontal="center" vertical="center"/>
    </xf>
    <xf numFmtId="0" fontId="19" fillId="25" borderId="16" xfId="28" applyFill="1" applyBorder="1" applyAlignment="1">
      <alignment horizontal="center" vertical="center"/>
    </xf>
    <xf numFmtId="0" fontId="19" fillId="0" borderId="16" xfId="28" applyBorder="1" applyAlignment="1">
      <alignment horizontal="center" vertical="center"/>
    </xf>
    <xf numFmtId="0" fontId="53" fillId="0" borderId="0" xfId="40" applyFont="1" applyAlignment="1">
      <alignment horizontal="right" vertical="center"/>
    </xf>
    <xf numFmtId="0" fontId="53" fillId="0" borderId="0" xfId="40" applyFont="1" applyAlignment="1">
      <alignment vertical="center"/>
    </xf>
    <xf numFmtId="0" fontId="19" fillId="0" borderId="19" xfId="26" applyBorder="1"/>
    <xf numFmtId="0" fontId="19" fillId="0" borderId="19" xfId="28" applyBorder="1"/>
    <xf numFmtId="0" fontId="19" fillId="0" borderId="19" xfId="26" applyBorder="1" applyAlignment="1">
      <alignment horizontal="right"/>
    </xf>
    <xf numFmtId="0" fontId="153" fillId="0" borderId="19" xfId="40" applyFont="1" applyBorder="1"/>
    <xf numFmtId="0" fontId="153" fillId="28" borderId="19" xfId="40" applyFont="1" applyFill="1" applyBorder="1" applyAlignment="1">
      <alignment vertical="center" wrapText="1"/>
    </xf>
    <xf numFmtId="1" fontId="29" fillId="0" borderId="57" xfId="0" applyNumberFormat="1" applyFont="1" applyBorder="1" applyAlignment="1">
      <alignment horizontal="right"/>
    </xf>
    <xf numFmtId="0" fontId="19" fillId="0" borderId="59" xfId="17" applyBorder="1" applyAlignment="1">
      <alignment horizontal="center"/>
    </xf>
    <xf numFmtId="0" fontId="33" fillId="0" borderId="45" xfId="17" applyFont="1" applyBorder="1" applyAlignment="1">
      <alignment horizontal="center"/>
    </xf>
    <xf numFmtId="0" fontId="22" fillId="0" borderId="7" xfId="17" applyFont="1" applyBorder="1" applyAlignment="1">
      <alignment horizontal="left"/>
    </xf>
    <xf numFmtId="3" fontId="39" fillId="0" borderId="84" xfId="17" applyNumberFormat="1" applyFont="1" applyBorder="1" applyAlignment="1">
      <alignment horizontal="center"/>
    </xf>
    <xf numFmtId="0" fontId="33" fillId="0" borderId="6" xfId="17" applyFont="1" applyBorder="1" applyAlignment="1">
      <alignment horizontal="center"/>
    </xf>
    <xf numFmtId="0" fontId="19" fillId="0" borderId="1" xfId="17" applyBorder="1" applyAlignment="1">
      <alignment horizontal="center"/>
    </xf>
    <xf numFmtId="0" fontId="19" fillId="0" borderId="62" xfId="17" applyBorder="1" applyAlignment="1">
      <alignment horizontal="center"/>
    </xf>
    <xf numFmtId="0" fontId="109" fillId="0" borderId="49" xfId="17" applyFont="1" applyBorder="1" applyAlignment="1">
      <alignment horizontal="center"/>
    </xf>
    <xf numFmtId="0" fontId="29" fillId="0" borderId="54" xfId="17" applyFont="1" applyBorder="1" applyAlignment="1">
      <alignment horizontal="left"/>
    </xf>
    <xf numFmtId="0" fontId="29" fillId="0" borderId="59" xfId="17" applyFont="1" applyBorder="1" applyAlignment="1">
      <alignment horizontal="left"/>
    </xf>
    <xf numFmtId="0" fontId="29" fillId="0" borderId="62" xfId="17" applyFont="1" applyBorder="1"/>
    <xf numFmtId="3" fontId="54" fillId="0" borderId="38" xfId="17" applyNumberFormat="1" applyFont="1" applyBorder="1" applyAlignment="1">
      <alignment horizontal="center"/>
    </xf>
    <xf numFmtId="3" fontId="54" fillId="0" borderId="43" xfId="17" applyNumberFormat="1" applyFont="1" applyBorder="1" applyAlignment="1">
      <alignment horizontal="center"/>
    </xf>
    <xf numFmtId="0" fontId="0" fillId="0" borderId="0" xfId="0" applyAlignment="1">
      <alignment horizontal="right" vertical="center"/>
    </xf>
    <xf numFmtId="0" fontId="29" fillId="9" borderId="17" xfId="0" applyFont="1" applyFill="1" applyBorder="1" applyAlignment="1">
      <alignment horizontal="center"/>
    </xf>
    <xf numFmtId="0" fontId="29" fillId="0" borderId="39" xfId="0" applyFont="1" applyBorder="1"/>
    <xf numFmtId="3" fontId="29" fillId="0" borderId="39" xfId="2" applyNumberFormat="1" applyFont="1" applyFill="1" applyBorder="1"/>
    <xf numFmtId="167" fontId="29" fillId="4" borderId="39" xfId="2" applyNumberFormat="1" applyFont="1" applyFill="1" applyBorder="1" applyAlignment="1">
      <alignment horizontal="right"/>
    </xf>
    <xf numFmtId="0" fontId="29" fillId="0" borderId="39" xfId="2" applyFont="1" applyFill="1" applyBorder="1" applyAlignment="1">
      <alignment horizontal="center"/>
    </xf>
    <xf numFmtId="0" fontId="32" fillId="2" borderId="9" xfId="0" applyFont="1" applyFill="1" applyBorder="1" applyAlignment="1">
      <alignment horizontal="center" vertical="center"/>
    </xf>
    <xf numFmtId="0" fontId="33" fillId="2" borderId="22" xfId="0" applyFont="1" applyFill="1" applyBorder="1" applyAlignment="1">
      <alignment horizontal="center" vertical="center"/>
    </xf>
    <xf numFmtId="3" fontId="33" fillId="2" borderId="22" xfId="0" applyNumberFormat="1" applyFont="1" applyFill="1" applyBorder="1" applyAlignment="1">
      <alignment horizontal="right" vertical="center" indent="1"/>
    </xf>
    <xf numFmtId="3" fontId="33" fillId="2" borderId="10" xfId="0" applyNumberFormat="1" applyFont="1" applyFill="1" applyBorder="1" applyAlignment="1">
      <alignment horizontal="right" vertical="center" indent="1"/>
    </xf>
    <xf numFmtId="0" fontId="18" fillId="0" borderId="19" xfId="0" applyFont="1" applyBorder="1" applyAlignment="1">
      <alignment vertical="center" wrapText="1"/>
    </xf>
    <xf numFmtId="0" fontId="0" fillId="9" borderId="19" xfId="17" applyFont="1" applyFill="1" applyBorder="1"/>
    <xf numFmtId="0" fontId="0" fillId="9" borderId="0" xfId="0" applyFill="1" applyAlignment="1">
      <alignment horizontal="right"/>
    </xf>
    <xf numFmtId="0" fontId="0" fillId="9" borderId="19" xfId="0" applyFill="1" applyBorder="1"/>
    <xf numFmtId="0" fontId="19" fillId="9" borderId="19" xfId="17" applyFill="1" applyBorder="1" applyAlignment="1">
      <alignment horizontal="right"/>
    </xf>
    <xf numFmtId="0" fontId="19" fillId="9" borderId="19" xfId="17" applyFill="1" applyBorder="1"/>
    <xf numFmtId="0" fontId="27" fillId="0" borderId="84" xfId="0" applyFont="1" applyBorder="1" applyAlignment="1">
      <alignment vertical="center"/>
    </xf>
    <xf numFmtId="0" fontId="22" fillId="0" borderId="77" xfId="0" applyFont="1" applyBorder="1" applyAlignment="1">
      <alignment horizontal="left" vertical="center"/>
    </xf>
    <xf numFmtId="3" fontId="22" fillId="14" borderId="75" xfId="0" applyNumberFormat="1" applyFont="1" applyFill="1" applyBorder="1" applyAlignment="1">
      <alignment vertical="center"/>
    </xf>
    <xf numFmtId="3" fontId="22" fillId="14" borderId="8" xfId="0" applyNumberFormat="1" applyFont="1" applyFill="1" applyBorder="1" applyAlignment="1">
      <alignment vertical="center"/>
    </xf>
    <xf numFmtId="3" fontId="22" fillId="4" borderId="30" xfId="0" applyNumberFormat="1" applyFont="1" applyFill="1" applyBorder="1" applyAlignment="1">
      <alignment vertical="center"/>
    </xf>
    <xf numFmtId="3" fontId="22" fillId="4" borderId="37" xfId="0" applyNumberFormat="1" applyFont="1" applyFill="1" applyBorder="1" applyAlignment="1">
      <alignment vertical="center"/>
    </xf>
    <xf numFmtId="3" fontId="22" fillId="3" borderId="16" xfId="0" applyNumberFormat="1" applyFont="1" applyFill="1" applyBorder="1" applyAlignment="1">
      <alignment vertical="center"/>
    </xf>
    <xf numFmtId="3" fontId="22" fillId="3" borderId="32" xfId="0" applyNumberFormat="1" applyFont="1" applyFill="1" applyBorder="1" applyAlignment="1">
      <alignment vertical="center"/>
    </xf>
    <xf numFmtId="3" fontId="22" fillId="5" borderId="16" xfId="0" applyNumberFormat="1" applyFont="1" applyFill="1" applyBorder="1" applyAlignment="1">
      <alignment vertical="center"/>
    </xf>
    <xf numFmtId="3" fontId="22" fillId="5" borderId="32" xfId="0" applyNumberFormat="1" applyFont="1" applyFill="1" applyBorder="1" applyAlignment="1">
      <alignment vertical="center"/>
    </xf>
    <xf numFmtId="3" fontId="22" fillId="13" borderId="16" xfId="0" applyNumberFormat="1" applyFont="1" applyFill="1" applyBorder="1" applyAlignment="1">
      <alignment vertical="center"/>
    </xf>
    <xf numFmtId="3" fontId="22" fillId="13" borderId="32" xfId="0" applyNumberFormat="1" applyFont="1" applyFill="1" applyBorder="1" applyAlignment="1">
      <alignment vertical="center"/>
    </xf>
    <xf numFmtId="0" fontId="27" fillId="4" borderId="54" xfId="0" applyFont="1" applyFill="1" applyBorder="1" applyAlignment="1">
      <alignment vertical="center"/>
    </xf>
    <xf numFmtId="0" fontId="29" fillId="3" borderId="59" xfId="0" applyFont="1" applyFill="1" applyBorder="1" applyAlignment="1">
      <alignment vertical="center"/>
    </xf>
    <xf numFmtId="0" fontId="29" fillId="5" borderId="59" xfId="0" applyFont="1" applyFill="1" applyBorder="1" applyAlignment="1">
      <alignment vertical="center"/>
    </xf>
    <xf numFmtId="0" fontId="29" fillId="13" borderId="59" xfId="0" applyFont="1" applyFill="1" applyBorder="1" applyAlignment="1">
      <alignment vertical="center"/>
    </xf>
    <xf numFmtId="0" fontId="70" fillId="4" borderId="38" xfId="0" applyFont="1" applyFill="1" applyBorder="1" applyAlignment="1">
      <alignment horizontal="left" vertical="center"/>
    </xf>
    <xf numFmtId="49" fontId="70" fillId="3" borderId="34" xfId="0" applyNumberFormat="1" applyFont="1" applyFill="1" applyBorder="1" applyAlignment="1">
      <alignment horizontal="left" vertical="center"/>
    </xf>
    <xf numFmtId="49" fontId="70" fillId="5" borderId="34" xfId="0" applyNumberFormat="1" applyFont="1" applyFill="1" applyBorder="1" applyAlignment="1">
      <alignment horizontal="left" vertical="center"/>
    </xf>
    <xf numFmtId="49" fontId="70" fillId="13" borderId="34" xfId="0" applyNumberFormat="1" applyFont="1" applyFill="1" applyBorder="1" applyAlignment="1">
      <alignment vertical="center"/>
    </xf>
    <xf numFmtId="3" fontId="96" fillId="0" borderId="27" xfId="0" applyNumberFormat="1" applyFont="1" applyBorder="1" applyAlignment="1">
      <alignment horizontal="center" vertical="center"/>
    </xf>
    <xf numFmtId="0" fontId="34" fillId="0" borderId="30" xfId="14" applyFont="1" applyBorder="1"/>
    <xf numFmtId="0" fontId="34" fillId="0" borderId="37" xfId="14" applyFont="1" applyBorder="1"/>
    <xf numFmtId="0" fontId="34" fillId="0" borderId="41" xfId="14" applyFont="1" applyBorder="1" applyAlignment="1">
      <alignment horizontal="center" vertical="center"/>
    </xf>
    <xf numFmtId="0" fontId="39" fillId="31" borderId="42" xfId="14" applyFont="1" applyFill="1" applyBorder="1" applyAlignment="1">
      <alignment horizontal="center" vertical="center"/>
    </xf>
    <xf numFmtId="0" fontId="21" fillId="31" borderId="0" xfId="14" applyFont="1" applyFill="1"/>
    <xf numFmtId="0" fontId="71" fillId="5" borderId="6" xfId="0" applyFont="1" applyFill="1" applyBorder="1" applyAlignment="1">
      <alignment horizontal="center" vertical="center"/>
    </xf>
    <xf numFmtId="3" fontId="71" fillId="6" borderId="18" xfId="0" applyNumberFormat="1" applyFont="1" applyFill="1" applyBorder="1" applyAlignment="1">
      <alignment horizontal="right" vertical="center"/>
    </xf>
    <xf numFmtId="3" fontId="72" fillId="31" borderId="42" xfId="0" applyNumberFormat="1" applyFont="1" applyFill="1" applyBorder="1" applyAlignment="1">
      <alignment vertical="center"/>
    </xf>
    <xf numFmtId="0" fontId="29" fillId="3" borderId="54" xfId="0" applyFont="1" applyFill="1" applyBorder="1" applyAlignment="1">
      <alignment horizontal="center" vertical="center"/>
    </xf>
    <xf numFmtId="0" fontId="29" fillId="3" borderId="58" xfId="0" applyFont="1" applyFill="1" applyBorder="1" applyAlignment="1">
      <alignment horizontal="center" vertical="center"/>
    </xf>
    <xf numFmtId="0" fontId="29" fillId="4" borderId="58" xfId="0" applyFont="1" applyFill="1" applyBorder="1" applyAlignment="1">
      <alignment horizontal="center" vertical="center"/>
    </xf>
    <xf numFmtId="0" fontId="29" fillId="13" borderId="58" xfId="0" applyFont="1" applyFill="1" applyBorder="1" applyAlignment="1">
      <alignment horizontal="center" vertical="center"/>
    </xf>
    <xf numFmtId="0" fontId="29" fillId="5" borderId="58" xfId="0" applyFont="1" applyFill="1" applyBorder="1" applyAlignment="1">
      <alignment horizontal="center" vertical="center"/>
    </xf>
    <xf numFmtId="3" fontId="25" fillId="0" borderId="0" xfId="0" applyNumberFormat="1" applyFont="1" applyAlignment="1">
      <alignment vertical="center"/>
    </xf>
    <xf numFmtId="3" fontId="29" fillId="3" borderId="36" xfId="0" applyNumberFormat="1" applyFont="1" applyFill="1" applyBorder="1" applyAlignment="1">
      <alignment vertical="center"/>
    </xf>
    <xf numFmtId="3" fontId="29" fillId="3" borderId="37" xfId="0" applyNumberFormat="1" applyFont="1" applyFill="1" applyBorder="1" applyAlignment="1">
      <alignment vertical="center"/>
    </xf>
    <xf numFmtId="0" fontId="0" fillId="0" borderId="78" xfId="0" applyBorder="1" applyAlignment="1">
      <alignment horizontal="center"/>
    </xf>
    <xf numFmtId="0" fontId="154" fillId="0" borderId="16" xfId="0" applyFont="1" applyBorder="1" applyAlignment="1">
      <alignment vertical="center" wrapText="1"/>
    </xf>
    <xf numFmtId="0" fontId="97" fillId="0" borderId="16" xfId="40" applyFont="1" applyBorder="1"/>
    <xf numFmtId="0" fontId="97" fillId="0" borderId="41" xfId="40" applyFont="1" applyBorder="1"/>
    <xf numFmtId="4" fontId="97" fillId="0" borderId="18" xfId="17" applyNumberFormat="1" applyFont="1" applyBorder="1" applyAlignment="1">
      <alignment horizontal="right" vertical="center"/>
    </xf>
    <xf numFmtId="0" fontId="0" fillId="0" borderId="15" xfId="0" applyBorder="1" applyAlignment="1">
      <alignment horizontal="center" vertical="center"/>
    </xf>
    <xf numFmtId="0" fontId="91" fillId="0" borderId="34" xfId="0" applyFont="1" applyBorder="1" applyAlignment="1">
      <alignment horizontal="center"/>
    </xf>
    <xf numFmtId="0" fontId="91" fillId="0" borderId="43" xfId="0" applyFont="1" applyBorder="1" applyAlignment="1">
      <alignment horizontal="center"/>
    </xf>
    <xf numFmtId="4" fontId="48" fillId="8" borderId="24" xfId="17" applyNumberFormat="1" applyFont="1" applyFill="1" applyBorder="1" applyAlignment="1">
      <alignment horizontal="center" vertical="center" wrapText="1"/>
    </xf>
    <xf numFmtId="0" fontId="155" fillId="0" borderId="0" xfId="0" applyFont="1"/>
    <xf numFmtId="0" fontId="156" fillId="0" borderId="0" xfId="0" applyFont="1"/>
    <xf numFmtId="0" fontId="29" fillId="4" borderId="59" xfId="11" applyFont="1" applyFill="1" applyBorder="1" applyAlignment="1">
      <alignment horizontal="center" vertical="center"/>
    </xf>
    <xf numFmtId="3" fontId="29" fillId="4" borderId="32" xfId="0" applyNumberFormat="1" applyFont="1" applyFill="1" applyBorder="1" applyAlignment="1">
      <alignment vertical="center"/>
    </xf>
    <xf numFmtId="0" fontId="29" fillId="3" borderId="29" xfId="0" applyFont="1" applyFill="1" applyBorder="1" applyAlignment="1">
      <alignment horizontal="center" vertical="center"/>
    </xf>
    <xf numFmtId="0" fontId="29" fillId="3" borderId="58" xfId="0" applyFont="1" applyFill="1" applyBorder="1" applyAlignment="1">
      <alignment vertical="center"/>
    </xf>
    <xf numFmtId="0" fontId="22" fillId="2" borderId="26" xfId="0" applyFont="1" applyFill="1" applyBorder="1" applyAlignment="1">
      <alignment horizontal="center" vertical="center"/>
    </xf>
    <xf numFmtId="0" fontId="29" fillId="3" borderId="54" xfId="0" applyFont="1" applyFill="1" applyBorder="1" applyAlignment="1">
      <alignment vertical="center"/>
    </xf>
    <xf numFmtId="0" fontId="29" fillId="4" borderId="58" xfId="0" applyFont="1" applyFill="1" applyBorder="1" applyAlignment="1">
      <alignment vertical="center"/>
    </xf>
    <xf numFmtId="0" fontId="29" fillId="4" borderId="59" xfId="0" applyFont="1" applyFill="1" applyBorder="1" applyAlignment="1">
      <alignment vertical="center"/>
    </xf>
    <xf numFmtId="0" fontId="29" fillId="4" borderId="59" xfId="2" applyFont="1" applyFill="1" applyBorder="1" applyAlignment="1">
      <alignment horizontal="left" vertical="center"/>
    </xf>
    <xf numFmtId="0" fontId="29" fillId="13" borderId="59" xfId="0" applyFont="1" applyFill="1" applyBorder="1"/>
    <xf numFmtId="0" fontId="29" fillId="5" borderId="58" xfId="0" applyFont="1" applyFill="1" applyBorder="1" applyAlignment="1">
      <alignment vertical="center"/>
    </xf>
    <xf numFmtId="3" fontId="29" fillId="3" borderId="30" xfId="0" applyNumberFormat="1" applyFont="1" applyFill="1" applyBorder="1" applyAlignment="1">
      <alignment vertical="center"/>
    </xf>
    <xf numFmtId="3" fontId="29" fillId="3" borderId="11" xfId="0" applyNumberFormat="1" applyFont="1" applyFill="1" applyBorder="1" applyAlignment="1">
      <alignment vertical="center"/>
    </xf>
    <xf numFmtId="3" fontId="29" fillId="4" borderId="11" xfId="0" applyNumberFormat="1" applyFont="1" applyFill="1" applyBorder="1" applyAlignment="1">
      <alignment vertical="center"/>
    </xf>
    <xf numFmtId="3" fontId="29" fillId="4" borderId="16" xfId="0" applyNumberFormat="1" applyFont="1" applyFill="1" applyBorder="1" applyAlignment="1">
      <alignment vertical="center"/>
    </xf>
    <xf numFmtId="3" fontId="29" fillId="4" borderId="59" xfId="0" applyNumberFormat="1" applyFont="1" applyFill="1" applyBorder="1" applyAlignment="1">
      <alignment vertical="center"/>
    </xf>
    <xf numFmtId="3" fontId="29" fillId="13" borderId="59" xfId="0" applyNumberFormat="1" applyFont="1" applyFill="1" applyBorder="1" applyAlignment="1">
      <alignment vertical="center"/>
    </xf>
    <xf numFmtId="3" fontId="29" fillId="5" borderId="59" xfId="0" applyNumberFormat="1" applyFont="1" applyFill="1" applyBorder="1" applyAlignment="1">
      <alignment vertical="center"/>
    </xf>
    <xf numFmtId="3" fontId="29" fillId="5" borderId="62" xfId="0" applyNumberFormat="1" applyFont="1" applyFill="1" applyBorder="1" applyAlignment="1">
      <alignment vertical="center"/>
    </xf>
    <xf numFmtId="3" fontId="29" fillId="5" borderId="18" xfId="0" applyNumberFormat="1" applyFont="1" applyFill="1" applyBorder="1" applyAlignment="1">
      <alignment vertical="center"/>
    </xf>
    <xf numFmtId="3" fontId="29" fillId="5" borderId="77" xfId="0" applyNumberFormat="1" applyFont="1" applyFill="1" applyBorder="1" applyAlignment="1">
      <alignment vertical="center"/>
    </xf>
    <xf numFmtId="0" fontId="7" fillId="0" borderId="0" xfId="8" applyFont="1"/>
    <xf numFmtId="0" fontId="63" fillId="0" borderId="0" xfId="8" applyFont="1" applyAlignment="1">
      <alignment horizontal="right"/>
    </xf>
    <xf numFmtId="0" fontId="63" fillId="0" borderId="5" xfId="8" applyFont="1" applyBorder="1" applyAlignment="1">
      <alignment horizontal="right" vertical="center" wrapText="1"/>
    </xf>
    <xf numFmtId="0" fontId="63" fillId="0" borderId="0" xfId="8" applyFont="1" applyAlignment="1">
      <alignment vertical="center" wrapText="1"/>
    </xf>
    <xf numFmtId="0" fontId="63" fillId="0" borderId="5" xfId="8" applyFont="1" applyBorder="1" applyAlignment="1">
      <alignment vertical="center" wrapText="1"/>
    </xf>
    <xf numFmtId="173" fontId="65" fillId="6" borderId="10" xfId="10" applyFont="1" applyFill="1" applyBorder="1" applyAlignment="1">
      <alignment horizontal="center" vertical="center"/>
    </xf>
    <xf numFmtId="4" fontId="21" fillId="6" borderId="52" xfId="0" applyNumberFormat="1" applyFont="1" applyFill="1" applyBorder="1" applyAlignment="1">
      <alignment horizontal="center" vertical="center"/>
    </xf>
    <xf numFmtId="4" fontId="35" fillId="6" borderId="52" xfId="0" applyNumberFormat="1" applyFont="1" applyFill="1" applyBorder="1" applyAlignment="1">
      <alignment horizontal="center" vertical="center"/>
    </xf>
    <xf numFmtId="4" fontId="21" fillId="6" borderId="50" xfId="0" applyNumberFormat="1" applyFont="1" applyFill="1" applyBorder="1" applyAlignment="1">
      <alignment horizontal="center" vertical="center"/>
    </xf>
    <xf numFmtId="0" fontId="21" fillId="6" borderId="33" xfId="0" applyFont="1" applyFill="1" applyBorder="1" applyAlignment="1">
      <alignment horizontal="center" vertical="center"/>
    </xf>
    <xf numFmtId="0" fontId="21" fillId="4" borderId="59" xfId="0" applyFont="1" applyFill="1" applyBorder="1" applyAlignment="1">
      <alignment horizontal="center" vertical="center"/>
    </xf>
    <xf numFmtId="0" fontId="21" fillId="0" borderId="59" xfId="0" applyFont="1" applyBorder="1" applyAlignment="1">
      <alignment horizontal="center" vertical="center"/>
    </xf>
    <xf numFmtId="0" fontId="21" fillId="0" borderId="61" xfId="0" applyFont="1" applyBorder="1" applyAlignment="1">
      <alignment horizontal="center" vertical="center"/>
    </xf>
    <xf numFmtId="0" fontId="21" fillId="7" borderId="20" xfId="0" applyFont="1" applyFill="1" applyBorder="1" applyAlignment="1">
      <alignment horizontal="center" vertical="center"/>
    </xf>
    <xf numFmtId="0" fontId="34" fillId="7" borderId="46" xfId="0" applyFont="1" applyFill="1" applyBorder="1" applyAlignment="1">
      <alignment horizontal="center" vertical="center" wrapText="1"/>
    </xf>
    <xf numFmtId="0" fontId="21" fillId="4" borderId="33" xfId="0" applyFont="1" applyFill="1" applyBorder="1" applyAlignment="1">
      <alignment horizontal="center" vertical="center"/>
    </xf>
    <xf numFmtId="169" fontId="34" fillId="7" borderId="35" xfId="1" applyNumberFormat="1" applyFont="1" applyFill="1" applyBorder="1" applyAlignment="1">
      <alignment horizontal="right" vertical="center" indent="1"/>
    </xf>
    <xf numFmtId="0" fontId="34" fillId="7" borderId="9" xfId="0" applyFont="1" applyFill="1" applyBorder="1" applyAlignment="1">
      <alignment horizontal="center" vertical="center" wrapText="1"/>
    </xf>
    <xf numFmtId="3" fontId="21" fillId="4" borderId="32" xfId="0" applyNumberFormat="1" applyFont="1" applyFill="1" applyBorder="1" applyAlignment="1">
      <alignment horizontal="right" vertical="center" indent="2"/>
    </xf>
    <xf numFmtId="0" fontId="21" fillId="0" borderId="16" xfId="0" applyFont="1" applyBorder="1" applyAlignment="1">
      <alignment vertical="center"/>
    </xf>
    <xf numFmtId="3" fontId="21" fillId="0" borderId="32" xfId="0" applyNumberFormat="1" applyFont="1" applyBorder="1" applyAlignment="1">
      <alignment horizontal="right" vertical="center" indent="2"/>
    </xf>
    <xf numFmtId="3" fontId="21" fillId="0" borderId="32" xfId="0" applyNumberFormat="1" applyFont="1" applyBorder="1" applyAlignment="1">
      <alignment horizontal="center" vertical="center"/>
    </xf>
    <xf numFmtId="0" fontId="21" fillId="4" borderId="16" xfId="0" applyFont="1" applyFill="1" applyBorder="1" applyAlignment="1">
      <alignment vertical="center" wrapText="1"/>
    </xf>
    <xf numFmtId="0" fontId="21" fillId="0" borderId="17" xfId="0" applyFont="1" applyBorder="1" applyAlignment="1">
      <alignment vertical="center"/>
    </xf>
    <xf numFmtId="3" fontId="21" fillId="0" borderId="40" xfId="0" applyNumberFormat="1" applyFont="1" applyBorder="1" applyAlignment="1">
      <alignment horizontal="right" vertical="center" indent="2"/>
    </xf>
    <xf numFmtId="0" fontId="21" fillId="7" borderId="9" xfId="0" applyFont="1" applyFill="1" applyBorder="1" applyAlignment="1">
      <alignment vertical="center"/>
    </xf>
    <xf numFmtId="169" fontId="34" fillId="7" borderId="10" xfId="1" applyNumberFormat="1" applyFont="1" applyFill="1" applyBorder="1" applyAlignment="1">
      <alignment horizontal="right" vertical="center" indent="1"/>
    </xf>
    <xf numFmtId="0" fontId="0" fillId="0" borderId="34" xfId="0" applyBorder="1" applyAlignment="1">
      <alignment vertical="center" wrapText="1"/>
    </xf>
    <xf numFmtId="0" fontId="96" fillId="7" borderId="84" xfId="0" applyFont="1" applyFill="1" applyBorder="1" applyAlignment="1">
      <alignment horizontal="center" vertical="center" wrapText="1"/>
    </xf>
    <xf numFmtId="0" fontId="32" fillId="0" borderId="29" xfId="0" applyFont="1" applyBorder="1" applyAlignment="1">
      <alignment vertical="center" wrapText="1"/>
    </xf>
    <xf numFmtId="0" fontId="158" fillId="0" borderId="0" xfId="21" applyFont="1" applyAlignment="1">
      <alignment horizontal="center"/>
    </xf>
    <xf numFmtId="3" fontId="29" fillId="3" borderId="16" xfId="0" applyNumberFormat="1" applyFont="1" applyFill="1" applyBorder="1" applyAlignment="1">
      <alignment vertical="center"/>
    </xf>
    <xf numFmtId="3" fontId="29" fillId="3" borderId="19" xfId="0" applyNumberFormat="1" applyFont="1" applyFill="1" applyBorder="1" applyAlignment="1">
      <alignment vertical="center"/>
    </xf>
    <xf numFmtId="3" fontId="29" fillId="3" borderId="32" xfId="0" applyNumberFormat="1" applyFont="1" applyFill="1" applyBorder="1" applyAlignment="1">
      <alignment vertical="center"/>
    </xf>
    <xf numFmtId="1" fontId="19" fillId="0" borderId="19" xfId="0" applyNumberFormat="1" applyFont="1" applyBorder="1" applyAlignment="1">
      <alignment horizontal="center" vertical="center"/>
    </xf>
    <xf numFmtId="171" fontId="6" fillId="0" borderId="0" xfId="44" applyNumberFormat="1"/>
    <xf numFmtId="0" fontId="6" fillId="0" borderId="0" xfId="44"/>
    <xf numFmtId="0" fontId="6" fillId="0" borderId="29" xfId="44" applyBorder="1" applyAlignment="1">
      <alignment horizontal="center"/>
    </xf>
    <xf numFmtId="0" fontId="6" fillId="0" borderId="11" xfId="44" applyBorder="1"/>
    <xf numFmtId="0" fontId="6" fillId="0" borderId="13" xfId="44" applyBorder="1"/>
    <xf numFmtId="0" fontId="6" fillId="0" borderId="34" xfId="44" applyBorder="1" applyAlignment="1">
      <alignment horizontal="center"/>
    </xf>
    <xf numFmtId="0" fontId="6" fillId="0" borderId="16" xfId="44" applyBorder="1"/>
    <xf numFmtId="171" fontId="21" fillId="0" borderId="19" xfId="44" applyNumberFormat="1" applyFont="1" applyBorder="1"/>
    <xf numFmtId="0" fontId="6" fillId="0" borderId="43" xfId="44" applyBorder="1" applyAlignment="1">
      <alignment horizontal="center"/>
    </xf>
    <xf numFmtId="0" fontId="6" fillId="0" borderId="18" xfId="44" applyBorder="1"/>
    <xf numFmtId="0" fontId="21" fillId="0" borderId="4" xfId="14" applyFont="1" applyBorder="1" applyAlignment="1">
      <alignment horizontal="center"/>
    </xf>
    <xf numFmtId="0" fontId="0" fillId="0" borderId="39" xfId="14" applyFont="1" applyBorder="1" applyAlignment="1">
      <alignment horizontal="left"/>
    </xf>
    <xf numFmtId="0" fontId="19" fillId="0" borderId="39" xfId="14" applyFont="1" applyBorder="1" applyAlignment="1">
      <alignment horizontal="left"/>
    </xf>
    <xf numFmtId="0" fontId="19" fillId="0" borderId="51" xfId="14" applyFont="1" applyBorder="1" applyAlignment="1"/>
    <xf numFmtId="0" fontId="19" fillId="0" borderId="44" xfId="14" applyFont="1" applyBorder="1" applyAlignment="1"/>
    <xf numFmtId="3" fontId="19" fillId="0" borderId="39" xfId="16" applyNumberFormat="1" applyBorder="1" applyAlignment="1">
      <alignment horizontal="center"/>
    </xf>
    <xf numFmtId="0" fontId="0" fillId="0" borderId="39" xfId="14" applyFont="1" applyBorder="1" applyAlignment="1">
      <alignment horizontal="center"/>
    </xf>
    <xf numFmtId="0" fontId="78" fillId="0" borderId="0" xfId="44" applyFont="1"/>
    <xf numFmtId="0" fontId="18" fillId="0" borderId="0" xfId="44" applyFont="1"/>
    <xf numFmtId="0" fontId="50" fillId="0" borderId="0" xfId="44" applyFont="1"/>
    <xf numFmtId="0" fontId="63" fillId="0" borderId="0" xfId="44" applyFont="1"/>
    <xf numFmtId="171" fontId="63" fillId="0" borderId="36" xfId="44" applyNumberFormat="1" applyFont="1" applyBorder="1" applyAlignment="1">
      <alignment vertical="center"/>
    </xf>
    <xf numFmtId="171" fontId="63" fillId="0" borderId="18" xfId="44" applyNumberFormat="1" applyFont="1" applyBorder="1" applyAlignment="1">
      <alignment horizontal="center" vertical="center"/>
    </xf>
    <xf numFmtId="0" fontId="6" fillId="0" borderId="19" xfId="44" applyBorder="1"/>
    <xf numFmtId="0" fontId="6" fillId="0" borderId="17" xfId="44" applyBorder="1"/>
    <xf numFmtId="171" fontId="21" fillId="0" borderId="39" xfId="44" applyNumberFormat="1" applyFont="1" applyBorder="1"/>
    <xf numFmtId="0" fontId="6" fillId="5" borderId="9" xfId="44" applyFill="1" applyBorder="1"/>
    <xf numFmtId="171" fontId="6" fillId="5" borderId="22" xfId="44" applyNumberFormat="1" applyFill="1" applyBorder="1"/>
    <xf numFmtId="0" fontId="63" fillId="5" borderId="0" xfId="44" applyFont="1" applyFill="1"/>
    <xf numFmtId="171" fontId="63" fillId="5" borderId="0" xfId="44" applyNumberFormat="1" applyFont="1" applyFill="1" applyAlignment="1">
      <alignment horizontal="left"/>
    </xf>
    <xf numFmtId="0" fontId="159" fillId="0" borderId="0" xfId="45" applyFont="1"/>
    <xf numFmtId="0" fontId="32" fillId="0" borderId="0" xfId="45" applyFont="1"/>
    <xf numFmtId="4" fontId="32" fillId="0" borderId="0" xfId="45" applyNumberFormat="1" applyFont="1"/>
    <xf numFmtId="0" fontId="33" fillId="0" borderId="0" xfId="45" applyFont="1"/>
    <xf numFmtId="0" fontId="19" fillId="0" borderId="0" xfId="45" applyFont="1"/>
    <xf numFmtId="0" fontId="5" fillId="0" borderId="0" xfId="45"/>
    <xf numFmtId="0" fontId="94" fillId="0" borderId="19" xfId="45" applyFont="1" applyBorder="1"/>
    <xf numFmtId="0" fontId="94" fillId="0" borderId="19" xfId="45" applyFont="1" applyBorder="1" applyAlignment="1">
      <alignment horizontal="center"/>
    </xf>
    <xf numFmtId="4" fontId="19" fillId="0" borderId="0" xfId="45" applyNumberFormat="1" applyFont="1"/>
    <xf numFmtId="0" fontId="94" fillId="0" borderId="0" xfId="45" applyFont="1"/>
    <xf numFmtId="0" fontId="47" fillId="0" borderId="0" xfId="45" applyFont="1" applyAlignment="1">
      <alignment vertical="center" wrapText="1"/>
    </xf>
    <xf numFmtId="0" fontId="94" fillId="7" borderId="45" xfId="45" applyFont="1" applyFill="1" applyBorder="1" applyAlignment="1">
      <alignment horizontal="center" vertical="center"/>
    </xf>
    <xf numFmtId="0" fontId="94" fillId="7" borderId="88" xfId="45" applyFont="1" applyFill="1" applyBorder="1" applyAlignment="1">
      <alignment horizontal="center" vertical="center"/>
    </xf>
    <xf numFmtId="0" fontId="34" fillId="7" borderId="3" xfId="45" applyFont="1" applyFill="1" applyBorder="1" applyAlignment="1">
      <alignment horizontal="center" vertical="center"/>
    </xf>
    <xf numFmtId="0" fontId="39" fillId="7" borderId="49" xfId="45" applyFont="1" applyFill="1" applyBorder="1" applyAlignment="1">
      <alignment horizontal="center" vertical="center" wrapText="1"/>
    </xf>
    <xf numFmtId="0" fontId="44" fillId="7" borderId="46" xfId="45" applyFont="1" applyFill="1" applyBorder="1" applyAlignment="1">
      <alignment horizontal="center" vertical="center" wrapText="1"/>
    </xf>
    <xf numFmtId="0" fontId="44" fillId="7" borderId="3" xfId="45" applyFont="1" applyFill="1" applyBorder="1" applyAlignment="1">
      <alignment horizontal="center" vertical="center"/>
    </xf>
    <xf numFmtId="4" fontId="47" fillId="14" borderId="53" xfId="17" applyNumberFormat="1" applyFont="1" applyFill="1" applyBorder="1" applyAlignment="1">
      <alignment horizontal="center" vertical="center" wrapText="1"/>
    </xf>
    <xf numFmtId="4" fontId="47" fillId="33" borderId="53" xfId="17" applyNumberFormat="1" applyFont="1" applyFill="1" applyBorder="1" applyAlignment="1">
      <alignment horizontal="center" vertical="center" wrapText="1"/>
    </xf>
    <xf numFmtId="0" fontId="47" fillId="14" borderId="49" xfId="45" applyFont="1" applyFill="1" applyBorder="1" applyAlignment="1">
      <alignment horizontal="center" vertical="center" wrapText="1"/>
    </xf>
    <xf numFmtId="0" fontId="47" fillId="16" borderId="2" xfId="45" applyFont="1" applyFill="1" applyBorder="1" applyAlignment="1">
      <alignment horizontal="center" vertical="center" wrapText="1"/>
    </xf>
    <xf numFmtId="0" fontId="47" fillId="19" borderId="17" xfId="45" applyFont="1" applyFill="1" applyBorder="1" applyAlignment="1">
      <alignment horizontal="center" vertical="center" textRotation="90" wrapText="1"/>
    </xf>
    <xf numFmtId="0" fontId="47" fillId="19" borderId="39" xfId="45" applyFont="1" applyFill="1" applyBorder="1" applyAlignment="1">
      <alignment horizontal="center" vertical="center" textRotation="90" wrapText="1"/>
    </xf>
    <xf numFmtId="0" fontId="47" fillId="19" borderId="40" xfId="45" applyFont="1" applyFill="1" applyBorder="1" applyAlignment="1">
      <alignment horizontal="center" vertical="center" textRotation="90" wrapText="1"/>
    </xf>
    <xf numFmtId="0" fontId="47" fillId="0" borderId="17" xfId="45" applyFont="1" applyBorder="1" applyAlignment="1">
      <alignment horizontal="center" vertical="center" textRotation="90" wrapText="1"/>
    </xf>
    <xf numFmtId="0" fontId="47" fillId="0" borderId="39" xfId="45" applyFont="1" applyBorder="1" applyAlignment="1">
      <alignment horizontal="center" vertical="center" textRotation="90" wrapText="1"/>
    </xf>
    <xf numFmtId="0" fontId="47" fillId="33" borderId="39" xfId="45" applyFont="1" applyFill="1" applyBorder="1" applyAlignment="1">
      <alignment horizontal="center" vertical="center" textRotation="90" wrapText="1"/>
    </xf>
    <xf numFmtId="0" fontId="47" fillId="4" borderId="40" xfId="45" applyFont="1" applyFill="1" applyBorder="1" applyAlignment="1">
      <alignment horizontal="center" vertical="center" textRotation="90" wrapText="1"/>
    </xf>
    <xf numFmtId="0" fontId="48" fillId="0" borderId="19" xfId="45" applyFont="1" applyBorder="1" applyAlignment="1">
      <alignment horizontal="center" vertical="center" wrapText="1"/>
    </xf>
    <xf numFmtId="0" fontId="48" fillId="0" borderId="16" xfId="45" applyFont="1" applyBorder="1" applyAlignment="1">
      <alignment horizontal="center" vertical="center" wrapText="1"/>
    </xf>
    <xf numFmtId="0" fontId="21" fillId="9" borderId="19" xfId="45" applyFont="1" applyFill="1" applyBorder="1" applyAlignment="1">
      <alignment horizontal="center" vertical="center"/>
    </xf>
    <xf numFmtId="0" fontId="33" fillId="19" borderId="19" xfId="45" applyFont="1" applyFill="1" applyBorder="1" applyAlignment="1">
      <alignment horizontal="center" vertical="center"/>
    </xf>
    <xf numFmtId="3" fontId="71" fillId="0" borderId="19" xfId="45" applyNumberFormat="1" applyFont="1" applyBorder="1" applyAlignment="1">
      <alignment horizontal="center" vertical="center"/>
    </xf>
    <xf numFmtId="4" fontId="71" fillId="0" borderId="19" xfId="45" applyNumberFormat="1" applyFont="1" applyBorder="1" applyAlignment="1">
      <alignment horizontal="center" vertical="center"/>
    </xf>
    <xf numFmtId="4" fontId="48" fillId="4" borderId="19" xfId="17" applyNumberFormat="1" applyFont="1" applyFill="1" applyBorder="1" applyAlignment="1">
      <alignment horizontal="center" vertical="center" wrapText="1"/>
    </xf>
    <xf numFmtId="3" fontId="21" fillId="9" borderId="19" xfId="45" applyNumberFormat="1" applyFont="1" applyFill="1" applyBorder="1" applyAlignment="1">
      <alignment horizontal="center" vertical="center"/>
    </xf>
    <xf numFmtId="0" fontId="33" fillId="19" borderId="32" xfId="45" applyFont="1" applyFill="1" applyBorder="1" applyAlignment="1">
      <alignment horizontal="center" vertical="center"/>
    </xf>
    <xf numFmtId="3" fontId="71" fillId="9" borderId="33" xfId="45" applyNumberFormat="1" applyFont="1" applyFill="1" applyBorder="1" applyAlignment="1">
      <alignment horizontal="center" vertical="center"/>
    </xf>
    <xf numFmtId="3" fontId="71" fillId="9" borderId="19" xfId="45" applyNumberFormat="1" applyFont="1" applyFill="1" applyBorder="1" applyAlignment="1">
      <alignment horizontal="center" vertical="center"/>
    </xf>
    <xf numFmtId="4" fontId="71" fillId="9" borderId="19" xfId="45" applyNumberFormat="1" applyFont="1" applyFill="1" applyBorder="1" applyAlignment="1">
      <alignment horizontal="center" vertical="center"/>
    </xf>
    <xf numFmtId="4" fontId="71" fillId="9" borderId="24" xfId="45" applyNumberFormat="1" applyFont="1" applyFill="1" applyBorder="1" applyAlignment="1">
      <alignment horizontal="center" vertical="center"/>
    </xf>
    <xf numFmtId="3" fontId="71" fillId="0" borderId="16" xfId="45" applyNumberFormat="1" applyFont="1" applyBorder="1" applyAlignment="1">
      <alignment horizontal="center" vertical="center"/>
    </xf>
    <xf numFmtId="4" fontId="71" fillId="0" borderId="32" xfId="45" applyNumberFormat="1" applyFont="1" applyBorder="1" applyAlignment="1">
      <alignment horizontal="center" vertical="center"/>
    </xf>
    <xf numFmtId="4" fontId="48" fillId="33" borderId="19" xfId="17" applyNumberFormat="1" applyFont="1" applyFill="1" applyBorder="1" applyAlignment="1">
      <alignment horizontal="center" vertical="center" wrapText="1"/>
    </xf>
    <xf numFmtId="0" fontId="33" fillId="19" borderId="68" xfId="45" applyFont="1" applyFill="1" applyBorder="1" applyAlignment="1">
      <alignment horizontal="center" vertical="center"/>
    </xf>
    <xf numFmtId="0" fontId="18" fillId="0" borderId="16" xfId="45" applyFont="1" applyBorder="1" applyAlignment="1">
      <alignment horizontal="center" vertical="center" wrapText="1"/>
    </xf>
    <xf numFmtId="0" fontId="21" fillId="0" borderId="20" xfId="45" applyFont="1" applyBorder="1" applyAlignment="1">
      <alignment horizontal="center" vertical="center"/>
    </xf>
    <xf numFmtId="0" fontId="48" fillId="0" borderId="19" xfId="45" applyFont="1" applyBorder="1" applyAlignment="1">
      <alignment horizontal="center" vertical="center"/>
    </xf>
    <xf numFmtId="0" fontId="21" fillId="0" borderId="56" xfId="45" applyFont="1" applyBorder="1" applyAlignment="1">
      <alignment horizontal="center" vertical="center"/>
    </xf>
    <xf numFmtId="0" fontId="50" fillId="0" borderId="41" xfId="45" applyFont="1" applyBorder="1" applyAlignment="1">
      <alignment horizontal="center" vertical="center" wrapText="1"/>
    </xf>
    <xf numFmtId="0" fontId="48" fillId="0" borderId="18" xfId="45" applyFont="1" applyBorder="1" applyAlignment="1">
      <alignment horizontal="center" vertical="center"/>
    </xf>
    <xf numFmtId="0" fontId="48" fillId="0" borderId="18" xfId="45" applyFont="1" applyBorder="1" applyAlignment="1">
      <alignment horizontal="center" vertical="center" wrapText="1"/>
    </xf>
    <xf numFmtId="4" fontId="48" fillId="4" borderId="18" xfId="17" applyNumberFormat="1" applyFont="1" applyFill="1" applyBorder="1" applyAlignment="1">
      <alignment horizontal="center" vertical="center" wrapText="1"/>
    </xf>
    <xf numFmtId="4" fontId="48" fillId="33" borderId="18" xfId="17" applyNumberFormat="1" applyFont="1" applyFill="1" applyBorder="1" applyAlignment="1">
      <alignment horizontal="center" vertical="center" wrapText="1"/>
    </xf>
    <xf numFmtId="0" fontId="21" fillId="32" borderId="18" xfId="45" applyFont="1" applyFill="1" applyBorder="1" applyAlignment="1">
      <alignment horizontal="center" vertical="center"/>
    </xf>
    <xf numFmtId="3" fontId="21" fillId="32" borderId="18" xfId="45" applyNumberFormat="1" applyFont="1" applyFill="1" applyBorder="1" applyAlignment="1">
      <alignment horizontal="center" vertical="center"/>
    </xf>
    <xf numFmtId="3" fontId="71" fillId="0" borderId="83" xfId="45" applyNumberFormat="1" applyFont="1" applyBorder="1" applyAlignment="1">
      <alignment horizontal="center" vertical="center"/>
    </xf>
    <xf numFmtId="3" fontId="71" fillId="0" borderId="18" xfId="45" applyNumberFormat="1" applyFont="1" applyBorder="1" applyAlignment="1">
      <alignment horizontal="center" vertical="center"/>
    </xf>
    <xf numFmtId="4" fontId="71" fillId="0" borderId="18" xfId="45" applyNumberFormat="1" applyFont="1" applyBorder="1" applyAlignment="1">
      <alignment horizontal="center" vertical="center"/>
    </xf>
    <xf numFmtId="4" fontId="71" fillId="0" borderId="85" xfId="45" applyNumberFormat="1" applyFont="1" applyBorder="1" applyAlignment="1">
      <alignment horizontal="center" vertical="center"/>
    </xf>
    <xf numFmtId="3" fontId="71" fillId="32" borderId="41" xfId="45" applyNumberFormat="1" applyFont="1" applyFill="1" applyBorder="1" applyAlignment="1">
      <alignment horizontal="center" vertical="center"/>
    </xf>
    <xf numFmtId="3" fontId="71" fillId="32" borderId="18" xfId="45" applyNumberFormat="1" applyFont="1" applyFill="1" applyBorder="1" applyAlignment="1">
      <alignment horizontal="center" vertical="center"/>
    </xf>
    <xf numFmtId="4" fontId="71" fillId="32" borderId="18" xfId="45" applyNumberFormat="1" applyFont="1" applyFill="1" applyBorder="1" applyAlignment="1">
      <alignment horizontal="center" vertical="center"/>
    </xf>
    <xf numFmtId="4" fontId="71" fillId="32" borderId="42" xfId="45" applyNumberFormat="1" applyFont="1" applyFill="1" applyBorder="1" applyAlignment="1">
      <alignment horizontal="center" vertical="center"/>
    </xf>
    <xf numFmtId="4" fontId="94" fillId="4" borderId="22" xfId="45" applyNumberFormat="1" applyFont="1" applyFill="1" applyBorder="1" applyAlignment="1">
      <alignment horizontal="center" vertical="center"/>
    </xf>
    <xf numFmtId="4" fontId="91" fillId="33" borderId="18" xfId="17" applyNumberFormat="1" applyFont="1" applyFill="1" applyBorder="1" applyAlignment="1">
      <alignment horizontal="center" vertical="center" wrapText="1"/>
    </xf>
    <xf numFmtId="0" fontId="94" fillId="0" borderId="0" xfId="45" applyFont="1" applyAlignment="1">
      <alignment vertical="center"/>
    </xf>
    <xf numFmtId="0" fontId="94" fillId="0" borderId="5" xfId="45" applyFont="1" applyBorder="1" applyAlignment="1">
      <alignment vertical="center"/>
    </xf>
    <xf numFmtId="0" fontId="33" fillId="19" borderId="4" xfId="45" applyFont="1" applyFill="1" applyBorder="1" applyAlignment="1">
      <alignment horizontal="center" vertical="center"/>
    </xf>
    <xf numFmtId="0" fontId="33" fillId="19" borderId="89" xfId="45" applyFont="1" applyFill="1" applyBorder="1" applyAlignment="1">
      <alignment horizontal="center" vertical="center"/>
    </xf>
    <xf numFmtId="3" fontId="93" fillId="9" borderId="27" xfId="45" applyNumberFormat="1" applyFont="1" applyFill="1" applyBorder="1" applyAlignment="1">
      <alignment horizontal="center" vertical="center"/>
    </xf>
    <xf numFmtId="4" fontId="93" fillId="9" borderId="27" xfId="45" applyNumberFormat="1" applyFont="1" applyFill="1" applyBorder="1" applyAlignment="1">
      <alignment horizontal="center" vertical="center"/>
    </xf>
    <xf numFmtId="3" fontId="93" fillId="32" borderId="27" xfId="45" applyNumberFormat="1" applyFont="1" applyFill="1" applyBorder="1" applyAlignment="1">
      <alignment horizontal="center" vertical="center"/>
    </xf>
    <xf numFmtId="4" fontId="93" fillId="32" borderId="27" xfId="45" applyNumberFormat="1" applyFont="1" applyFill="1" applyBorder="1" applyAlignment="1">
      <alignment horizontal="center" vertical="center"/>
    </xf>
    <xf numFmtId="3" fontId="21" fillId="9" borderId="24" xfId="45" applyNumberFormat="1" applyFont="1" applyFill="1" applyBorder="1" applyAlignment="1">
      <alignment horizontal="center" vertical="center"/>
    </xf>
    <xf numFmtId="3" fontId="71" fillId="9" borderId="33" xfId="45" applyNumberFormat="1" applyFont="1" applyFill="1" applyBorder="1" applyAlignment="1">
      <alignment horizontal="center"/>
    </xf>
    <xf numFmtId="3" fontId="71" fillId="9" borderId="19" xfId="45" applyNumberFormat="1" applyFont="1" applyFill="1" applyBorder="1" applyAlignment="1">
      <alignment horizontal="center"/>
    </xf>
    <xf numFmtId="4" fontId="71" fillId="9" borderId="19" xfId="45" applyNumberFormat="1" applyFont="1" applyFill="1" applyBorder="1" applyAlignment="1">
      <alignment horizontal="center"/>
    </xf>
    <xf numFmtId="4" fontId="71" fillId="9" borderId="24" xfId="45" applyNumberFormat="1" applyFont="1" applyFill="1" applyBorder="1" applyAlignment="1">
      <alignment horizontal="center"/>
    </xf>
    <xf numFmtId="3" fontId="71" fillId="0" borderId="16" xfId="45" applyNumberFormat="1" applyFont="1" applyBorder="1" applyAlignment="1">
      <alignment horizontal="center"/>
    </xf>
    <xf numFmtId="3" fontId="71" fillId="0" borderId="19" xfId="45" applyNumberFormat="1" applyFont="1" applyBorder="1" applyAlignment="1">
      <alignment horizontal="center"/>
    </xf>
    <xf numFmtId="4" fontId="71" fillId="0" borderId="19" xfId="45" applyNumberFormat="1" applyFont="1" applyBorder="1" applyAlignment="1">
      <alignment horizontal="center"/>
    </xf>
    <xf numFmtId="4" fontId="71" fillId="0" borderId="32" xfId="45" applyNumberFormat="1" applyFont="1" applyBorder="1" applyAlignment="1">
      <alignment horizontal="center"/>
    </xf>
    <xf numFmtId="0" fontId="48" fillId="0" borderId="41" xfId="45" applyFont="1" applyBorder="1" applyAlignment="1">
      <alignment horizontal="center" vertical="center" wrapText="1"/>
    </xf>
    <xf numFmtId="0" fontId="21" fillId="9" borderId="18" xfId="45" applyFont="1" applyFill="1" applyBorder="1" applyAlignment="1">
      <alignment horizontal="center" vertical="center"/>
    </xf>
    <xf numFmtId="3" fontId="21" fillId="9" borderId="85" xfId="45" applyNumberFormat="1" applyFont="1" applyFill="1" applyBorder="1" applyAlignment="1">
      <alignment horizontal="center" vertical="center"/>
    </xf>
    <xf numFmtId="3" fontId="71" fillId="9" borderId="83" xfId="45" applyNumberFormat="1" applyFont="1" applyFill="1" applyBorder="1" applyAlignment="1">
      <alignment horizontal="center"/>
    </xf>
    <xf numFmtId="3" fontId="71" fillId="9" borderId="18" xfId="45" applyNumberFormat="1" applyFont="1" applyFill="1" applyBorder="1" applyAlignment="1">
      <alignment horizontal="center"/>
    </xf>
    <xf numFmtId="4" fontId="71" fillId="9" borderId="18" xfId="45" applyNumberFormat="1" applyFont="1" applyFill="1" applyBorder="1" applyAlignment="1">
      <alignment horizontal="center"/>
    </xf>
    <xf numFmtId="4" fontId="71" fillId="9" borderId="85" xfId="45" applyNumberFormat="1" applyFont="1" applyFill="1" applyBorder="1" applyAlignment="1">
      <alignment horizontal="center"/>
    </xf>
    <xf numFmtId="3" fontId="71" fillId="0" borderId="41" xfId="45" applyNumberFormat="1" applyFont="1" applyBorder="1" applyAlignment="1">
      <alignment horizontal="center"/>
    </xf>
    <xf numFmtId="3" fontId="71" fillId="0" borderId="18" xfId="45" applyNumberFormat="1" applyFont="1" applyBorder="1" applyAlignment="1">
      <alignment horizontal="center"/>
    </xf>
    <xf numFmtId="4" fontId="71" fillId="0" borderId="18" xfId="45" applyNumberFormat="1" applyFont="1" applyBorder="1" applyAlignment="1">
      <alignment horizontal="center"/>
    </xf>
    <xf numFmtId="4" fontId="71" fillId="0" borderId="42" xfId="45" applyNumberFormat="1" applyFont="1" applyBorder="1" applyAlignment="1">
      <alignment horizontal="center"/>
    </xf>
    <xf numFmtId="0" fontId="5" fillId="0" borderId="26" xfId="45" applyBorder="1"/>
    <xf numFmtId="0" fontId="5" fillId="0" borderId="21" xfId="45" applyBorder="1"/>
    <xf numFmtId="3" fontId="103" fillId="9" borderId="27" xfId="45" applyNumberFormat="1" applyFont="1" applyFill="1" applyBorder="1" applyAlignment="1">
      <alignment horizontal="center"/>
    </xf>
    <xf numFmtId="4" fontId="103" fillId="9" borderId="27" xfId="45" applyNumberFormat="1" applyFont="1" applyFill="1" applyBorder="1" applyAlignment="1">
      <alignment horizontal="center"/>
    </xf>
    <xf numFmtId="3" fontId="103" fillId="32" borderId="27" xfId="45" applyNumberFormat="1" applyFont="1" applyFill="1" applyBorder="1" applyAlignment="1">
      <alignment horizontal="center"/>
    </xf>
    <xf numFmtId="4" fontId="103" fillId="32" borderId="27" xfId="45" applyNumberFormat="1" applyFont="1" applyFill="1" applyBorder="1" applyAlignment="1">
      <alignment horizontal="center"/>
    </xf>
    <xf numFmtId="4" fontId="89" fillId="4" borderId="20" xfId="45" applyNumberFormat="1" applyFont="1" applyFill="1" applyBorder="1" applyAlignment="1">
      <alignment horizontal="center" vertical="center"/>
    </xf>
    <xf numFmtId="4" fontId="89" fillId="33" borderId="27" xfId="45" applyNumberFormat="1" applyFont="1" applyFill="1" applyBorder="1" applyAlignment="1">
      <alignment horizontal="center" vertical="center"/>
    </xf>
    <xf numFmtId="4" fontId="89" fillId="33" borderId="20" xfId="45" applyNumberFormat="1" applyFont="1" applyFill="1" applyBorder="1" applyAlignment="1">
      <alignment horizontal="center" vertical="center"/>
    </xf>
    <xf numFmtId="4" fontId="89" fillId="4" borderId="27" xfId="45" applyNumberFormat="1" applyFont="1" applyFill="1" applyBorder="1" applyAlignment="1">
      <alignment horizontal="center" vertical="center"/>
    </xf>
    <xf numFmtId="0" fontId="89" fillId="0" borderId="26" xfId="45" applyFont="1" applyBorder="1" applyAlignment="1">
      <alignment horizontal="center" vertical="center"/>
    </xf>
    <xf numFmtId="4" fontId="91" fillId="4" borderId="9" xfId="17" applyNumberFormat="1" applyFont="1" applyFill="1" applyBorder="1" applyAlignment="1">
      <alignment horizontal="center" vertical="center" wrapText="1"/>
    </xf>
    <xf numFmtId="4" fontId="91" fillId="33" borderId="10" xfId="17" applyNumberFormat="1" applyFont="1" applyFill="1" applyBorder="1" applyAlignment="1">
      <alignment horizontal="center" vertical="center" wrapText="1"/>
    </xf>
    <xf numFmtId="0" fontId="78" fillId="0" borderId="0" xfId="46" applyFont="1"/>
    <xf numFmtId="0" fontId="4" fillId="0" borderId="0" xfId="46"/>
    <xf numFmtId="0" fontId="3" fillId="0" borderId="0" xfId="47"/>
    <xf numFmtId="0" fontId="95" fillId="0" borderId="0" xfId="48" applyFont="1"/>
    <xf numFmtId="0" fontId="3" fillId="0" borderId="0" xfId="48"/>
    <xf numFmtId="171" fontId="3" fillId="0" borderId="0" xfId="48" applyNumberFormat="1"/>
    <xf numFmtId="0" fontId="3" fillId="0" borderId="0" xfId="48" applyAlignment="1">
      <alignment wrapText="1"/>
    </xf>
    <xf numFmtId="0" fontId="122" fillId="0" borderId="0" xfId="48" applyFont="1"/>
    <xf numFmtId="0" fontId="123" fillId="0" borderId="0" xfId="48" applyFont="1"/>
    <xf numFmtId="0" fontId="65" fillId="0" borderId="0" xfId="48" applyFont="1"/>
    <xf numFmtId="171" fontId="65" fillId="0" borderId="18" xfId="48" applyNumberFormat="1" applyFont="1" applyBorder="1" applyAlignment="1">
      <alignment horizontal="center" vertical="center"/>
    </xf>
    <xf numFmtId="0" fontId="3" fillId="0" borderId="29" xfId="48" applyBorder="1" applyAlignment="1">
      <alignment horizontal="center"/>
    </xf>
    <xf numFmtId="0" fontId="3" fillId="0" borderId="11" xfId="48" applyBorder="1"/>
    <xf numFmtId="171" fontId="21" fillId="0" borderId="19" xfId="48" applyNumberFormat="1" applyFont="1" applyBorder="1"/>
    <xf numFmtId="0" fontId="3" fillId="0" borderId="13" xfId="48" applyBorder="1" applyAlignment="1">
      <alignment wrapText="1"/>
    </xf>
    <xf numFmtId="0" fontId="3" fillId="0" borderId="34" xfId="48" applyBorder="1" applyAlignment="1">
      <alignment horizontal="center"/>
    </xf>
    <xf numFmtId="0" fontId="3" fillId="0" borderId="16" xfId="48" applyBorder="1"/>
    <xf numFmtId="0" fontId="3" fillId="0" borderId="19" xfId="48" applyBorder="1" applyAlignment="1">
      <alignment wrapText="1"/>
    </xf>
    <xf numFmtId="171" fontId="3" fillId="2" borderId="19" xfId="48" applyNumberFormat="1" applyFill="1" applyBorder="1"/>
    <xf numFmtId="0" fontId="3" fillId="0" borderId="43" xfId="48" applyBorder="1" applyAlignment="1">
      <alignment horizontal="center"/>
    </xf>
    <xf numFmtId="0" fontId="3" fillId="0" borderId="41" xfId="48" applyBorder="1"/>
    <xf numFmtId="171" fontId="3" fillId="6" borderId="18" xfId="48" applyNumberFormat="1" applyFill="1" applyBorder="1"/>
    <xf numFmtId="171" fontId="21" fillId="0" borderId="18" xfId="48" applyNumberFormat="1" applyFont="1" applyBorder="1"/>
    <xf numFmtId="0" fontId="3" fillId="0" borderId="18" xfId="48" applyBorder="1" applyAlignment="1">
      <alignment wrapText="1"/>
    </xf>
    <xf numFmtId="0" fontId="3" fillId="0" borderId="0" xfId="48" applyAlignment="1">
      <alignment horizontal="center"/>
    </xf>
    <xf numFmtId="0" fontId="3" fillId="21" borderId="6" xfId="48" applyFill="1" applyBorder="1"/>
    <xf numFmtId="171" fontId="3" fillId="21" borderId="7" xfId="48" applyNumberFormat="1" applyFill="1" applyBorder="1"/>
    <xf numFmtId="171" fontId="3" fillId="21" borderId="8" xfId="48" applyNumberFormat="1" applyFill="1" applyBorder="1"/>
    <xf numFmtId="0" fontId="65" fillId="0" borderId="0" xfId="48" applyFont="1" applyAlignment="1">
      <alignment horizontal="center"/>
    </xf>
    <xf numFmtId="0" fontId="65" fillId="0" borderId="38" xfId="48" applyFont="1" applyBorder="1" applyAlignment="1">
      <alignment horizontal="center"/>
    </xf>
    <xf numFmtId="0" fontId="65" fillId="0" borderId="35" xfId="48" applyFont="1" applyBorder="1" applyAlignment="1">
      <alignment horizontal="center"/>
    </xf>
    <xf numFmtId="171" fontId="65" fillId="0" borderId="22" xfId="48" applyNumberFormat="1" applyFont="1" applyBorder="1" applyAlignment="1">
      <alignment horizontal="center"/>
    </xf>
    <xf numFmtId="171" fontId="65" fillId="0" borderId="25" xfId="48" applyNumberFormat="1" applyFont="1" applyBorder="1" applyAlignment="1">
      <alignment horizontal="center"/>
    </xf>
    <xf numFmtId="171" fontId="65" fillId="0" borderId="38" xfId="48" applyNumberFormat="1" applyFont="1" applyBorder="1" applyAlignment="1">
      <alignment horizontal="center"/>
    </xf>
    <xf numFmtId="0" fontId="118" fillId="0" borderId="54" xfId="48" applyFont="1" applyBorder="1"/>
    <xf numFmtId="171" fontId="21" fillId="0" borderId="86" xfId="48" applyNumberFormat="1" applyFont="1" applyBorder="1"/>
    <xf numFmtId="171" fontId="21" fillId="0" borderId="63" xfId="48" applyNumberFormat="1" applyFont="1" applyBorder="1"/>
    <xf numFmtId="171" fontId="3" fillId="0" borderId="34" xfId="48" applyNumberFormat="1" applyBorder="1" applyAlignment="1">
      <alignment horizontal="center"/>
    </xf>
    <xf numFmtId="0" fontId="118" fillId="0" borderId="62" xfId="48" applyFont="1" applyBorder="1"/>
    <xf numFmtId="171" fontId="21" fillId="0" borderId="87" xfId="48" applyNumberFormat="1" applyFont="1" applyBorder="1"/>
    <xf numFmtId="171" fontId="21" fillId="0" borderId="78" xfId="48" applyNumberFormat="1" applyFont="1" applyBorder="1"/>
    <xf numFmtId="171" fontId="3" fillId="0" borderId="43" xfId="48" applyNumberFormat="1" applyBorder="1" applyAlignment="1">
      <alignment horizontal="center"/>
    </xf>
    <xf numFmtId="0" fontId="3" fillId="21" borderId="9" xfId="48" applyFill="1" applyBorder="1"/>
    <xf numFmtId="171" fontId="3" fillId="21" borderId="22" xfId="48" applyNumberFormat="1" applyFill="1" applyBorder="1"/>
    <xf numFmtId="171" fontId="3" fillId="21" borderId="10" xfId="48" applyNumberFormat="1" applyFill="1" applyBorder="1"/>
    <xf numFmtId="0" fontId="65" fillId="21" borderId="0" xfId="48" applyFont="1" applyFill="1"/>
    <xf numFmtId="171" fontId="65" fillId="21" borderId="0" xfId="48" applyNumberFormat="1" applyFont="1" applyFill="1" applyAlignment="1">
      <alignment horizontal="left"/>
    </xf>
    <xf numFmtId="0" fontId="3" fillId="20" borderId="0" xfId="48" applyFill="1"/>
    <xf numFmtId="171" fontId="3" fillId="20" borderId="0" xfId="48" applyNumberFormat="1" applyFill="1"/>
    <xf numFmtId="0" fontId="95" fillId="0" borderId="0" xfId="48" applyFont="1" applyAlignment="1">
      <alignment horizontal="left"/>
    </xf>
    <xf numFmtId="0" fontId="3" fillId="0" borderId="0" xfId="48" applyAlignment="1">
      <alignment horizontal="left" wrapText="1"/>
    </xf>
    <xf numFmtId="171" fontId="3" fillId="0" borderId="0" xfId="48" applyNumberFormat="1" applyAlignment="1">
      <alignment horizontal="right"/>
    </xf>
    <xf numFmtId="0" fontId="3" fillId="0" borderId="0" xfId="48" applyAlignment="1">
      <alignment horizontal="left"/>
    </xf>
    <xf numFmtId="0" fontId="65" fillId="0" borderId="0" xfId="48" applyFont="1" applyAlignment="1">
      <alignment horizontal="left"/>
    </xf>
    <xf numFmtId="0" fontId="65" fillId="0" borderId="0" xfId="48" applyFont="1" applyAlignment="1">
      <alignment horizontal="left" wrapText="1"/>
    </xf>
    <xf numFmtId="171" fontId="65" fillId="0" borderId="19" xfId="48" applyNumberFormat="1" applyFont="1" applyBorder="1" applyAlignment="1">
      <alignment horizontal="center" vertical="center"/>
    </xf>
    <xf numFmtId="0" fontId="3" fillId="0" borderId="19" xfId="48" applyBorder="1" applyAlignment="1">
      <alignment horizontal="center"/>
    </xf>
    <xf numFmtId="0" fontId="3" fillId="0" borderId="19" xfId="48" applyBorder="1" applyAlignment="1">
      <alignment horizontal="left" wrapText="1"/>
    </xf>
    <xf numFmtId="171" fontId="21" fillId="0" borderId="19" xfId="48" applyNumberFormat="1" applyFont="1" applyBorder="1" applyAlignment="1">
      <alignment horizontal="right"/>
    </xf>
    <xf numFmtId="171" fontId="3" fillId="2" borderId="19" xfId="48" applyNumberFormat="1" applyFill="1" applyBorder="1" applyAlignment="1">
      <alignment horizontal="right"/>
    </xf>
    <xf numFmtId="0" fontId="3" fillId="21" borderId="6" xfId="48" applyFill="1" applyBorder="1" applyAlignment="1">
      <alignment horizontal="left" wrapText="1"/>
    </xf>
    <xf numFmtId="171" fontId="3" fillId="21" borderId="7" xfId="48" applyNumberFormat="1" applyFill="1" applyBorder="1" applyAlignment="1">
      <alignment horizontal="right"/>
    </xf>
    <xf numFmtId="171" fontId="3" fillId="21" borderId="8" xfId="48" applyNumberFormat="1" applyFill="1" applyBorder="1" applyAlignment="1">
      <alignment horizontal="right"/>
    </xf>
    <xf numFmtId="0" fontId="65" fillId="0" borderId="27" xfId="48" applyFont="1" applyBorder="1" applyAlignment="1">
      <alignment horizontal="center"/>
    </xf>
    <xf numFmtId="0" fontId="65" fillId="0" borderId="35" xfId="48" applyFont="1" applyBorder="1" applyAlignment="1">
      <alignment horizontal="center" wrapText="1"/>
    </xf>
    <xf numFmtId="171" fontId="65" fillId="0" borderId="10" xfId="48" applyNumberFormat="1" applyFont="1" applyBorder="1" applyAlignment="1">
      <alignment horizontal="center"/>
    </xf>
    <xf numFmtId="171" fontId="65" fillId="0" borderId="27" xfId="48" applyNumberFormat="1" applyFont="1" applyBorder="1" applyAlignment="1">
      <alignment horizontal="center"/>
    </xf>
    <xf numFmtId="0" fontId="3" fillId="0" borderId="31" xfId="48" applyBorder="1" applyAlignment="1">
      <alignment horizontal="left" wrapText="1"/>
    </xf>
    <xf numFmtId="171" fontId="3" fillId="0" borderId="13" xfId="48" applyNumberFormat="1" applyBorder="1" applyAlignment="1">
      <alignment horizontal="right"/>
    </xf>
    <xf numFmtId="171" fontId="3" fillId="0" borderId="14" xfId="48" applyNumberFormat="1" applyBorder="1" applyAlignment="1">
      <alignment horizontal="right"/>
    </xf>
    <xf numFmtId="171" fontId="3" fillId="0" borderId="29" xfId="48" applyNumberFormat="1" applyBorder="1" applyAlignment="1">
      <alignment horizontal="right"/>
    </xf>
    <xf numFmtId="0" fontId="3" fillId="0" borderId="33" xfId="48" applyBorder="1" applyAlignment="1">
      <alignment horizontal="left" wrapText="1"/>
    </xf>
    <xf numFmtId="171" fontId="3" fillId="0" borderId="19" xfId="48" applyNumberFormat="1" applyBorder="1" applyAlignment="1">
      <alignment horizontal="right"/>
    </xf>
    <xf numFmtId="171" fontId="3" fillId="0" borderId="32" xfId="48" applyNumberFormat="1" applyBorder="1" applyAlignment="1">
      <alignment horizontal="right"/>
    </xf>
    <xf numFmtId="0" fontId="3" fillId="0" borderId="44" xfId="48" applyBorder="1" applyAlignment="1">
      <alignment horizontal="left" wrapText="1"/>
    </xf>
    <xf numFmtId="171" fontId="3" fillId="0" borderId="39" xfId="48" applyNumberFormat="1" applyBorder="1" applyAlignment="1">
      <alignment horizontal="right"/>
    </xf>
    <xf numFmtId="171" fontId="3" fillId="0" borderId="40" xfId="48" applyNumberFormat="1" applyBorder="1" applyAlignment="1">
      <alignment horizontal="right"/>
    </xf>
    <xf numFmtId="171" fontId="3" fillId="0" borderId="43" xfId="48" applyNumberFormat="1" applyBorder="1" applyAlignment="1">
      <alignment horizontal="right"/>
    </xf>
    <xf numFmtId="0" fontId="3" fillId="21" borderId="9" xfId="48" applyFill="1" applyBorder="1" applyAlignment="1">
      <alignment horizontal="left" wrapText="1"/>
    </xf>
    <xf numFmtId="171" fontId="3" fillId="21" borderId="22" xfId="48" applyNumberFormat="1" applyFill="1" applyBorder="1" applyAlignment="1">
      <alignment horizontal="right"/>
    </xf>
    <xf numFmtId="171" fontId="3" fillId="21" borderId="10" xfId="48" applyNumberFormat="1" applyFill="1" applyBorder="1" applyAlignment="1">
      <alignment horizontal="right"/>
    </xf>
    <xf numFmtId="0" fontId="65" fillId="21" borderId="0" xfId="48" applyFont="1" applyFill="1" applyAlignment="1">
      <alignment horizontal="left" wrapText="1"/>
    </xf>
    <xf numFmtId="171" fontId="65" fillId="21" borderId="0" xfId="48" applyNumberFormat="1" applyFont="1" applyFill="1" applyAlignment="1">
      <alignment horizontal="right"/>
    </xf>
    <xf numFmtId="0" fontId="3" fillId="20" borderId="0" xfId="48" applyFill="1" applyAlignment="1">
      <alignment horizontal="left" wrapText="1"/>
    </xf>
    <xf numFmtId="171" fontId="3" fillId="20" borderId="0" xfId="48" applyNumberFormat="1" applyFill="1" applyAlignment="1">
      <alignment horizontal="right"/>
    </xf>
    <xf numFmtId="0" fontId="3" fillId="0" borderId="11" xfId="48" applyBorder="1" applyAlignment="1">
      <alignment horizontal="left"/>
    </xf>
    <xf numFmtId="0" fontId="3" fillId="0" borderId="13" xfId="48" applyBorder="1" applyAlignment="1">
      <alignment horizontal="left"/>
    </xf>
    <xf numFmtId="0" fontId="3" fillId="0" borderId="16" xfId="48" applyBorder="1" applyAlignment="1">
      <alignment horizontal="left"/>
    </xf>
    <xf numFmtId="0" fontId="3" fillId="0" borderId="19" xfId="48" applyBorder="1" applyAlignment="1">
      <alignment horizontal="left"/>
    </xf>
    <xf numFmtId="0" fontId="3" fillId="0" borderId="41" xfId="48" applyBorder="1" applyAlignment="1">
      <alignment horizontal="left"/>
    </xf>
    <xf numFmtId="171" fontId="3" fillId="0" borderId="18" xfId="48" applyNumberFormat="1" applyBorder="1" applyAlignment="1">
      <alignment horizontal="right"/>
    </xf>
    <xf numFmtId="0" fontId="3" fillId="0" borderId="18" xfId="48" applyBorder="1" applyAlignment="1">
      <alignment horizontal="left"/>
    </xf>
    <xf numFmtId="0" fontId="3" fillId="21" borderId="6" xfId="48" applyFill="1" applyBorder="1" applyAlignment="1">
      <alignment horizontal="left"/>
    </xf>
    <xf numFmtId="0" fontId="95" fillId="0" borderId="0" xfId="48" applyFont="1" applyAlignment="1">
      <alignment horizontal="center"/>
    </xf>
    <xf numFmtId="0" fontId="3" fillId="0" borderId="31" xfId="48" applyBorder="1" applyAlignment="1">
      <alignment horizontal="left"/>
    </xf>
    <xf numFmtId="0" fontId="3" fillId="0" borderId="13" xfId="48" applyBorder="1" applyAlignment="1">
      <alignment horizontal="left" wrapText="1"/>
    </xf>
    <xf numFmtId="0" fontId="3" fillId="0" borderId="33" xfId="48" applyBorder="1" applyAlignment="1">
      <alignment horizontal="left"/>
    </xf>
    <xf numFmtId="171" fontId="21" fillId="34" borderId="19" xfId="48" applyNumberFormat="1" applyFont="1" applyFill="1" applyBorder="1" applyAlignment="1">
      <alignment horizontal="right"/>
    </xf>
    <xf numFmtId="171" fontId="3" fillId="34" borderId="19" xfId="48" applyNumberFormat="1" applyFill="1" applyBorder="1" applyAlignment="1">
      <alignment horizontal="right"/>
    </xf>
    <xf numFmtId="171" fontId="21" fillId="6" borderId="19" xfId="48" applyNumberFormat="1" applyFont="1" applyFill="1" applyBorder="1" applyAlignment="1">
      <alignment horizontal="right"/>
    </xf>
    <xf numFmtId="0" fontId="3" fillId="0" borderId="83" xfId="48" applyBorder="1" applyAlignment="1">
      <alignment horizontal="left"/>
    </xf>
    <xf numFmtId="171" fontId="21" fillId="0" borderId="18" xfId="48" applyNumberFormat="1" applyFont="1" applyBorder="1" applyAlignment="1">
      <alignment horizontal="right"/>
    </xf>
    <xf numFmtId="0" fontId="3" fillId="0" borderId="42" xfId="48" applyBorder="1" applyAlignment="1">
      <alignment horizontal="left" wrapText="1"/>
    </xf>
    <xf numFmtId="171" fontId="3" fillId="0" borderId="0" xfId="48" applyNumberFormat="1" applyAlignment="1">
      <alignment horizontal="center"/>
    </xf>
    <xf numFmtId="0" fontId="118" fillId="0" borderId="11" xfId="48" applyFont="1" applyBorder="1" applyAlignment="1">
      <alignment horizontal="left" wrapText="1"/>
    </xf>
    <xf numFmtId="0" fontId="118" fillId="0" borderId="16" xfId="48" applyFont="1" applyBorder="1" applyAlignment="1">
      <alignment horizontal="left" wrapText="1"/>
    </xf>
    <xf numFmtId="0" fontId="3" fillId="0" borderId="16" xfId="48" applyBorder="1" applyAlignment="1">
      <alignment horizontal="left" wrapText="1"/>
    </xf>
    <xf numFmtId="0" fontId="3" fillId="0" borderId="41" xfId="48" applyBorder="1" applyAlignment="1">
      <alignment horizontal="left" wrapText="1"/>
    </xf>
    <xf numFmtId="171" fontId="3" fillId="21" borderId="7" xfId="48" applyNumberFormat="1" applyFill="1" applyBorder="1" applyAlignment="1">
      <alignment horizontal="center"/>
    </xf>
    <xf numFmtId="171" fontId="3" fillId="21" borderId="8" xfId="48" applyNumberFormat="1" applyFill="1" applyBorder="1" applyAlignment="1">
      <alignment horizontal="center"/>
    </xf>
    <xf numFmtId="171" fontId="65" fillId="21" borderId="0" xfId="48" applyNumberFormat="1" applyFont="1" applyFill="1" applyAlignment="1">
      <alignment horizontal="center"/>
    </xf>
    <xf numFmtId="0" fontId="78" fillId="0" borderId="0" xfId="48" applyFont="1" applyAlignment="1">
      <alignment horizontal="center"/>
    </xf>
    <xf numFmtId="0" fontId="18" fillId="0" borderId="0" xfId="48" applyFont="1"/>
    <xf numFmtId="0" fontId="63" fillId="0" borderId="0" xfId="48" applyFont="1" applyAlignment="1">
      <alignment horizontal="center"/>
    </xf>
    <xf numFmtId="0" fontId="63" fillId="0" borderId="0" xfId="48" applyFont="1" applyAlignment="1">
      <alignment horizontal="left" wrapText="1"/>
    </xf>
    <xf numFmtId="171" fontId="63" fillId="0" borderId="18" xfId="48" applyNumberFormat="1" applyFont="1" applyBorder="1" applyAlignment="1">
      <alignment horizontal="center" vertical="center"/>
    </xf>
    <xf numFmtId="0" fontId="48" fillId="0" borderId="19" xfId="48" applyFont="1" applyBorder="1" applyAlignment="1">
      <alignment horizontal="left" wrapText="1"/>
    </xf>
    <xf numFmtId="0" fontId="3" fillId="5" borderId="6" xfId="48" applyFill="1" applyBorder="1" applyAlignment="1">
      <alignment horizontal="left" wrapText="1"/>
    </xf>
    <xf numFmtId="171" fontId="3" fillId="5" borderId="7" xfId="48" applyNumberFormat="1" applyFill="1" applyBorder="1" applyAlignment="1">
      <alignment horizontal="right"/>
    </xf>
    <xf numFmtId="171" fontId="3" fillId="5" borderId="8" xfId="48" applyNumberFormat="1" applyFill="1" applyBorder="1" applyAlignment="1">
      <alignment horizontal="right"/>
    </xf>
    <xf numFmtId="0" fontId="63" fillId="5" borderId="0" xfId="48" applyFont="1" applyFill="1" applyAlignment="1">
      <alignment horizontal="left" wrapText="1"/>
    </xf>
    <xf numFmtId="171" fontId="63" fillId="5" borderId="0" xfId="48" applyNumberFormat="1" applyFont="1" applyFill="1" applyAlignment="1">
      <alignment horizontal="right"/>
    </xf>
    <xf numFmtId="0" fontId="3" fillId="0" borderId="88" xfId="48" applyBorder="1" applyAlignment="1">
      <alignment horizontal="center"/>
    </xf>
    <xf numFmtId="0" fontId="3" fillId="0" borderId="33" xfId="48" applyBorder="1"/>
    <xf numFmtId="0" fontId="3" fillId="0" borderId="19" xfId="48" applyBorder="1"/>
    <xf numFmtId="0" fontId="3" fillId="0" borderId="83" xfId="48" applyBorder="1"/>
    <xf numFmtId="171" fontId="3" fillId="2" borderId="18" xfId="48" applyNumberFormat="1" applyFill="1" applyBorder="1" applyAlignment="1">
      <alignment horizontal="right"/>
    </xf>
    <xf numFmtId="0" fontId="3" fillId="0" borderId="18" xfId="48" applyBorder="1"/>
    <xf numFmtId="0" fontId="65" fillId="21" borderId="0" xfId="48" applyFont="1" applyFill="1" applyAlignment="1">
      <alignment wrapText="1"/>
    </xf>
    <xf numFmtId="0" fontId="47" fillId="19" borderId="16" xfId="25" applyFont="1" applyFill="1" applyBorder="1" applyAlignment="1">
      <alignment horizontal="center" vertical="center" wrapText="1"/>
    </xf>
    <xf numFmtId="0" fontId="47" fillId="19" borderId="19" xfId="25" applyFont="1" applyFill="1" applyBorder="1" applyAlignment="1">
      <alignment horizontal="center" vertical="center" wrapText="1"/>
    </xf>
    <xf numFmtId="171" fontId="47" fillId="19" borderId="19" xfId="25" applyNumberFormat="1" applyFont="1" applyFill="1" applyBorder="1" applyAlignment="1">
      <alignment horizontal="center" vertical="center" wrapText="1"/>
    </xf>
    <xf numFmtId="0" fontId="30" fillId="19" borderId="40" xfId="49" applyFont="1" applyFill="1" applyBorder="1" applyAlignment="1">
      <alignment horizontal="center" vertical="center" wrapText="1"/>
    </xf>
    <xf numFmtId="0" fontId="97" fillId="0" borderId="0" xfId="25" applyFont="1" applyAlignment="1">
      <alignment horizontal="center" vertical="center" wrapText="1"/>
    </xf>
    <xf numFmtId="0" fontId="97" fillId="0" borderId="16" xfId="25" applyFont="1" applyBorder="1" applyAlignment="1">
      <alignment horizontal="center" vertical="center"/>
    </xf>
    <xf numFmtId="1" fontId="97" fillId="15" borderId="19" xfId="25" applyNumberFormat="1" applyFont="1" applyFill="1" applyBorder="1" applyAlignment="1">
      <alignment horizontal="center" vertical="center"/>
    </xf>
    <xf numFmtId="0" fontId="97" fillId="0" borderId="19" xfId="25" applyFont="1" applyBorder="1" applyAlignment="1">
      <alignment horizontal="center" vertical="center"/>
    </xf>
    <xf numFmtId="4" fontId="97" fillId="0" borderId="32" xfId="25" applyNumberFormat="1" applyFont="1" applyBorder="1" applyAlignment="1">
      <alignment vertical="center"/>
    </xf>
    <xf numFmtId="0" fontId="97" fillId="0" borderId="16" xfId="49" applyFont="1" applyBorder="1" applyAlignment="1">
      <alignment horizontal="center" vertical="center"/>
    </xf>
    <xf numFmtId="1" fontId="97" fillId="15" borderId="19" xfId="49" applyNumberFormat="1" applyFont="1" applyFill="1" applyBorder="1" applyAlignment="1">
      <alignment horizontal="center" vertical="center"/>
    </xf>
    <xf numFmtId="0" fontId="97" fillId="0" borderId="19" xfId="49" applyFont="1" applyBorder="1" applyAlignment="1">
      <alignment horizontal="left" vertical="center"/>
    </xf>
    <xf numFmtId="0" fontId="97" fillId="0" borderId="19" xfId="49" applyFont="1" applyBorder="1" applyAlignment="1">
      <alignment vertical="center"/>
    </xf>
    <xf numFmtId="0" fontId="97" fillId="0" borderId="19" xfId="49" applyFont="1" applyBorder="1" applyAlignment="1">
      <alignment vertical="center" wrapText="1"/>
    </xf>
    <xf numFmtId="0" fontId="97" fillId="0" borderId="19" xfId="49" applyFont="1" applyBorder="1" applyAlignment="1">
      <alignment horizontal="center" vertical="center"/>
    </xf>
    <xf numFmtId="4" fontId="97" fillId="6" borderId="19" xfId="49" applyNumberFormat="1" applyFont="1" applyFill="1" applyBorder="1" applyAlignment="1">
      <alignment vertical="center"/>
    </xf>
    <xf numFmtId="0" fontId="47" fillId="19" borderId="18" xfId="49" applyFont="1" applyFill="1" applyBorder="1" applyAlignment="1">
      <alignment horizontal="right" vertical="center"/>
    </xf>
    <xf numFmtId="169" fontId="47" fillId="19" borderId="10" xfId="49" applyNumberFormat="1" applyFont="1" applyFill="1" applyBorder="1" applyAlignment="1">
      <alignment horizontal="right" vertical="center"/>
    </xf>
    <xf numFmtId="0" fontId="47" fillId="0" borderId="0" xfId="49" applyFont="1" applyAlignment="1">
      <alignment horizontal="left" vertical="center"/>
    </xf>
    <xf numFmtId="169" fontId="47" fillId="0" borderId="0" xfId="49" applyNumberFormat="1" applyFont="1" applyAlignment="1">
      <alignment horizontal="center" vertical="center"/>
    </xf>
    <xf numFmtId="0" fontId="105" fillId="0" borderId="0" xfId="25" applyFont="1" applyAlignment="1">
      <alignment horizontal="left" vertical="center" wrapText="1"/>
    </xf>
    <xf numFmtId="0" fontId="105" fillId="19" borderId="30" xfId="25" applyFont="1" applyFill="1" applyBorder="1" applyAlignment="1">
      <alignment horizontal="left" vertical="center" wrapText="1"/>
    </xf>
    <xf numFmtId="0" fontId="105" fillId="19" borderId="36" xfId="25" applyFont="1" applyFill="1" applyBorder="1" applyAlignment="1">
      <alignment horizontal="center" vertical="center"/>
    </xf>
    <xf numFmtId="0" fontId="105" fillId="19" borderId="37" xfId="25" applyFont="1" applyFill="1" applyBorder="1" applyAlignment="1">
      <alignment horizontal="center" vertical="center"/>
    </xf>
    <xf numFmtId="0" fontId="47" fillId="0" borderId="16" xfId="25" applyFont="1" applyBorder="1" applyAlignment="1">
      <alignment vertical="center"/>
    </xf>
    <xf numFmtId="172" fontId="47" fillId="0" borderId="19" xfId="25" applyNumberFormat="1" applyFont="1" applyBorder="1" applyAlignment="1">
      <alignment horizontal="center" vertical="center"/>
    </xf>
    <xf numFmtId="172" fontId="47" fillId="0" borderId="32" xfId="25" applyNumberFormat="1" applyFont="1" applyBorder="1" applyAlignment="1">
      <alignment horizontal="center" vertical="center"/>
    </xf>
    <xf numFmtId="0" fontId="47" fillId="0" borderId="41" xfId="25" applyFont="1" applyBorder="1" applyAlignment="1">
      <alignment vertical="center"/>
    </xf>
    <xf numFmtId="172" fontId="47" fillId="0" borderId="18" xfId="25" applyNumberFormat="1" applyFont="1" applyBorder="1" applyAlignment="1">
      <alignment horizontal="center" vertical="center"/>
    </xf>
    <xf numFmtId="172" fontId="47" fillId="0" borderId="42" xfId="25" applyNumberFormat="1" applyFont="1" applyBorder="1" applyAlignment="1">
      <alignment horizontal="center" vertical="center"/>
    </xf>
    <xf numFmtId="0" fontId="47" fillId="19" borderId="32" xfId="25" applyFont="1" applyFill="1" applyBorder="1" applyAlignment="1">
      <alignment horizontal="center" vertical="center" wrapText="1"/>
    </xf>
    <xf numFmtId="0" fontId="97" fillId="0" borderId="19" xfId="25" applyFont="1" applyBorder="1" applyAlignment="1">
      <alignment horizontal="center" vertical="center" wrapText="1"/>
    </xf>
    <xf numFmtId="4" fontId="97" fillId="6" borderId="19" xfId="25" applyNumberFormat="1" applyFont="1" applyFill="1" applyBorder="1" applyAlignment="1">
      <alignment horizontal="right" vertical="center"/>
    </xf>
    <xf numFmtId="4" fontId="97" fillId="6" borderId="32" xfId="25" applyNumberFormat="1" applyFont="1" applyFill="1" applyBorder="1" applyAlignment="1">
      <alignment horizontal="right" vertical="center"/>
    </xf>
    <xf numFmtId="4" fontId="97" fillId="0" borderId="19" xfId="25" applyNumberFormat="1" applyFont="1" applyBorder="1" applyAlignment="1">
      <alignment horizontal="right" vertical="center"/>
    </xf>
    <xf numFmtId="4" fontId="97" fillId="0" borderId="32" xfId="25" applyNumberFormat="1" applyFont="1" applyBorder="1" applyAlignment="1">
      <alignment horizontal="right" vertical="center"/>
    </xf>
    <xf numFmtId="0" fontId="2" fillId="0" borderId="0" xfId="21" applyFont="1" applyAlignment="1">
      <alignment horizontal="left"/>
    </xf>
    <xf numFmtId="0" fontId="33" fillId="19" borderId="19" xfId="45" applyFont="1" applyFill="1" applyBorder="1" applyAlignment="1">
      <alignment vertical="center"/>
    </xf>
    <xf numFmtId="0" fontId="33" fillId="19" borderId="32" xfId="45" applyFont="1" applyFill="1" applyBorder="1" applyAlignment="1">
      <alignment vertical="center"/>
    </xf>
    <xf numFmtId="0" fontId="33" fillId="19" borderId="18" xfId="45" applyFont="1" applyFill="1" applyBorder="1" applyAlignment="1">
      <alignment vertical="center"/>
    </xf>
    <xf numFmtId="0" fontId="33" fillId="19" borderId="42" xfId="45" applyFont="1" applyFill="1" applyBorder="1" applyAlignment="1">
      <alignment vertical="center"/>
    </xf>
    <xf numFmtId="0" fontId="78" fillId="0" borderId="0" xfId="50" applyFont="1" applyAlignment="1">
      <alignment horizontal="center"/>
    </xf>
    <xf numFmtId="0" fontId="2" fillId="0" borderId="0" xfId="50"/>
    <xf numFmtId="0" fontId="2" fillId="0" borderId="0" xfId="50" applyAlignment="1">
      <alignment horizontal="left"/>
    </xf>
    <xf numFmtId="0" fontId="18" fillId="0" borderId="0" xfId="50" applyFont="1"/>
    <xf numFmtId="0" fontId="63" fillId="0" borderId="0" xfId="50" applyFont="1" applyAlignment="1">
      <alignment horizontal="center"/>
    </xf>
    <xf numFmtId="0" fontId="63" fillId="0" borderId="0" xfId="50" applyFont="1" applyAlignment="1">
      <alignment horizontal="left" wrapText="1"/>
    </xf>
    <xf numFmtId="171" fontId="63" fillId="0" borderId="18" xfId="50" applyNumberFormat="1" applyFont="1" applyBorder="1" applyAlignment="1">
      <alignment horizontal="center" vertical="center"/>
    </xf>
    <xf numFmtId="0" fontId="2" fillId="0" borderId="34" xfId="50" applyBorder="1" applyAlignment="1">
      <alignment horizontal="center"/>
    </xf>
    <xf numFmtId="0" fontId="48" fillId="0" borderId="19" xfId="50" applyFont="1" applyBorder="1" applyAlignment="1">
      <alignment horizontal="left" wrapText="1"/>
    </xf>
    <xf numFmtId="171" fontId="21" fillId="0" borderId="19" xfId="50" applyNumberFormat="1" applyFont="1" applyBorder="1" applyAlignment="1">
      <alignment horizontal="right"/>
    </xf>
    <xf numFmtId="0" fontId="2" fillId="0" borderId="19" xfId="50" applyBorder="1" applyAlignment="1">
      <alignment horizontal="left" wrapText="1"/>
    </xf>
    <xf numFmtId="0" fontId="2" fillId="5" borderId="6" xfId="50" applyFill="1" applyBorder="1" applyAlignment="1">
      <alignment horizontal="left" wrapText="1"/>
    </xf>
    <xf numFmtId="171" fontId="2" fillId="5" borderId="7" xfId="50" applyNumberFormat="1" applyFill="1" applyBorder="1" applyAlignment="1">
      <alignment horizontal="right"/>
    </xf>
    <xf numFmtId="171" fontId="2" fillId="5" borderId="8" xfId="50" applyNumberFormat="1" applyFill="1" applyBorder="1" applyAlignment="1">
      <alignment horizontal="right"/>
    </xf>
    <xf numFmtId="0" fontId="63" fillId="5" borderId="0" xfId="50" applyFont="1" applyFill="1" applyAlignment="1">
      <alignment horizontal="left" wrapText="1"/>
    </xf>
    <xf numFmtId="171" fontId="63" fillId="5" borderId="0" xfId="50" applyNumberFormat="1" applyFont="1" applyFill="1" applyAlignment="1">
      <alignment horizontal="right"/>
    </xf>
    <xf numFmtId="0" fontId="33" fillId="19" borderId="16" xfId="45" applyFont="1" applyFill="1" applyBorder="1" applyAlignment="1">
      <alignment horizontal="center" vertical="center"/>
    </xf>
    <xf numFmtId="0" fontId="33" fillId="19" borderId="41" xfId="45" applyFont="1" applyFill="1" applyBorder="1" applyAlignment="1">
      <alignment horizontal="center" vertical="center"/>
    </xf>
    <xf numFmtId="0" fontId="63" fillId="0" borderId="20" xfId="45" applyFont="1" applyBorder="1" applyAlignment="1">
      <alignment horizontal="center" vertical="center"/>
    </xf>
    <xf numFmtId="0" fontId="95" fillId="0" borderId="0" xfId="51" applyFont="1"/>
    <xf numFmtId="0" fontId="1" fillId="0" borderId="0" xfId="51"/>
    <xf numFmtId="171" fontId="1" fillId="0" borderId="0" xfId="51" applyNumberFormat="1"/>
    <xf numFmtId="0" fontId="1" fillId="0" borderId="0" xfId="51" applyAlignment="1">
      <alignment wrapText="1"/>
    </xf>
    <xf numFmtId="0" fontId="122" fillId="0" borderId="0" xfId="51" applyFont="1"/>
    <xf numFmtId="0" fontId="123" fillId="0" borderId="0" xfId="51" applyFont="1"/>
    <xf numFmtId="0" fontId="65" fillId="0" borderId="0" xfId="51" applyFont="1"/>
    <xf numFmtId="171" fontId="65" fillId="0" borderId="18" xfId="51" applyNumberFormat="1" applyFont="1" applyBorder="1" applyAlignment="1">
      <alignment horizontal="center" vertical="center"/>
    </xf>
    <xf numFmtId="0" fontId="1" fillId="0" borderId="29" xfId="51" applyBorder="1" applyAlignment="1">
      <alignment horizontal="center"/>
    </xf>
    <xf numFmtId="0" fontId="1" fillId="0" borderId="11" xfId="51" applyBorder="1"/>
    <xf numFmtId="171" fontId="21" fillId="0" borderId="19" xfId="51" applyNumberFormat="1" applyFont="1" applyBorder="1"/>
    <xf numFmtId="0" fontId="1" fillId="0" borderId="13" xfId="51" applyBorder="1" applyAlignment="1">
      <alignment wrapText="1"/>
    </xf>
    <xf numFmtId="0" fontId="1" fillId="0" borderId="34" xfId="51" applyBorder="1" applyAlignment="1">
      <alignment horizontal="center"/>
    </xf>
    <xf numFmtId="0" fontId="1" fillId="0" borderId="16" xfId="51" applyBorder="1"/>
    <xf numFmtId="0" fontId="1" fillId="0" borderId="19" xfId="51" applyBorder="1" applyAlignment="1">
      <alignment wrapText="1"/>
    </xf>
    <xf numFmtId="171" fontId="1" fillId="2" borderId="19" xfId="51" applyNumberFormat="1" applyFill="1" applyBorder="1"/>
    <xf numFmtId="0" fontId="1" fillId="0" borderId="43" xfId="51" applyBorder="1" applyAlignment="1">
      <alignment horizontal="center"/>
    </xf>
    <xf numFmtId="0" fontId="1" fillId="0" borderId="41" xfId="51" applyBorder="1"/>
    <xf numFmtId="171" fontId="1" fillId="2" borderId="18" xfId="51" applyNumberFormat="1" applyFill="1" applyBorder="1"/>
    <xf numFmtId="171" fontId="21" fillId="0" borderId="18" xfId="51" applyNumberFormat="1" applyFont="1" applyBorder="1"/>
    <xf numFmtId="0" fontId="1" fillId="0" borderId="18" xfId="51" applyBorder="1" applyAlignment="1">
      <alignment wrapText="1"/>
    </xf>
    <xf numFmtId="0" fontId="1" fillId="0" borderId="0" xfId="51" applyAlignment="1">
      <alignment horizontal="center"/>
    </xf>
    <xf numFmtId="0" fontId="1" fillId="21" borderId="6" xfId="51" applyFill="1" applyBorder="1"/>
    <xf numFmtId="171" fontId="1" fillId="21" borderId="7" xfId="51" applyNumberFormat="1" applyFill="1" applyBorder="1"/>
    <xf numFmtId="171" fontId="1" fillId="21" borderId="8" xfId="51" applyNumberFormat="1" applyFill="1" applyBorder="1"/>
    <xf numFmtId="0" fontId="65" fillId="0" borderId="0" xfId="51" applyFont="1" applyAlignment="1">
      <alignment horizontal="center"/>
    </xf>
    <xf numFmtId="0" fontId="65" fillId="0" borderId="38" xfId="51" applyFont="1" applyBorder="1" applyAlignment="1">
      <alignment horizontal="center"/>
    </xf>
    <xf numFmtId="0" fontId="65" fillId="0" borderId="35" xfId="51" applyFont="1" applyBorder="1" applyAlignment="1">
      <alignment horizontal="center"/>
    </xf>
    <xf numFmtId="171" fontId="65" fillId="0" borderId="22" xfId="51" applyNumberFormat="1" applyFont="1" applyBorder="1" applyAlignment="1">
      <alignment horizontal="center"/>
    </xf>
    <xf numFmtId="171" fontId="65" fillId="0" borderId="25" xfId="51" applyNumberFormat="1" applyFont="1" applyBorder="1" applyAlignment="1">
      <alignment horizontal="center"/>
    </xf>
    <xf numFmtId="171" fontId="65" fillId="0" borderId="38" xfId="51" applyNumberFormat="1" applyFont="1" applyBorder="1" applyAlignment="1">
      <alignment horizontal="center"/>
    </xf>
    <xf numFmtId="0" fontId="118" fillId="0" borderId="54" xfId="51" applyFont="1" applyBorder="1"/>
    <xf numFmtId="171" fontId="21" fillId="0" borderId="86" xfId="51" applyNumberFormat="1" applyFont="1" applyBorder="1"/>
    <xf numFmtId="171" fontId="21" fillId="0" borderId="63" xfId="51" applyNumberFormat="1" applyFont="1" applyBorder="1"/>
    <xf numFmtId="171" fontId="1" fillId="0" borderId="34" xfId="51" applyNumberFormat="1" applyBorder="1" applyAlignment="1">
      <alignment horizontal="center"/>
    </xf>
    <xf numFmtId="0" fontId="118" fillId="0" borderId="62" xfId="51" applyFont="1" applyBorder="1"/>
    <xf numFmtId="171" fontId="21" fillId="0" borderId="87" xfId="51" applyNumberFormat="1" applyFont="1" applyBorder="1"/>
    <xf numFmtId="171" fontId="21" fillId="0" borderId="78" xfId="51" applyNumberFormat="1" applyFont="1" applyBorder="1"/>
    <xf numFmtId="171" fontId="1" fillId="0" borderId="43" xfId="51" applyNumberFormat="1" applyBorder="1" applyAlignment="1">
      <alignment horizontal="center"/>
    </xf>
    <xf numFmtId="0" fontId="1" fillId="21" borderId="9" xfId="51" applyFill="1" applyBorder="1"/>
    <xf numFmtId="171" fontId="1" fillId="21" borderId="22" xfId="51" applyNumberFormat="1" applyFill="1" applyBorder="1"/>
    <xf numFmtId="171" fontId="1" fillId="21" borderId="10" xfId="51" applyNumberFormat="1" applyFill="1" applyBorder="1"/>
    <xf numFmtId="0" fontId="65" fillId="21" borderId="0" xfId="51" applyFont="1" applyFill="1"/>
    <xf numFmtId="171" fontId="65" fillId="21" borderId="0" xfId="51" applyNumberFormat="1" applyFont="1" applyFill="1" applyAlignment="1">
      <alignment horizontal="left"/>
    </xf>
    <xf numFmtId="0" fontId="1" fillId="20" borderId="0" xfId="51" applyFill="1"/>
    <xf numFmtId="171" fontId="1" fillId="20" borderId="0" xfId="51" applyNumberFormat="1" applyFill="1"/>
    <xf numFmtId="0" fontId="95" fillId="0" borderId="0" xfId="51" applyFont="1" applyAlignment="1">
      <alignment horizontal="left"/>
    </xf>
    <xf numFmtId="0" fontId="1" fillId="0" borderId="0" xfId="51" applyAlignment="1">
      <alignment horizontal="left" wrapText="1"/>
    </xf>
    <xf numFmtId="171" fontId="1" fillId="0" borderId="0" xfId="51" applyNumberFormat="1" applyAlignment="1">
      <alignment horizontal="right"/>
    </xf>
    <xf numFmtId="0" fontId="1" fillId="0" borderId="0" xfId="51" applyAlignment="1">
      <alignment horizontal="left"/>
    </xf>
    <xf numFmtId="0" fontId="65" fillId="0" borderId="1" xfId="51" applyFont="1" applyBorder="1" applyAlignment="1">
      <alignment horizontal="left"/>
    </xf>
    <xf numFmtId="0" fontId="65" fillId="0" borderId="3" xfId="51" applyFont="1" applyBorder="1" applyAlignment="1">
      <alignment horizontal="left" wrapText="1"/>
    </xf>
    <xf numFmtId="171" fontId="1" fillId="0" borderId="3" xfId="51" applyNumberFormat="1" applyBorder="1" applyAlignment="1">
      <alignment horizontal="right"/>
    </xf>
    <xf numFmtId="0" fontId="1" fillId="0" borderId="2" xfId="51" applyBorder="1" applyAlignment="1">
      <alignment horizontal="left" wrapText="1"/>
    </xf>
    <xf numFmtId="171" fontId="65" fillId="0" borderId="19" xfId="51" applyNumberFormat="1" applyFont="1" applyBorder="1" applyAlignment="1">
      <alignment horizontal="center" vertical="center"/>
    </xf>
    <xf numFmtId="0" fontId="1" fillId="0" borderId="16" xfId="51" applyBorder="1" applyAlignment="1">
      <alignment horizontal="center"/>
    </xf>
    <xf numFmtId="0" fontId="1" fillId="0" borderId="19" xfId="51" applyBorder="1" applyAlignment="1">
      <alignment horizontal="left" wrapText="1"/>
    </xf>
    <xf numFmtId="171" fontId="21" fillId="0" borderId="19" xfId="51" applyNumberFormat="1" applyFont="1" applyBorder="1" applyAlignment="1">
      <alignment horizontal="right"/>
    </xf>
    <xf numFmtId="0" fontId="1" fillId="0" borderId="32" xfId="51" applyBorder="1" applyAlignment="1">
      <alignment horizontal="left" wrapText="1"/>
    </xf>
    <xf numFmtId="171" fontId="1" fillId="2" borderId="19" xfId="51" applyNumberFormat="1" applyFill="1" applyBorder="1" applyAlignment="1">
      <alignment horizontal="right"/>
    </xf>
    <xf numFmtId="0" fontId="1" fillId="0" borderId="41" xfId="51" applyBorder="1" applyAlignment="1">
      <alignment horizontal="center"/>
    </xf>
    <xf numFmtId="0" fontId="1" fillId="0" borderId="18" xfId="51" applyBorder="1" applyAlignment="1">
      <alignment horizontal="left" wrapText="1"/>
    </xf>
    <xf numFmtId="0" fontId="1" fillId="0" borderId="42" xfId="51" applyBorder="1" applyAlignment="1">
      <alignment horizontal="left" wrapText="1"/>
    </xf>
    <xf numFmtId="0" fontId="1" fillId="21" borderId="6" xfId="51" applyFill="1" applyBorder="1" applyAlignment="1">
      <alignment horizontal="left" wrapText="1"/>
    </xf>
    <xf numFmtId="171" fontId="1" fillId="21" borderId="7" xfId="51" applyNumberFormat="1" applyFill="1" applyBorder="1" applyAlignment="1">
      <alignment horizontal="right"/>
    </xf>
    <xf numFmtId="171" fontId="1" fillId="21" borderId="8" xfId="51" applyNumberFormat="1" applyFill="1" applyBorder="1" applyAlignment="1">
      <alignment horizontal="right"/>
    </xf>
    <xf numFmtId="0" fontId="65" fillId="0" borderId="27" xfId="51" applyFont="1" applyBorder="1" applyAlignment="1">
      <alignment horizontal="center"/>
    </xf>
    <xf numFmtId="0" fontId="65" fillId="0" borderId="35" xfId="51" applyFont="1" applyBorder="1" applyAlignment="1">
      <alignment horizontal="center" wrapText="1"/>
    </xf>
    <xf numFmtId="171" fontId="65" fillId="0" borderId="10" xfId="51" applyNumberFormat="1" applyFont="1" applyBorder="1" applyAlignment="1">
      <alignment horizontal="center"/>
    </xf>
    <xf numFmtId="171" fontId="65" fillId="0" borderId="27" xfId="51" applyNumberFormat="1" applyFont="1" applyBorder="1" applyAlignment="1">
      <alignment horizontal="center"/>
    </xf>
    <xf numFmtId="0" fontId="1" fillId="0" borderId="31" xfId="51" applyBorder="1" applyAlignment="1">
      <alignment horizontal="left" wrapText="1"/>
    </xf>
    <xf numFmtId="171" fontId="1" fillId="0" borderId="13" xfId="51" applyNumberFormat="1" applyBorder="1" applyAlignment="1">
      <alignment horizontal="right"/>
    </xf>
    <xf numFmtId="171" fontId="1" fillId="0" borderId="14" xfId="51" applyNumberFormat="1" applyBorder="1" applyAlignment="1">
      <alignment horizontal="right"/>
    </xf>
    <xf numFmtId="171" fontId="1" fillId="0" borderId="29" xfId="51" applyNumberFormat="1" applyBorder="1" applyAlignment="1">
      <alignment horizontal="right"/>
    </xf>
    <xf numFmtId="0" fontId="1" fillId="0" borderId="33" xfId="51" applyBorder="1" applyAlignment="1">
      <alignment horizontal="left" wrapText="1"/>
    </xf>
    <xf numFmtId="171" fontId="1" fillId="0" borderId="19" xfId="51" applyNumberFormat="1" applyBorder="1" applyAlignment="1">
      <alignment horizontal="right"/>
    </xf>
    <xf numFmtId="171" fontId="1" fillId="0" borderId="32" xfId="51" applyNumberFormat="1" applyBorder="1" applyAlignment="1">
      <alignment horizontal="right"/>
    </xf>
    <xf numFmtId="0" fontId="1" fillId="0" borderId="44" xfId="51" applyBorder="1" applyAlignment="1">
      <alignment horizontal="left" wrapText="1"/>
    </xf>
    <xf numFmtId="171" fontId="1" fillId="0" borderId="39" xfId="51" applyNumberFormat="1" applyBorder="1" applyAlignment="1">
      <alignment horizontal="right"/>
    </xf>
    <xf numFmtId="171" fontId="1" fillId="0" borderId="40" xfId="51" applyNumberFormat="1" applyBorder="1" applyAlignment="1">
      <alignment horizontal="right"/>
    </xf>
    <xf numFmtId="171" fontId="1" fillId="0" borderId="43" xfId="51" applyNumberFormat="1" applyBorder="1" applyAlignment="1">
      <alignment horizontal="right"/>
    </xf>
    <xf numFmtId="0" fontId="1" fillId="21" borderId="9" xfId="51" applyFill="1" applyBorder="1" applyAlignment="1">
      <alignment horizontal="left" wrapText="1"/>
    </xf>
    <xf numFmtId="171" fontId="1" fillId="21" borderId="22" xfId="51" applyNumberFormat="1" applyFill="1" applyBorder="1" applyAlignment="1">
      <alignment horizontal="right"/>
    </xf>
    <xf numFmtId="171" fontId="1" fillId="21" borderId="10" xfId="51" applyNumberFormat="1" applyFill="1" applyBorder="1" applyAlignment="1">
      <alignment horizontal="right"/>
    </xf>
    <xf numFmtId="0" fontId="65" fillId="21" borderId="0" xfId="51" applyFont="1" applyFill="1" applyAlignment="1">
      <alignment horizontal="left" wrapText="1"/>
    </xf>
    <xf numFmtId="171" fontId="65" fillId="21" borderId="0" xfId="51" applyNumberFormat="1" applyFont="1" applyFill="1" applyAlignment="1">
      <alignment horizontal="right"/>
    </xf>
    <xf numFmtId="0" fontId="1" fillId="20" borderId="0" xfId="51" applyFill="1" applyAlignment="1">
      <alignment horizontal="left" wrapText="1"/>
    </xf>
    <xf numFmtId="171" fontId="1" fillId="20" borderId="0" xfId="51" applyNumberFormat="1" applyFill="1" applyAlignment="1">
      <alignment horizontal="right"/>
    </xf>
    <xf numFmtId="0" fontId="65" fillId="0" borderId="0" xfId="51" applyFont="1" applyAlignment="1">
      <alignment horizontal="left"/>
    </xf>
    <xf numFmtId="0" fontId="1" fillId="0" borderId="11" xfId="51" applyBorder="1" applyAlignment="1">
      <alignment horizontal="left"/>
    </xf>
    <xf numFmtId="0" fontId="1" fillId="0" borderId="13" xfId="51" applyBorder="1" applyAlignment="1">
      <alignment horizontal="left"/>
    </xf>
    <xf numFmtId="0" fontId="1" fillId="0" borderId="16" xfId="51" applyBorder="1" applyAlignment="1">
      <alignment horizontal="left"/>
    </xf>
    <xf numFmtId="0" fontId="1" fillId="0" borderId="19" xfId="51" applyBorder="1" applyAlignment="1">
      <alignment horizontal="left"/>
    </xf>
    <xf numFmtId="0" fontId="1" fillId="0" borderId="41" xfId="51" applyBorder="1" applyAlignment="1">
      <alignment horizontal="left"/>
    </xf>
    <xf numFmtId="171" fontId="1" fillId="0" borderId="18" xfId="51" applyNumberFormat="1" applyBorder="1" applyAlignment="1">
      <alignment horizontal="right"/>
    </xf>
    <xf numFmtId="0" fontId="1" fillId="0" borderId="18" xfId="51" applyBorder="1" applyAlignment="1">
      <alignment horizontal="left"/>
    </xf>
    <xf numFmtId="0" fontId="1" fillId="21" borderId="6" xfId="51" applyFill="1" applyBorder="1" applyAlignment="1">
      <alignment horizontal="left"/>
    </xf>
    <xf numFmtId="0" fontId="95" fillId="0" borderId="0" xfId="51" applyFont="1" applyAlignment="1">
      <alignment horizontal="center"/>
    </xf>
    <xf numFmtId="0" fontId="1" fillId="0" borderId="31" xfId="51" applyBorder="1" applyAlignment="1">
      <alignment horizontal="left"/>
    </xf>
    <xf numFmtId="0" fontId="1" fillId="0" borderId="13" xfId="51" applyBorder="1" applyAlignment="1">
      <alignment horizontal="left" wrapText="1"/>
    </xf>
    <xf numFmtId="0" fontId="1" fillId="0" borderId="33" xfId="51" applyBorder="1" applyAlignment="1">
      <alignment horizontal="left"/>
    </xf>
    <xf numFmtId="171" fontId="21" fillId="2" borderId="19" xfId="51" applyNumberFormat="1" applyFont="1" applyFill="1" applyBorder="1" applyAlignment="1">
      <alignment horizontal="right"/>
    </xf>
    <xf numFmtId="0" fontId="1" fillId="0" borderId="83" xfId="51" applyBorder="1" applyAlignment="1">
      <alignment horizontal="left"/>
    </xf>
    <xf numFmtId="171" fontId="21" fillId="0" borderId="18" xfId="51" applyNumberFormat="1" applyFont="1" applyBorder="1" applyAlignment="1">
      <alignment horizontal="right"/>
    </xf>
    <xf numFmtId="171" fontId="1" fillId="0" borderId="0" xfId="51" applyNumberFormat="1" applyAlignment="1">
      <alignment horizontal="center"/>
    </xf>
    <xf numFmtId="0" fontId="65" fillId="0" borderId="0" xfId="51" applyFont="1" applyAlignment="1">
      <alignment horizontal="left" wrapText="1"/>
    </xf>
    <xf numFmtId="0" fontId="122" fillId="0" borderId="11" xfId="51" applyFont="1" applyBorder="1" applyAlignment="1">
      <alignment horizontal="left" wrapText="1"/>
    </xf>
    <xf numFmtId="0" fontId="122" fillId="0" borderId="16" xfId="51" applyFont="1" applyBorder="1" applyAlignment="1">
      <alignment horizontal="left" wrapText="1"/>
    </xf>
    <xf numFmtId="0" fontId="1" fillId="0" borderId="16" xfId="51" applyBorder="1" applyAlignment="1">
      <alignment horizontal="left" wrapText="1"/>
    </xf>
    <xf numFmtId="0" fontId="1" fillId="0" borderId="41" xfId="51" applyBorder="1" applyAlignment="1">
      <alignment horizontal="left" wrapText="1"/>
    </xf>
    <xf numFmtId="171" fontId="1" fillId="21" borderId="7" xfId="51" applyNumberFormat="1" applyFill="1" applyBorder="1" applyAlignment="1">
      <alignment horizontal="center"/>
    </xf>
    <xf numFmtId="171" fontId="1" fillId="21" borderId="8" xfId="51" applyNumberFormat="1" applyFill="1" applyBorder="1" applyAlignment="1">
      <alignment horizontal="center"/>
    </xf>
    <xf numFmtId="171" fontId="65" fillId="21" borderId="0" xfId="51" applyNumberFormat="1" applyFont="1" applyFill="1" applyAlignment="1">
      <alignment horizontal="center"/>
    </xf>
    <xf numFmtId="0" fontId="78" fillId="0" borderId="0" xfId="51" applyFont="1" applyAlignment="1">
      <alignment horizontal="center"/>
    </xf>
    <xf numFmtId="0" fontId="18" fillId="0" borderId="0" xfId="51" applyFont="1"/>
    <xf numFmtId="0" fontId="63" fillId="0" borderId="0" xfId="51" applyFont="1" applyAlignment="1">
      <alignment horizontal="center"/>
    </xf>
    <xf numFmtId="0" fontId="63" fillId="0" borderId="0" xfId="51" applyFont="1" applyAlignment="1">
      <alignment horizontal="left" wrapText="1"/>
    </xf>
    <xf numFmtId="171" fontId="63" fillId="0" borderId="18" xfId="51" applyNumberFormat="1" applyFont="1" applyBorder="1" applyAlignment="1">
      <alignment horizontal="center" vertical="center"/>
    </xf>
    <xf numFmtId="0" fontId="48" fillId="0" borderId="19" xfId="51" applyFont="1" applyBorder="1" applyAlignment="1">
      <alignment horizontal="left" wrapText="1"/>
    </xf>
    <xf numFmtId="0" fontId="1" fillId="5" borderId="6" xfId="51" applyFill="1" applyBorder="1" applyAlignment="1">
      <alignment horizontal="left" wrapText="1"/>
    </xf>
    <xf numFmtId="171" fontId="1" fillId="5" borderId="7" xfId="51" applyNumberFormat="1" applyFill="1" applyBorder="1" applyAlignment="1">
      <alignment horizontal="right"/>
    </xf>
    <xf numFmtId="0" fontId="63" fillId="5" borderId="0" xfId="51" applyFont="1" applyFill="1" applyAlignment="1">
      <alignment horizontal="left" wrapText="1"/>
    </xf>
    <xf numFmtId="171" fontId="63" fillId="5" borderId="0" xfId="51" applyNumberFormat="1" applyFont="1" applyFill="1" applyAlignment="1">
      <alignment horizontal="right"/>
    </xf>
    <xf numFmtId="0" fontId="1" fillId="0" borderId="88" xfId="51" applyBorder="1" applyAlignment="1">
      <alignment horizontal="center"/>
    </xf>
    <xf numFmtId="0" fontId="1" fillId="0" borderId="33" xfId="51" applyBorder="1"/>
    <xf numFmtId="0" fontId="1" fillId="0" borderId="19" xfId="51" applyBorder="1"/>
    <xf numFmtId="0" fontId="1" fillId="0" borderId="83" xfId="51" applyBorder="1"/>
    <xf numFmtId="171" fontId="1" fillId="2" borderId="18" xfId="51" applyNumberFormat="1" applyFill="1" applyBorder="1" applyAlignment="1">
      <alignment horizontal="right"/>
    </xf>
    <xf numFmtId="0" fontId="1" fillId="0" borderId="18" xfId="51" applyBorder="1"/>
    <xf numFmtId="0" fontId="65" fillId="21" borderId="0" xfId="51" applyFont="1" applyFill="1" applyAlignment="1">
      <alignment wrapText="1"/>
    </xf>
    <xf numFmtId="0" fontId="50" fillId="0" borderId="0" xfId="51" applyFont="1"/>
    <xf numFmtId="171" fontId="63" fillId="0" borderId="36" xfId="51" applyNumberFormat="1" applyFont="1" applyBorder="1" applyAlignment="1">
      <alignment vertical="center"/>
    </xf>
    <xf numFmtId="0" fontId="48" fillId="0" borderId="41" xfId="51" applyFont="1" applyBorder="1" applyAlignment="1">
      <alignment horizontal="left" wrapText="1"/>
    </xf>
    <xf numFmtId="171" fontId="1" fillId="19" borderId="18" xfId="51" applyNumberFormat="1" applyFill="1" applyBorder="1" applyAlignment="1">
      <alignment horizontal="right"/>
    </xf>
    <xf numFmtId="0" fontId="0" fillId="0" borderId="0" xfId="2" applyFont="1"/>
    <xf numFmtId="0" fontId="101" fillId="0" borderId="0" xfId="51" applyFont="1" applyAlignment="1">
      <alignment vertical="center"/>
    </xf>
    <xf numFmtId="0" fontId="101" fillId="0" borderId="0" xfId="51" applyFont="1" applyAlignment="1">
      <alignment horizontal="center" vertical="center" wrapText="1"/>
    </xf>
    <xf numFmtId="4" fontId="105" fillId="19" borderId="18" xfId="51" applyNumberFormat="1" applyFont="1" applyFill="1" applyBorder="1" applyAlignment="1">
      <alignment vertical="center"/>
    </xf>
    <xf numFmtId="0" fontId="101" fillId="19" borderId="18" xfId="51" applyFont="1" applyFill="1" applyBorder="1" applyAlignment="1">
      <alignment vertical="center"/>
    </xf>
    <xf numFmtId="4" fontId="105" fillId="19" borderId="42" xfId="51" applyNumberFormat="1" applyFont="1" applyFill="1" applyBorder="1" applyAlignment="1">
      <alignment vertical="center"/>
    </xf>
    <xf numFmtId="4" fontId="103" fillId="19" borderId="18" xfId="51" applyNumberFormat="1" applyFont="1" applyFill="1" applyBorder="1" applyAlignment="1">
      <alignment horizontal="right" vertical="center"/>
    </xf>
    <xf numFmtId="4" fontId="47" fillId="19" borderId="18" xfId="51" applyNumberFormat="1" applyFont="1" applyFill="1" applyBorder="1" applyAlignment="1">
      <alignment horizontal="right" vertical="center"/>
    </xf>
    <xf numFmtId="4" fontId="103" fillId="19" borderId="57" xfId="51" applyNumberFormat="1" applyFont="1" applyFill="1" applyBorder="1" applyAlignment="1">
      <alignment horizontal="right" vertical="center"/>
    </xf>
    <xf numFmtId="0" fontId="103" fillId="19" borderId="77" xfId="51" applyFont="1" applyFill="1" applyBorder="1" applyAlignment="1">
      <alignment horizontal="right" vertical="center"/>
    </xf>
    <xf numFmtId="171" fontId="164" fillId="0" borderId="0" xfId="51" applyNumberFormat="1" applyFont="1" applyAlignment="1">
      <alignment horizontal="right"/>
    </xf>
    <xf numFmtId="0" fontId="164" fillId="0" borderId="0" xfId="51" applyFont="1" applyAlignment="1">
      <alignment horizontal="left" wrapText="1"/>
    </xf>
    <xf numFmtId="0" fontId="165" fillId="0" borderId="0" xfId="51" applyFont="1" applyAlignment="1">
      <alignment horizontal="center"/>
    </xf>
    <xf numFmtId="0" fontId="164" fillId="0" borderId="0" xfId="51" applyFont="1" applyAlignment="1">
      <alignment horizontal="left"/>
    </xf>
    <xf numFmtId="0" fontId="166" fillId="0" borderId="0" xfId="51" applyFont="1"/>
    <xf numFmtId="0" fontId="167" fillId="0" borderId="0" xfId="51" applyFont="1"/>
    <xf numFmtId="0" fontId="164" fillId="0" borderId="0" xfId="51" applyFont="1"/>
    <xf numFmtId="0" fontId="165" fillId="0" borderId="0" xfId="51" applyFont="1" applyAlignment="1">
      <alignment horizontal="left" wrapText="1"/>
    </xf>
    <xf numFmtId="171" fontId="165" fillId="0" borderId="18" xfId="51" applyNumberFormat="1" applyFont="1" applyBorder="1" applyAlignment="1">
      <alignment horizontal="center" vertical="center"/>
    </xf>
    <xf numFmtId="0" fontId="164" fillId="0" borderId="29" xfId="51" applyFont="1" applyBorder="1" applyAlignment="1">
      <alignment horizontal="center"/>
    </xf>
    <xf numFmtId="0" fontId="169" fillId="0" borderId="19" xfId="51" applyFont="1" applyBorder="1" applyAlignment="1">
      <alignment horizontal="left" wrapText="1"/>
    </xf>
    <xf numFmtId="171" fontId="169" fillId="0" borderId="19" xfId="51" applyNumberFormat="1" applyFont="1" applyBorder="1" applyAlignment="1">
      <alignment horizontal="right"/>
    </xf>
    <xf numFmtId="0" fontId="164" fillId="0" borderId="13" xfId="51" applyFont="1" applyBorder="1" applyAlignment="1">
      <alignment horizontal="left" wrapText="1"/>
    </xf>
    <xf numFmtId="0" fontId="164" fillId="0" borderId="34" xfId="51" applyFont="1" applyBorder="1" applyAlignment="1">
      <alignment horizontal="center"/>
    </xf>
    <xf numFmtId="0" fontId="164" fillId="0" borderId="19" xfId="51" applyFont="1" applyBorder="1" applyAlignment="1">
      <alignment horizontal="left" wrapText="1"/>
    </xf>
    <xf numFmtId="0" fontId="164" fillId="0" borderId="43" xfId="51" applyFont="1" applyBorder="1" applyAlignment="1">
      <alignment horizontal="center"/>
    </xf>
    <xf numFmtId="0" fontId="169" fillId="0" borderId="41" xfId="51" applyFont="1" applyBorder="1" applyAlignment="1">
      <alignment horizontal="left" wrapText="1"/>
    </xf>
    <xf numFmtId="171" fontId="169" fillId="0" borderId="18" xfId="51" applyNumberFormat="1" applyFont="1" applyBorder="1" applyAlignment="1">
      <alignment horizontal="right"/>
    </xf>
    <xf numFmtId="171" fontId="164" fillId="2" borderId="18" xfId="51" applyNumberFormat="1" applyFont="1" applyFill="1" applyBorder="1" applyAlignment="1">
      <alignment horizontal="right"/>
    </xf>
    <xf numFmtId="0" fontId="164" fillId="0" borderId="18" xfId="51" applyFont="1" applyBorder="1" applyAlignment="1">
      <alignment horizontal="left" wrapText="1"/>
    </xf>
    <xf numFmtId="0" fontId="164" fillId="0" borderId="0" xfId="51" applyFont="1" applyAlignment="1">
      <alignment horizontal="center"/>
    </xf>
    <xf numFmtId="0" fontId="164" fillId="21" borderId="6" xfId="51" applyFont="1" applyFill="1" applyBorder="1" applyAlignment="1">
      <alignment horizontal="left" wrapText="1"/>
    </xf>
    <xf numFmtId="171" fontId="164" fillId="21" borderId="7" xfId="51" applyNumberFormat="1" applyFont="1" applyFill="1" applyBorder="1" applyAlignment="1">
      <alignment horizontal="right"/>
    </xf>
    <xf numFmtId="171" fontId="164" fillId="21" borderId="8" xfId="51" applyNumberFormat="1" applyFont="1" applyFill="1" applyBorder="1" applyAlignment="1">
      <alignment horizontal="right"/>
    </xf>
    <xf numFmtId="0" fontId="165" fillId="21" borderId="0" xfId="51" applyFont="1" applyFill="1" applyAlignment="1">
      <alignment horizontal="left" wrapText="1"/>
    </xf>
    <xf numFmtId="171" fontId="165" fillId="21" borderId="0" xfId="51" applyNumberFormat="1" applyFont="1" applyFill="1" applyAlignment="1">
      <alignment horizontal="right"/>
    </xf>
    <xf numFmtId="0" fontId="21" fillId="0" borderId="0" xfId="2" applyAlignment="1">
      <alignment horizontal="center"/>
    </xf>
    <xf numFmtId="0" fontId="0" fillId="0" borderId="0" xfId="2" applyFont="1" applyAlignment="1">
      <alignment horizontal="center"/>
    </xf>
    <xf numFmtId="0" fontId="19" fillId="0" borderId="0" xfId="2" applyFont="1" applyAlignment="1">
      <alignment horizontal="center"/>
    </xf>
    <xf numFmtId="0" fontId="0" fillId="0" borderId="0" xfId="0" applyAlignment="1">
      <alignment horizontal="center"/>
    </xf>
    <xf numFmtId="0" fontId="19" fillId="0" borderId="0" xfId="0" applyFont="1" applyAlignment="1">
      <alignment horizontal="center"/>
    </xf>
    <xf numFmtId="0" fontId="20" fillId="0" borderId="0" xfId="0" applyFont="1" applyAlignment="1">
      <alignment horizontal="center" wrapText="1"/>
    </xf>
    <xf numFmtId="0" fontId="21" fillId="0" borderId="0" xfId="2" applyFill="1" applyAlignment="1">
      <alignment horizontal="center"/>
    </xf>
    <xf numFmtId="0" fontId="161" fillId="35" borderId="0" xfId="0" applyFont="1" applyFill="1" applyAlignment="1">
      <alignment horizontal="center" vertical="center"/>
    </xf>
    <xf numFmtId="0" fontId="162" fillId="35" borderId="0" xfId="0" applyFont="1" applyFill="1" applyAlignment="1">
      <alignment horizontal="center" vertical="center"/>
    </xf>
    <xf numFmtId="0" fontId="61" fillId="4" borderId="0" xfId="9" applyFont="1" applyFill="1" applyAlignment="1">
      <alignment horizontal="center"/>
    </xf>
    <xf numFmtId="0" fontId="29" fillId="0" borderId="0" xfId="0" applyFont="1" applyAlignment="1">
      <alignment horizontal="left"/>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3" xfId="0" applyFont="1" applyFill="1" applyBorder="1" applyAlignment="1">
      <alignment horizontal="center" vertical="center"/>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1" fillId="0" borderId="60" xfId="0" applyFont="1" applyBorder="1" applyAlignment="1">
      <alignment horizontal="center" vertical="center"/>
    </xf>
    <xf numFmtId="0" fontId="21" fillId="0" borderId="84" xfId="0" applyFont="1" applyBorder="1" applyAlignment="1">
      <alignment horizontal="center" vertical="center"/>
    </xf>
    <xf numFmtId="0" fontId="34" fillId="7" borderId="20" xfId="0" applyFont="1" applyFill="1" applyBorder="1" applyAlignment="1">
      <alignment horizontal="center" vertical="center"/>
    </xf>
    <xf numFmtId="0" fontId="34" fillId="7" borderId="26" xfId="0" applyFont="1" applyFill="1" applyBorder="1" applyAlignment="1">
      <alignment horizontal="center" vertical="center"/>
    </xf>
    <xf numFmtId="0" fontId="34" fillId="7" borderId="21" xfId="0" applyFont="1" applyFill="1" applyBorder="1" applyAlignment="1">
      <alignment horizontal="center" vertical="center"/>
    </xf>
    <xf numFmtId="0" fontId="19" fillId="0" borderId="0" xfId="0" applyFont="1" applyAlignment="1">
      <alignment horizontal="right"/>
    </xf>
    <xf numFmtId="0" fontId="34" fillId="7" borderId="1" xfId="0" applyFont="1" applyFill="1" applyBorder="1" applyAlignment="1">
      <alignment horizontal="center" vertical="center"/>
    </xf>
    <xf numFmtId="0" fontId="34" fillId="7" borderId="3" xfId="0" applyFont="1" applyFill="1" applyBorder="1" applyAlignment="1">
      <alignment horizontal="center" vertical="center"/>
    </xf>
    <xf numFmtId="0" fontId="32" fillId="0" borderId="19" xfId="0" applyFont="1" applyBorder="1" applyAlignment="1">
      <alignment horizontal="center" vertical="center"/>
    </xf>
    <xf numFmtId="0" fontId="21" fillId="0" borderId="46" xfId="0" applyFont="1" applyBorder="1" applyAlignment="1">
      <alignment horizontal="center" vertical="center"/>
    </xf>
    <xf numFmtId="0" fontId="0" fillId="0" borderId="31" xfId="0" applyBorder="1" applyAlignment="1">
      <alignment horizontal="center" vertical="center"/>
    </xf>
    <xf numFmtId="0" fontId="21" fillId="0" borderId="44" xfId="0" applyFont="1" applyBorder="1" applyAlignment="1">
      <alignment horizontal="center" vertical="center"/>
    </xf>
    <xf numFmtId="0" fontId="21" fillId="0" borderId="31" xfId="0" applyFont="1" applyBorder="1" applyAlignment="1">
      <alignment horizontal="center" vertical="center"/>
    </xf>
    <xf numFmtId="0" fontId="32" fillId="0" borderId="39" xfId="0" applyFont="1" applyBorder="1" applyAlignment="1">
      <alignment horizontal="center" vertical="center" wrapText="1"/>
    </xf>
    <xf numFmtId="0" fontId="32" fillId="0" borderId="13" xfId="0" applyFont="1" applyBorder="1" applyAlignment="1">
      <alignment horizontal="center" vertical="center" wrapText="1"/>
    </xf>
    <xf numFmtId="0" fontId="21" fillId="0" borderId="19" xfId="0" applyFont="1" applyBorder="1" applyAlignment="1">
      <alignment horizontal="center" vertical="center"/>
    </xf>
    <xf numFmtId="0" fontId="68" fillId="0" borderId="19" xfId="0" applyFont="1" applyBorder="1" applyAlignment="1">
      <alignment horizontal="center" vertical="center"/>
    </xf>
    <xf numFmtId="0" fontId="68" fillId="0" borderId="39" xfId="0" applyFont="1" applyBorder="1" applyAlignment="1">
      <alignment horizontal="center" vertical="center"/>
    </xf>
    <xf numFmtId="0" fontId="68" fillId="0" borderId="13" xfId="0" applyFont="1" applyBorder="1" applyAlignment="1">
      <alignment horizontal="center" vertical="center"/>
    </xf>
    <xf numFmtId="0" fontId="21" fillId="0" borderId="39" xfId="0" applyFont="1" applyBorder="1" applyAlignment="1">
      <alignment horizontal="center" vertical="center"/>
    </xf>
    <xf numFmtId="0" fontId="21" fillId="0" borderId="13" xfId="0" applyFont="1" applyBorder="1" applyAlignment="1">
      <alignment horizontal="center" vertical="center"/>
    </xf>
    <xf numFmtId="0" fontId="32" fillId="0" borderId="39" xfId="0" applyFont="1" applyBorder="1" applyAlignment="1">
      <alignment horizontal="center" vertical="center"/>
    </xf>
    <xf numFmtId="0" fontId="32" fillId="0" borderId="13" xfId="0" applyFont="1" applyBorder="1" applyAlignment="1">
      <alignment horizontal="center" vertical="center"/>
    </xf>
    <xf numFmtId="0" fontId="51" fillId="0" borderId="19" xfId="0" applyFont="1" applyBorder="1" applyAlignment="1">
      <alignment horizontal="center" vertical="center"/>
    </xf>
    <xf numFmtId="0" fontId="53" fillId="0" borderId="19" xfId="0" applyFont="1" applyBorder="1" applyAlignment="1">
      <alignment horizontal="left" vertical="center" wrapText="1"/>
    </xf>
    <xf numFmtId="0" fontId="0" fillId="0" borderId="19" xfId="0" applyBorder="1" applyAlignment="1">
      <alignment horizontal="left" vertical="center" wrapText="1"/>
    </xf>
    <xf numFmtId="0" fontId="48" fillId="0" borderId="19" xfId="0" applyFont="1" applyBorder="1" applyAlignment="1">
      <alignment horizontal="center" vertical="center" wrapText="1"/>
    </xf>
    <xf numFmtId="0" fontId="21" fillId="0" borderId="33" xfId="0" applyFont="1" applyBorder="1" applyAlignment="1">
      <alignment horizontal="center" vertical="center"/>
    </xf>
    <xf numFmtId="0" fontId="0" fillId="0" borderId="33" xfId="0" applyBorder="1" applyAlignment="1">
      <alignment horizontal="center" vertical="center"/>
    </xf>
    <xf numFmtId="0" fontId="48" fillId="0" borderId="24" xfId="0" applyFont="1" applyBorder="1" applyAlignment="1">
      <alignment horizontal="center" vertical="center" wrapText="1"/>
    </xf>
    <xf numFmtId="169" fontId="48" fillId="14" borderId="74" xfId="0" applyNumberFormat="1" applyFont="1" applyFill="1" applyBorder="1" applyAlignment="1">
      <alignment horizontal="center" vertical="center" wrapText="1"/>
    </xf>
    <xf numFmtId="0" fontId="18" fillId="0" borderId="19" xfId="0" applyFont="1" applyBorder="1" applyAlignment="1">
      <alignment horizontal="left" vertical="center" wrapText="1"/>
    </xf>
    <xf numFmtId="0" fontId="53" fillId="0" borderId="19" xfId="0" applyFont="1" applyBorder="1" applyAlignment="1">
      <alignment horizontal="center" vertical="center"/>
    </xf>
    <xf numFmtId="164" fontId="21" fillId="15" borderId="19" xfId="1" applyFont="1" applyFill="1" applyBorder="1" applyAlignment="1">
      <alignment horizontal="center" vertical="center"/>
    </xf>
    <xf numFmtId="168" fontId="21" fillId="15" borderId="33" xfId="0" applyNumberFormat="1" applyFont="1" applyFill="1" applyBorder="1" applyAlignment="1">
      <alignment horizontal="center" vertical="center"/>
    </xf>
    <xf numFmtId="0" fontId="48" fillId="0" borderId="19" xfId="0" applyFont="1" applyBorder="1" applyAlignment="1">
      <alignment horizontal="left" vertical="center" wrapText="1"/>
    </xf>
    <xf numFmtId="0" fontId="39" fillId="7" borderId="66" xfId="0" applyFont="1" applyFill="1" applyBorder="1" applyAlignment="1">
      <alignment horizontal="center" vertical="center" wrapText="1"/>
    </xf>
    <xf numFmtId="0" fontId="39" fillId="7" borderId="3" xfId="0" applyFont="1" applyFill="1" applyBorder="1" applyAlignment="1">
      <alignment horizontal="center" vertical="center" wrapText="1"/>
    </xf>
    <xf numFmtId="0" fontId="39" fillId="7" borderId="26" xfId="0" applyFont="1" applyFill="1" applyBorder="1" applyAlignment="1">
      <alignment horizontal="center" vertical="center" wrapText="1"/>
    </xf>
    <xf numFmtId="0" fontId="39" fillId="7" borderId="21" xfId="0" applyFont="1" applyFill="1" applyBorder="1" applyAlignment="1">
      <alignment horizontal="center" vertical="center" wrapText="1"/>
    </xf>
    <xf numFmtId="0" fontId="40" fillId="7" borderId="3" xfId="0" applyFont="1" applyFill="1" applyBorder="1" applyAlignment="1">
      <alignment horizontal="center" vertical="center"/>
    </xf>
    <xf numFmtId="0" fontId="40" fillId="7" borderId="67" xfId="0" applyFont="1" applyFill="1" applyBorder="1" applyAlignment="1">
      <alignment horizontal="center" vertical="center"/>
    </xf>
    <xf numFmtId="164" fontId="21" fillId="15" borderId="36" xfId="1" applyFont="1" applyFill="1" applyBorder="1" applyAlignment="1">
      <alignment horizontal="center" vertical="center"/>
    </xf>
    <xf numFmtId="0" fontId="21" fillId="0" borderId="55" xfId="0" applyFont="1" applyBorder="1" applyAlignment="1">
      <alignment horizontal="center" vertical="center"/>
    </xf>
    <xf numFmtId="0" fontId="48" fillId="0" borderId="36" xfId="0" applyFont="1" applyBorder="1" applyAlignment="1">
      <alignment horizontal="left" vertical="center" wrapText="1"/>
    </xf>
    <xf numFmtId="0" fontId="17" fillId="0" borderId="36" xfId="0" applyFont="1" applyBorder="1" applyAlignment="1">
      <alignment horizontal="center" vertical="center" wrapText="1"/>
    </xf>
    <xf numFmtId="0" fontId="17" fillId="0" borderId="19" xfId="0" applyFont="1" applyBorder="1" applyAlignment="1">
      <alignment horizontal="center" vertical="center" wrapText="1"/>
    </xf>
    <xf numFmtId="0" fontId="48" fillId="0" borderId="23" xfId="0" applyFont="1" applyBorder="1" applyAlignment="1">
      <alignment horizontal="center" vertical="center" wrapText="1"/>
    </xf>
    <xf numFmtId="168" fontId="21" fillId="15" borderId="55" xfId="0" applyNumberFormat="1" applyFont="1" applyFill="1" applyBorder="1" applyAlignment="1">
      <alignment horizontal="center" vertical="center"/>
    </xf>
    <xf numFmtId="169" fontId="48" fillId="14" borderId="79" xfId="0" applyNumberFormat="1" applyFont="1" applyFill="1" applyBorder="1" applyAlignment="1">
      <alignment horizontal="center" vertical="center" wrapText="1"/>
    </xf>
    <xf numFmtId="164" fontId="21" fillId="8" borderId="73" xfId="1" applyFont="1" applyFill="1" applyBorder="1" applyAlignment="1">
      <alignment horizontal="center" vertical="center"/>
    </xf>
    <xf numFmtId="0" fontId="32" fillId="0" borderId="0" xfId="0" applyFont="1" applyAlignment="1">
      <alignment horizontal="center" vertical="center"/>
    </xf>
    <xf numFmtId="0" fontId="50" fillId="0" borderId="19" xfId="0" applyFont="1" applyBorder="1" applyAlignment="1">
      <alignment vertical="center" wrapText="1"/>
    </xf>
    <xf numFmtId="0" fontId="48" fillId="0" borderId="19" xfId="0" applyFont="1" applyBorder="1" applyAlignment="1">
      <alignment vertical="center" wrapText="1"/>
    </xf>
    <xf numFmtId="0" fontId="48" fillId="0" borderId="19" xfId="0" applyFont="1" applyBorder="1" applyAlignment="1">
      <alignment horizontal="center" vertical="center"/>
    </xf>
    <xf numFmtId="169" fontId="21" fillId="14" borderId="74" xfId="0" applyNumberFormat="1" applyFont="1" applyFill="1" applyBorder="1" applyAlignment="1">
      <alignment horizontal="center" vertical="center"/>
    </xf>
    <xf numFmtId="0" fontId="0" fillId="0" borderId="19" xfId="0" applyBorder="1" applyAlignment="1">
      <alignment vertical="center" wrapText="1"/>
    </xf>
    <xf numFmtId="4" fontId="21" fillId="6" borderId="32" xfId="0" applyNumberFormat="1" applyFont="1" applyFill="1" applyBorder="1" applyAlignment="1">
      <alignment horizontal="center" vertical="center"/>
    </xf>
    <xf numFmtId="3" fontId="21" fillId="16" borderId="33" xfId="0" applyNumberFormat="1" applyFont="1" applyFill="1" applyBorder="1" applyAlignment="1">
      <alignment horizontal="center" vertical="center"/>
    </xf>
    <xf numFmtId="166" fontId="21" fillId="0" borderId="19" xfId="0" applyNumberFormat="1" applyFont="1" applyBorder="1" applyAlignment="1">
      <alignment horizontal="center" vertical="center"/>
    </xf>
    <xf numFmtId="4" fontId="21" fillId="14" borderId="19" xfId="0" applyNumberFormat="1" applyFont="1" applyFill="1" applyBorder="1" applyAlignment="1">
      <alignment horizontal="center" vertical="center"/>
    </xf>
    <xf numFmtId="4" fontId="21" fillId="0" borderId="19" xfId="0" applyNumberFormat="1" applyFont="1" applyBorder="1" applyAlignment="1">
      <alignment horizontal="center" vertical="center"/>
    </xf>
    <xf numFmtId="0" fontId="21" fillId="8" borderId="19" xfId="0" applyFont="1" applyFill="1" applyBorder="1" applyAlignment="1">
      <alignment horizontal="center" vertical="center"/>
    </xf>
    <xf numFmtId="4" fontId="21" fillId="15" borderId="19" xfId="0" applyNumberFormat="1" applyFont="1" applyFill="1" applyBorder="1" applyAlignment="1">
      <alignment horizontal="center" vertical="center"/>
    </xf>
    <xf numFmtId="0" fontId="48" fillId="8" borderId="24" xfId="17" applyFont="1" applyFill="1" applyBorder="1" applyAlignment="1">
      <alignment horizontal="center" vertical="center" wrapText="1"/>
    </xf>
    <xf numFmtId="0" fontId="68" fillId="0" borderId="60" xfId="0" applyFont="1" applyBorder="1" applyAlignment="1">
      <alignment horizontal="center" vertical="center"/>
    </xf>
    <xf numFmtId="0" fontId="68" fillId="0" borderId="29" xfId="0" applyFont="1" applyBorder="1" applyAlignment="1">
      <alignment horizontal="center" vertical="center"/>
    </xf>
    <xf numFmtId="0" fontId="32" fillId="0" borderId="60" xfId="0" applyFont="1" applyBorder="1" applyAlignment="1">
      <alignment horizontal="center" vertical="center" wrapText="1"/>
    </xf>
    <xf numFmtId="0" fontId="32" fillId="0" borderId="29" xfId="0" applyFont="1" applyBorder="1" applyAlignment="1">
      <alignment horizontal="center" vertical="center" wrapText="1"/>
    </xf>
    <xf numFmtId="0" fontId="68" fillId="0" borderId="34" xfId="0" applyFont="1" applyBorder="1" applyAlignment="1">
      <alignment horizontal="center" vertical="center"/>
    </xf>
    <xf numFmtId="0" fontId="32" fillId="0" borderId="34" xfId="0" applyFont="1" applyBorder="1" applyAlignment="1">
      <alignment horizontal="center" vertical="center" wrapText="1"/>
    </xf>
    <xf numFmtId="0" fontId="32" fillId="0" borderId="88" xfId="0" applyFont="1" applyBorder="1" applyAlignment="1">
      <alignment horizontal="center" vertical="center" wrapText="1"/>
    </xf>
    <xf numFmtId="0" fontId="94" fillId="0" borderId="20" xfId="45" applyFont="1" applyBorder="1" applyAlignment="1">
      <alignment horizontal="center" vertical="center"/>
    </xf>
    <xf numFmtId="0" fontId="94" fillId="0" borderId="26" xfId="45" applyFont="1" applyBorder="1" applyAlignment="1">
      <alignment horizontal="center" vertical="center"/>
    </xf>
    <xf numFmtId="0" fontId="160" fillId="0" borderId="20" xfId="45" applyFont="1" applyBorder="1" applyAlignment="1">
      <alignment horizontal="center" vertical="center" wrapText="1"/>
    </xf>
    <xf numFmtId="0" fontId="160" fillId="0" borderId="21" xfId="45" applyFont="1" applyBorder="1" applyAlignment="1">
      <alignment horizontal="center" vertical="center" wrapText="1"/>
    </xf>
    <xf numFmtId="0" fontId="89" fillId="0" borderId="20" xfId="45" applyFont="1" applyBorder="1" applyAlignment="1">
      <alignment horizontal="center"/>
    </xf>
    <xf numFmtId="0" fontId="89" fillId="0" borderId="26" xfId="45" applyFont="1" applyBorder="1" applyAlignment="1">
      <alignment horizontal="center"/>
    </xf>
    <xf numFmtId="0" fontId="94" fillId="0" borderId="88" xfId="45" applyFont="1" applyBorder="1" applyAlignment="1">
      <alignment horizontal="center" vertical="center" textRotation="90" wrapText="1"/>
    </xf>
    <xf numFmtId="0" fontId="94" fillId="0" borderId="84" xfId="45" applyFont="1" applyBorder="1" applyAlignment="1">
      <alignment horizontal="center" vertical="center" textRotation="90" wrapText="1"/>
    </xf>
    <xf numFmtId="0" fontId="33" fillId="19" borderId="19" xfId="45" applyFont="1" applyFill="1" applyBorder="1" applyAlignment="1">
      <alignment horizontal="center" vertical="center"/>
    </xf>
    <xf numFmtId="0" fontId="33" fillId="19" borderId="18" xfId="45" applyFont="1" applyFill="1" applyBorder="1" applyAlignment="1">
      <alignment horizontal="center" vertical="center"/>
    </xf>
    <xf numFmtId="0" fontId="33" fillId="19" borderId="32" xfId="45" applyFont="1" applyFill="1" applyBorder="1" applyAlignment="1">
      <alignment horizontal="center" vertical="center"/>
    </xf>
    <xf numFmtId="0" fontId="33" fillId="19" borderId="42" xfId="45" applyFont="1" applyFill="1" applyBorder="1" applyAlignment="1">
      <alignment horizontal="center" vertical="center"/>
    </xf>
    <xf numFmtId="3" fontId="71" fillId="0" borderId="33" xfId="45" applyNumberFormat="1" applyFont="1" applyBorder="1" applyAlignment="1">
      <alignment horizontal="center" vertical="center"/>
    </xf>
    <xf numFmtId="3" fontId="71" fillId="0" borderId="19" xfId="45" applyNumberFormat="1" applyFont="1" applyBorder="1" applyAlignment="1">
      <alignment horizontal="center" vertical="center"/>
    </xf>
    <xf numFmtId="0" fontId="159" fillId="0" borderId="88" xfId="45" applyFont="1" applyBorder="1" applyAlignment="1">
      <alignment horizontal="center" vertical="center" textRotation="90"/>
    </xf>
    <xf numFmtId="0" fontId="159" fillId="0" borderId="84" xfId="45" applyFont="1" applyBorder="1" applyAlignment="1">
      <alignment horizontal="center" vertical="center" textRotation="90"/>
    </xf>
    <xf numFmtId="0" fontId="21" fillId="0" borderId="54" xfId="45" applyFont="1" applyBorder="1" applyAlignment="1">
      <alignment horizontal="center" vertical="center"/>
    </xf>
    <xf numFmtId="0" fontId="5" fillId="0" borderId="62" xfId="45" applyBorder="1" applyAlignment="1">
      <alignment horizontal="center" vertical="center"/>
    </xf>
    <xf numFmtId="0" fontId="18" fillId="0" borderId="16" xfId="45" applyFont="1" applyBorder="1" applyAlignment="1">
      <alignment horizontal="center" vertical="center" wrapText="1"/>
    </xf>
    <xf numFmtId="0" fontId="5" fillId="0" borderId="16" xfId="45" applyBorder="1" applyAlignment="1">
      <alignment horizontal="center" vertical="center" wrapText="1"/>
    </xf>
    <xf numFmtId="3" fontId="71" fillId="32" borderId="16" xfId="45" applyNumberFormat="1" applyFont="1" applyFill="1" applyBorder="1" applyAlignment="1">
      <alignment horizontal="center" vertical="center"/>
    </xf>
    <xf numFmtId="3" fontId="71" fillId="32" borderId="19" xfId="45" applyNumberFormat="1" applyFont="1" applyFill="1" applyBorder="1" applyAlignment="1">
      <alignment horizontal="center" vertical="center"/>
    </xf>
    <xf numFmtId="4" fontId="71" fillId="32" borderId="19" xfId="45" applyNumberFormat="1" applyFont="1" applyFill="1" applyBorder="1" applyAlignment="1">
      <alignment horizontal="center" vertical="center"/>
    </xf>
    <xf numFmtId="4" fontId="71" fillId="32" borderId="32" xfId="45" applyNumberFormat="1" applyFont="1" applyFill="1" applyBorder="1" applyAlignment="1">
      <alignment horizontal="center" vertical="center"/>
    </xf>
    <xf numFmtId="4" fontId="71" fillId="0" borderId="19" xfId="45" applyNumberFormat="1" applyFont="1" applyBorder="1" applyAlignment="1">
      <alignment horizontal="center" vertical="center"/>
    </xf>
    <xf numFmtId="4" fontId="71" fillId="0" borderId="24" xfId="45" applyNumberFormat="1" applyFont="1" applyBorder="1" applyAlignment="1">
      <alignment horizontal="center" vertical="center"/>
    </xf>
    <xf numFmtId="0" fontId="21" fillId="0" borderId="1" xfId="45" applyFont="1" applyBorder="1" applyAlignment="1">
      <alignment horizontal="center" vertical="center"/>
    </xf>
    <xf numFmtId="0" fontId="21" fillId="0" borderId="56" xfId="45" applyFont="1" applyBorder="1" applyAlignment="1">
      <alignment horizontal="center" vertical="center"/>
    </xf>
    <xf numFmtId="0" fontId="48" fillId="0" borderId="16" xfId="45" applyFont="1" applyBorder="1" applyAlignment="1">
      <alignment horizontal="center" vertical="center" wrapText="1"/>
    </xf>
    <xf numFmtId="0" fontId="48" fillId="0" borderId="19" xfId="45" applyFont="1" applyBorder="1" applyAlignment="1">
      <alignment horizontal="center" vertical="center"/>
    </xf>
    <xf numFmtId="0" fontId="48" fillId="0" borderId="19" xfId="45" applyFont="1" applyBorder="1" applyAlignment="1">
      <alignment horizontal="center" vertical="center" wrapText="1"/>
    </xf>
    <xf numFmtId="4" fontId="48" fillId="4" borderId="19" xfId="17" applyNumberFormat="1" applyFont="1" applyFill="1" applyBorder="1" applyAlignment="1">
      <alignment horizontal="center" vertical="center" wrapText="1"/>
    </xf>
    <xf numFmtId="4" fontId="48" fillId="33" borderId="19" xfId="17" applyNumberFormat="1" applyFont="1" applyFill="1" applyBorder="1" applyAlignment="1">
      <alignment horizontal="center" vertical="center" wrapText="1"/>
    </xf>
    <xf numFmtId="0" fontId="21" fillId="32" borderId="19" xfId="45" applyFont="1" applyFill="1" applyBorder="1" applyAlignment="1">
      <alignment horizontal="center" vertical="center"/>
    </xf>
    <xf numFmtId="3" fontId="21" fillId="32" borderId="19" xfId="45" applyNumberFormat="1" applyFont="1" applyFill="1" applyBorder="1" applyAlignment="1">
      <alignment horizontal="center" vertical="center"/>
    </xf>
    <xf numFmtId="4" fontId="71" fillId="0" borderId="32" xfId="45" applyNumberFormat="1" applyFont="1" applyBorder="1" applyAlignment="1">
      <alignment horizontal="center" vertical="center"/>
    </xf>
    <xf numFmtId="3" fontId="71" fillId="9" borderId="19" xfId="45" applyNumberFormat="1" applyFont="1" applyFill="1" applyBorder="1" applyAlignment="1">
      <alignment horizontal="center" vertical="center"/>
    </xf>
    <xf numFmtId="4" fontId="71" fillId="9" borderId="19" xfId="45" applyNumberFormat="1" applyFont="1" applyFill="1" applyBorder="1" applyAlignment="1">
      <alignment horizontal="center" vertical="center"/>
    </xf>
    <xf numFmtId="4" fontId="71" fillId="9" borderId="24" xfId="45" applyNumberFormat="1" applyFont="1" applyFill="1" applyBorder="1" applyAlignment="1">
      <alignment horizontal="center" vertical="center"/>
    </xf>
    <xf numFmtId="3" fontId="71" fillId="0" borderId="16" xfId="45" applyNumberFormat="1" applyFont="1" applyBorder="1" applyAlignment="1">
      <alignment horizontal="center" vertical="center"/>
    </xf>
    <xf numFmtId="0" fontId="21" fillId="9" borderId="19" xfId="45" applyFont="1" applyFill="1" applyBorder="1" applyAlignment="1">
      <alignment horizontal="center" vertical="center"/>
    </xf>
    <xf numFmtId="3" fontId="21" fillId="9" borderId="19" xfId="45" applyNumberFormat="1" applyFont="1" applyFill="1" applyBorder="1" applyAlignment="1">
      <alignment horizontal="center" vertical="center"/>
    </xf>
    <xf numFmtId="3" fontId="71" fillId="9" borderId="33" xfId="45" applyNumberFormat="1" applyFont="1" applyFill="1" applyBorder="1" applyAlignment="1">
      <alignment horizontal="center" vertical="center"/>
    </xf>
    <xf numFmtId="0" fontId="94" fillId="0" borderId="24" xfId="45" applyFont="1" applyBorder="1" applyAlignment="1">
      <alignment horizontal="center"/>
    </xf>
    <xf numFmtId="0" fontId="94" fillId="0" borderId="33" xfId="45" applyFont="1" applyBorder="1" applyAlignment="1">
      <alignment horizontal="center"/>
    </xf>
    <xf numFmtId="0" fontId="47" fillId="9" borderId="30" xfId="45" applyFont="1" applyFill="1" applyBorder="1" applyAlignment="1">
      <alignment horizontal="center" vertical="center" wrapText="1"/>
    </xf>
    <xf numFmtId="0" fontId="47" fillId="9" borderId="36" xfId="45" applyFont="1" applyFill="1" applyBorder="1" applyAlignment="1">
      <alignment horizontal="center" vertical="center" wrapText="1"/>
    </xf>
    <xf numFmtId="0" fontId="47" fillId="9" borderId="37" xfId="45" applyFont="1" applyFill="1" applyBorder="1" applyAlignment="1">
      <alignment horizontal="center" vertical="center" wrapText="1"/>
    </xf>
    <xf numFmtId="0" fontId="47" fillId="32" borderId="30" xfId="45" applyFont="1" applyFill="1" applyBorder="1" applyAlignment="1">
      <alignment horizontal="center" vertical="center" wrapText="1"/>
    </xf>
    <xf numFmtId="0" fontId="47" fillId="32" borderId="36" xfId="45" applyFont="1" applyFill="1" applyBorder="1" applyAlignment="1">
      <alignment horizontal="center" vertical="center" wrapText="1"/>
    </xf>
    <xf numFmtId="0" fontId="47" fillId="32" borderId="37" xfId="45" applyFont="1" applyFill="1" applyBorder="1" applyAlignment="1">
      <alignment horizontal="center" vertical="center" wrapText="1"/>
    </xf>
    <xf numFmtId="0" fontId="38" fillId="7" borderId="20" xfId="45" applyFont="1" applyFill="1" applyBorder="1" applyAlignment="1">
      <alignment horizontal="center" vertical="center"/>
    </xf>
    <xf numFmtId="0" fontId="38" fillId="7" borderId="26" xfId="45" applyFont="1" applyFill="1" applyBorder="1" applyAlignment="1">
      <alignment horizontal="center" vertical="center"/>
    </xf>
    <xf numFmtId="0" fontId="38" fillId="7" borderId="21" xfId="45" applyFont="1" applyFill="1" applyBorder="1" applyAlignment="1">
      <alignment horizontal="center" vertical="center"/>
    </xf>
    <xf numFmtId="0" fontId="47" fillId="19" borderId="30" xfId="45" applyFont="1" applyFill="1" applyBorder="1" applyAlignment="1">
      <alignment horizontal="center" vertical="center" wrapText="1"/>
    </xf>
    <xf numFmtId="0" fontId="47" fillId="19" borderId="36" xfId="45" applyFont="1" applyFill="1" applyBorder="1" applyAlignment="1">
      <alignment horizontal="center" vertical="center" wrapText="1"/>
    </xf>
    <xf numFmtId="0" fontId="47" fillId="19" borderId="37" xfId="45" applyFont="1" applyFill="1" applyBorder="1" applyAlignment="1">
      <alignment horizontal="center" vertical="center" wrapText="1"/>
    </xf>
    <xf numFmtId="0" fontId="47" fillId="0" borderId="16" xfId="45" applyFont="1" applyBorder="1" applyAlignment="1">
      <alignment horizontal="center" vertical="center" wrapText="1"/>
    </xf>
    <xf numFmtId="0" fontId="47" fillId="0" borderId="19" xfId="45" applyFont="1" applyBorder="1" applyAlignment="1">
      <alignment horizontal="center" vertical="center" wrapText="1"/>
    </xf>
    <xf numFmtId="0" fontId="47" fillId="0" borderId="32" xfId="45" applyFont="1" applyBorder="1" applyAlignment="1">
      <alignment horizontal="center" vertical="center" wrapText="1"/>
    </xf>
    <xf numFmtId="0" fontId="47" fillId="2" borderId="30" xfId="17" applyFont="1" applyFill="1" applyBorder="1" applyAlignment="1">
      <alignment horizontal="center" vertical="center" wrapText="1"/>
    </xf>
    <xf numFmtId="0" fontId="47" fillId="2" borderId="36" xfId="17" applyFont="1" applyFill="1" applyBorder="1" applyAlignment="1">
      <alignment horizontal="center" vertical="center" wrapText="1"/>
    </xf>
    <xf numFmtId="0" fontId="47" fillId="0" borderId="16" xfId="17" applyFont="1" applyBorder="1" applyAlignment="1">
      <alignment horizontal="center" vertical="center" wrapText="1"/>
    </xf>
    <xf numFmtId="0" fontId="47" fillId="0" borderId="19" xfId="17" applyFont="1" applyBorder="1" applyAlignment="1">
      <alignment horizontal="center" vertical="center" wrapText="1"/>
    </xf>
    <xf numFmtId="0" fontId="47" fillId="2" borderId="41" xfId="17" applyFont="1" applyFill="1" applyBorder="1" applyAlignment="1">
      <alignment horizontal="center" vertical="center"/>
    </xf>
    <xf numFmtId="0" fontId="47" fillId="2" borderId="18" xfId="17" applyFont="1" applyFill="1" applyBorder="1" applyAlignment="1">
      <alignment horizontal="center" vertical="center"/>
    </xf>
    <xf numFmtId="0" fontId="0" fillId="0" borderId="0" xfId="0" applyAlignment="1">
      <alignment horizontal="right"/>
    </xf>
    <xf numFmtId="0" fontId="56" fillId="2" borderId="49" xfId="0" applyFont="1" applyFill="1" applyBorder="1" applyAlignment="1">
      <alignment horizontal="center" vertical="center" wrapText="1"/>
    </xf>
    <xf numFmtId="0" fontId="56" fillId="2" borderId="47" xfId="0" applyFont="1" applyFill="1" applyBorder="1" applyAlignment="1">
      <alignment horizontal="center" vertical="center" wrapText="1"/>
    </xf>
    <xf numFmtId="0" fontId="56" fillId="2" borderId="48" xfId="0" applyFont="1" applyFill="1" applyBorder="1" applyAlignment="1">
      <alignment horizontal="center" vertical="center" wrapText="1"/>
    </xf>
    <xf numFmtId="0" fontId="33" fillId="2" borderId="22" xfId="0" applyFont="1" applyFill="1" applyBorder="1" applyAlignment="1">
      <alignment horizontal="center" vertical="center"/>
    </xf>
    <xf numFmtId="0" fontId="33" fillId="2" borderId="7" xfId="0" applyFont="1" applyFill="1" applyBorder="1" applyAlignment="1">
      <alignment horizontal="center" vertical="center"/>
    </xf>
    <xf numFmtId="0" fontId="99" fillId="19" borderId="54" xfId="25" applyFont="1" applyFill="1" applyBorder="1" applyAlignment="1">
      <alignment horizontal="center" vertical="center"/>
    </xf>
    <xf numFmtId="0" fontId="99" fillId="19" borderId="86" xfId="25" applyFont="1" applyFill="1" applyBorder="1" applyAlignment="1">
      <alignment horizontal="center" vertical="center"/>
    </xf>
    <xf numFmtId="0" fontId="99" fillId="19" borderId="63" xfId="25" applyFont="1" applyFill="1" applyBorder="1" applyAlignment="1">
      <alignment horizontal="center" vertical="center"/>
    </xf>
    <xf numFmtId="0" fontId="103" fillId="19" borderId="62" xfId="51" applyFont="1" applyFill="1" applyBorder="1" applyAlignment="1">
      <alignment horizontal="left" vertical="center"/>
    </xf>
    <xf numFmtId="0" fontId="103" fillId="19" borderId="87" xfId="51" applyFont="1" applyFill="1" applyBorder="1" applyAlignment="1">
      <alignment horizontal="left" vertical="center"/>
    </xf>
    <xf numFmtId="0" fontId="103" fillId="19" borderId="83" xfId="51" applyFont="1" applyFill="1" applyBorder="1" applyAlignment="1">
      <alignment horizontal="left" vertical="center"/>
    </xf>
    <xf numFmtId="0" fontId="47" fillId="19" borderId="20" xfId="49" applyFont="1" applyFill="1" applyBorder="1" applyAlignment="1">
      <alignment horizontal="left" vertical="center"/>
    </xf>
    <xf numFmtId="0" fontId="47" fillId="19" borderId="26" xfId="49" applyFont="1" applyFill="1" applyBorder="1" applyAlignment="1">
      <alignment horizontal="left" vertical="center"/>
    </xf>
    <xf numFmtId="0" fontId="47" fillId="19" borderId="35" xfId="49" applyFont="1" applyFill="1" applyBorder="1" applyAlignment="1">
      <alignment horizontal="left" vertical="center"/>
    </xf>
    <xf numFmtId="0" fontId="105" fillId="19" borderId="20" xfId="25" applyFont="1" applyFill="1" applyBorder="1" applyAlignment="1">
      <alignment horizontal="center" vertical="center" wrapText="1"/>
    </xf>
    <xf numFmtId="0" fontId="105" fillId="19" borderId="26" xfId="25" applyFont="1" applyFill="1" applyBorder="1" applyAlignment="1">
      <alignment horizontal="center" vertical="center" wrapText="1"/>
    </xf>
    <xf numFmtId="0" fontId="105" fillId="19" borderId="21" xfId="25" applyFont="1" applyFill="1" applyBorder="1" applyAlignment="1">
      <alignment horizontal="center" vertical="center" wrapText="1"/>
    </xf>
    <xf numFmtId="0" fontId="61" fillId="2" borderId="30" xfId="0" applyFont="1" applyFill="1" applyBorder="1" applyAlignment="1">
      <alignment horizontal="left" vertical="center" wrapText="1"/>
    </xf>
    <xf numFmtId="0" fontId="61" fillId="2" borderId="36" xfId="0" applyFont="1" applyFill="1" applyBorder="1" applyAlignment="1">
      <alignment horizontal="left" vertical="center" wrapText="1"/>
    </xf>
    <xf numFmtId="0" fontId="33" fillId="0" borderId="16" xfId="0" applyFont="1" applyBorder="1" applyAlignment="1">
      <alignment horizontal="left" vertical="center"/>
    </xf>
    <xf numFmtId="0" fontId="33" fillId="0" borderId="19" xfId="0" applyFont="1" applyBorder="1" applyAlignment="1">
      <alignment horizontal="left" vertical="center"/>
    </xf>
    <xf numFmtId="0" fontId="33" fillId="0" borderId="41" xfId="0" applyFont="1" applyBorder="1" applyAlignment="1">
      <alignment horizontal="left" vertical="center"/>
    </xf>
    <xf numFmtId="0" fontId="33" fillId="0" borderId="18" xfId="0" applyFont="1" applyBorder="1" applyAlignment="1">
      <alignment horizontal="left" vertical="center"/>
    </xf>
    <xf numFmtId="0" fontId="56" fillId="2" borderId="20" xfId="0" applyFont="1" applyFill="1" applyBorder="1" applyAlignment="1">
      <alignment horizontal="center" vertical="center"/>
    </xf>
    <xf numFmtId="0" fontId="62" fillId="2" borderId="26" xfId="0" applyFont="1" applyFill="1" applyBorder="1" applyAlignment="1">
      <alignment horizontal="center" vertical="center"/>
    </xf>
    <xf numFmtId="0" fontId="62" fillId="2" borderId="35" xfId="0" applyFont="1" applyFill="1" applyBorder="1" applyAlignment="1">
      <alignment horizontal="center" vertical="center"/>
    </xf>
    <xf numFmtId="0" fontId="34" fillId="7" borderId="9" xfId="0" applyFont="1" applyFill="1" applyBorder="1" applyAlignment="1">
      <alignment horizontal="left" vertical="center"/>
    </xf>
    <xf numFmtId="0" fontId="34" fillId="7" borderId="22" xfId="0" applyFont="1" applyFill="1" applyBorder="1" applyAlignment="1">
      <alignment horizontal="left" vertical="center"/>
    </xf>
    <xf numFmtId="0" fontId="59" fillId="19" borderId="54" xfId="0" applyFont="1" applyFill="1" applyBorder="1" applyAlignment="1">
      <alignment horizontal="center" wrapText="1"/>
    </xf>
    <xf numFmtId="0" fontId="59" fillId="19" borderId="55" xfId="0" applyFont="1" applyFill="1" applyBorder="1" applyAlignment="1">
      <alignment horizontal="center" wrapText="1"/>
    </xf>
    <xf numFmtId="0" fontId="56" fillId="2" borderId="9" xfId="0" applyFont="1" applyFill="1" applyBorder="1" applyAlignment="1">
      <alignment horizontal="center" vertical="center"/>
    </xf>
    <xf numFmtId="0" fontId="56" fillId="2" borderId="22" xfId="0" applyFont="1" applyFill="1" applyBorder="1" applyAlignment="1">
      <alignment horizontal="center" vertical="center"/>
    </xf>
    <xf numFmtId="0" fontId="56" fillId="2" borderId="10" xfId="0" applyFont="1" applyFill="1" applyBorder="1" applyAlignment="1">
      <alignment horizontal="center" vertical="center"/>
    </xf>
    <xf numFmtId="0" fontId="30" fillId="2" borderId="11"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0" fillId="2" borderId="13" xfId="0" applyFont="1" applyFill="1" applyBorder="1" applyAlignment="1">
      <alignment horizontal="center" vertical="center"/>
    </xf>
    <xf numFmtId="0" fontId="30" fillId="2" borderId="39" xfId="0" applyFont="1" applyFill="1" applyBorder="1" applyAlignment="1">
      <alignment horizontal="center" vertical="center"/>
    </xf>
    <xf numFmtId="0" fontId="73" fillId="2" borderId="13" xfId="0" applyFont="1" applyFill="1" applyBorder="1" applyAlignment="1">
      <alignment horizontal="center" vertical="center"/>
    </xf>
    <xf numFmtId="0" fontId="73" fillId="2" borderId="39" xfId="0" applyFont="1" applyFill="1" applyBorder="1" applyAlignment="1">
      <alignment horizontal="center" vertical="center"/>
    </xf>
    <xf numFmtId="0" fontId="73" fillId="2" borderId="13" xfId="0" applyFont="1" applyFill="1" applyBorder="1" applyAlignment="1">
      <alignment horizontal="center" vertical="center" wrapText="1"/>
    </xf>
    <xf numFmtId="0" fontId="73" fillId="2" borderId="39" xfId="0" applyFont="1" applyFill="1" applyBorder="1" applyAlignment="1">
      <alignment horizontal="center" vertical="center" wrapText="1"/>
    </xf>
    <xf numFmtId="0" fontId="73" fillId="2" borderId="14" xfId="0" applyFont="1" applyFill="1" applyBorder="1" applyAlignment="1">
      <alignment horizontal="center" vertical="center" wrapText="1"/>
    </xf>
    <xf numFmtId="0" fontId="73" fillId="2" borderId="40" xfId="0" applyFont="1" applyFill="1" applyBorder="1" applyAlignment="1">
      <alignment horizontal="center" vertical="center" wrapText="1"/>
    </xf>
    <xf numFmtId="0" fontId="73" fillId="2" borderId="47" xfId="0" applyFont="1" applyFill="1" applyBorder="1" applyAlignment="1">
      <alignment horizontal="center" vertical="center" wrapText="1"/>
    </xf>
    <xf numFmtId="0" fontId="73" fillId="2" borderId="68" xfId="0" applyFont="1" applyFill="1" applyBorder="1" applyAlignment="1">
      <alignment horizontal="center" vertical="center" wrapText="1"/>
    </xf>
    <xf numFmtId="0" fontId="73" fillId="2" borderId="37" xfId="0" applyFont="1" applyFill="1" applyBorder="1" applyAlignment="1">
      <alignment horizontal="center" vertical="center" wrapText="1"/>
    </xf>
    <xf numFmtId="0" fontId="30" fillId="2" borderId="49"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47" xfId="0" applyFont="1" applyFill="1" applyBorder="1" applyAlignment="1">
      <alignment horizontal="center" vertical="center"/>
    </xf>
    <xf numFmtId="0" fontId="30" fillId="2" borderId="7" xfId="0" applyFont="1" applyFill="1" applyBorder="1" applyAlignment="1">
      <alignment horizontal="center" vertical="center"/>
    </xf>
    <xf numFmtId="0" fontId="73" fillId="2" borderId="47" xfId="0" applyFont="1" applyFill="1" applyBorder="1" applyAlignment="1">
      <alignment horizontal="center" vertical="center"/>
    </xf>
    <xf numFmtId="0" fontId="73" fillId="2" borderId="7" xfId="0" applyFont="1" applyFill="1" applyBorder="1" applyAlignment="1">
      <alignment horizontal="center" vertical="center"/>
    </xf>
    <xf numFmtId="0" fontId="73" fillId="2" borderId="7" xfId="0" applyFont="1" applyFill="1" applyBorder="1" applyAlignment="1">
      <alignment horizontal="center" vertical="center" wrapText="1"/>
    </xf>
    <xf numFmtId="0" fontId="30" fillId="7" borderId="6" xfId="0" applyFont="1" applyFill="1" applyBorder="1" applyAlignment="1">
      <alignment horizontal="left" vertical="center"/>
    </xf>
    <xf numFmtId="0" fontId="30" fillId="7" borderId="7" xfId="0" applyFont="1" applyFill="1" applyBorder="1" applyAlignment="1">
      <alignment horizontal="left" vertical="center"/>
    </xf>
    <xf numFmtId="0" fontId="30" fillId="2" borderId="65" xfId="0" applyFont="1" applyFill="1" applyBorder="1" applyAlignment="1">
      <alignment horizontal="center" vertical="center" wrapText="1"/>
    </xf>
    <xf numFmtId="0" fontId="30" fillId="2" borderId="68" xfId="0" applyFont="1" applyFill="1" applyBorder="1" applyAlignment="1">
      <alignment horizontal="center" vertical="center"/>
    </xf>
    <xf numFmtId="0" fontId="73" fillId="2" borderId="68" xfId="0" applyFont="1" applyFill="1" applyBorder="1" applyAlignment="1">
      <alignment horizontal="center" vertical="center"/>
    </xf>
    <xf numFmtId="20" fontId="151" fillId="0" borderId="85" xfId="0" applyNumberFormat="1" applyFont="1" applyBorder="1" applyAlignment="1">
      <alignment horizontal="center" vertical="center"/>
    </xf>
    <xf numFmtId="20" fontId="151" fillId="0" borderId="78" xfId="0" applyNumberFormat="1" applyFont="1" applyBorder="1" applyAlignment="1">
      <alignment horizontal="center" vertical="center"/>
    </xf>
    <xf numFmtId="20" fontId="151" fillId="0" borderId="23" xfId="0" applyNumberFormat="1" applyFont="1" applyBorder="1" applyAlignment="1">
      <alignment horizontal="center" vertical="center"/>
    </xf>
    <xf numFmtId="20" fontId="151" fillId="0" borderId="63" xfId="0" applyNumberFormat="1" applyFont="1" applyBorder="1" applyAlignment="1">
      <alignment horizontal="center" vertical="center"/>
    </xf>
    <xf numFmtId="0" fontId="59" fillId="19" borderId="49" xfId="0" applyFont="1" applyFill="1" applyBorder="1" applyAlignment="1">
      <alignment horizontal="center" vertical="center"/>
    </xf>
    <xf numFmtId="0" fontId="59" fillId="19" borderId="47" xfId="0" applyFont="1" applyFill="1" applyBorder="1" applyAlignment="1">
      <alignment horizontal="center" vertical="center"/>
    </xf>
    <xf numFmtId="0" fontId="59" fillId="19" borderId="48" xfId="0" applyFont="1" applyFill="1" applyBorder="1" applyAlignment="1">
      <alignment horizontal="center" vertical="center"/>
    </xf>
    <xf numFmtId="0" fontId="73" fillId="2" borderId="48" xfId="0" applyFont="1" applyFill="1" applyBorder="1" applyAlignment="1">
      <alignment horizontal="center" vertical="center" wrapText="1"/>
    </xf>
    <xf numFmtId="0" fontId="73" fillId="2" borderId="8" xfId="0" applyFont="1" applyFill="1" applyBorder="1" applyAlignment="1">
      <alignment horizontal="center" vertical="center" wrapText="1"/>
    </xf>
    <xf numFmtId="0" fontId="30" fillId="19" borderId="9" xfId="17" applyFont="1" applyFill="1" applyBorder="1" applyAlignment="1">
      <alignment horizontal="center" vertical="center"/>
    </xf>
    <xf numFmtId="0" fontId="30" fillId="19" borderId="22" xfId="17" applyFont="1" applyFill="1" applyBorder="1" applyAlignment="1">
      <alignment horizontal="center" vertical="center"/>
    </xf>
    <xf numFmtId="0" fontId="30" fillId="19" borderId="10" xfId="17" applyFont="1" applyFill="1" applyBorder="1" applyAlignment="1">
      <alignment horizontal="center" vertical="center"/>
    </xf>
    <xf numFmtId="0" fontId="71" fillId="5" borderId="1" xfId="17" applyFont="1" applyFill="1" applyBorder="1" applyAlignment="1">
      <alignment horizontal="center" vertical="center"/>
    </xf>
    <xf numFmtId="0" fontId="71" fillId="5" borderId="4" xfId="17" applyFont="1" applyFill="1" applyBorder="1" applyAlignment="1">
      <alignment horizontal="center" vertical="center"/>
    </xf>
    <xf numFmtId="0" fontId="71" fillId="5" borderId="56" xfId="17" applyFont="1" applyFill="1" applyBorder="1" applyAlignment="1">
      <alignment horizontal="center" vertical="center"/>
    </xf>
    <xf numFmtId="0" fontId="30" fillId="19" borderId="56" xfId="17" applyFont="1" applyFill="1" applyBorder="1" applyAlignment="1">
      <alignment horizontal="left" vertical="center"/>
    </xf>
    <xf numFmtId="0" fontId="30" fillId="19" borderId="75" xfId="17" applyFont="1" applyFill="1" applyBorder="1" applyAlignment="1">
      <alignment horizontal="left" vertical="center"/>
    </xf>
    <xf numFmtId="0" fontId="60" fillId="2" borderId="20" xfId="0" applyFont="1" applyFill="1" applyBorder="1" applyAlignment="1">
      <alignment horizontal="center"/>
    </xf>
    <xf numFmtId="0" fontId="60" fillId="2" borderId="26" xfId="0" applyFont="1" applyFill="1" applyBorder="1" applyAlignment="1">
      <alignment horizontal="center"/>
    </xf>
    <xf numFmtId="0" fontId="99" fillId="19" borderId="54" xfId="17" applyFont="1" applyFill="1" applyBorder="1" applyAlignment="1">
      <alignment horizontal="center" vertical="center"/>
    </xf>
    <xf numFmtId="0" fontId="99" fillId="19" borderId="86" xfId="17" applyFont="1" applyFill="1" applyBorder="1" applyAlignment="1">
      <alignment horizontal="center" vertical="center"/>
    </xf>
    <xf numFmtId="0" fontId="99" fillId="19" borderId="63" xfId="17" applyFont="1" applyFill="1" applyBorder="1" applyAlignment="1">
      <alignment horizontal="center" vertical="center"/>
    </xf>
    <xf numFmtId="0" fontId="47" fillId="19" borderId="62" xfId="17" applyFont="1" applyFill="1" applyBorder="1" applyAlignment="1">
      <alignment horizontal="left" vertical="center"/>
    </xf>
    <xf numFmtId="0" fontId="47" fillId="19" borderId="87" xfId="17" applyFont="1" applyFill="1" applyBorder="1" applyAlignment="1">
      <alignment horizontal="left" vertical="center"/>
    </xf>
    <xf numFmtId="0" fontId="47" fillId="19" borderId="83" xfId="17" applyFont="1" applyFill="1" applyBorder="1" applyAlignment="1">
      <alignment horizontal="left" vertical="center"/>
    </xf>
    <xf numFmtId="0" fontId="47" fillId="6" borderId="0" xfId="17" applyFont="1" applyFill="1" applyAlignment="1">
      <alignment horizontal="left" vertical="center"/>
    </xf>
    <xf numFmtId="0" fontId="105" fillId="19" borderId="1" xfId="5" applyFont="1" applyFill="1" applyBorder="1" applyAlignment="1">
      <alignment horizontal="center" vertical="center" wrapText="1"/>
    </xf>
    <xf numFmtId="0" fontId="105" fillId="19" borderId="3" xfId="5" applyFont="1" applyFill="1" applyBorder="1" applyAlignment="1">
      <alignment horizontal="center" vertical="center" wrapText="1"/>
    </xf>
    <xf numFmtId="0" fontId="105" fillId="19" borderId="2" xfId="5" applyFont="1" applyFill="1" applyBorder="1" applyAlignment="1">
      <alignment horizontal="center" vertical="center" wrapText="1"/>
    </xf>
    <xf numFmtId="0" fontId="47" fillId="19" borderId="9" xfId="17" applyFont="1" applyFill="1" applyBorder="1" applyAlignment="1">
      <alignment horizontal="center" vertical="center" wrapText="1"/>
    </xf>
    <xf numFmtId="0" fontId="47" fillId="19" borderId="22" xfId="17" applyFont="1" applyFill="1" applyBorder="1" applyAlignment="1">
      <alignment horizontal="center" vertical="center" wrapText="1"/>
    </xf>
    <xf numFmtId="0" fontId="105" fillId="19" borderId="25" xfId="5" applyFont="1" applyFill="1" applyBorder="1" applyAlignment="1">
      <alignment horizontal="center" vertical="center"/>
    </xf>
    <xf numFmtId="0" fontId="105" fillId="19" borderId="26" xfId="5" applyFont="1" applyFill="1" applyBorder="1" applyAlignment="1">
      <alignment horizontal="center" vertical="center"/>
    </xf>
    <xf numFmtId="0" fontId="105" fillId="19" borderId="21" xfId="5" applyFont="1" applyFill="1" applyBorder="1" applyAlignment="1">
      <alignment horizontal="center" vertical="center"/>
    </xf>
    <xf numFmtId="0" fontId="47" fillId="0" borderId="41" xfId="5" applyFont="1" applyBorder="1" applyAlignment="1">
      <alignment horizontal="center" vertical="center"/>
    </xf>
    <xf numFmtId="0" fontId="47" fillId="0" borderId="18" xfId="5" applyFont="1" applyBorder="1" applyAlignment="1">
      <alignment horizontal="center" vertical="center"/>
    </xf>
    <xf numFmtId="172" fontId="47" fillId="0" borderId="85" xfId="5" applyNumberFormat="1" applyFont="1" applyBorder="1" applyAlignment="1">
      <alignment horizontal="center" vertical="center"/>
    </xf>
    <xf numFmtId="172" fontId="47" fillId="0" borderId="87" xfId="5" applyNumberFormat="1" applyFont="1" applyBorder="1" applyAlignment="1">
      <alignment horizontal="center" vertical="center"/>
    </xf>
    <xf numFmtId="172" fontId="47" fillId="0" borderId="78" xfId="5" applyNumberFormat="1" applyFont="1" applyBorder="1" applyAlignment="1">
      <alignment horizontal="center" vertical="center"/>
    </xf>
    <xf numFmtId="0" fontId="33" fillId="2" borderId="1" xfId="0" applyFont="1" applyFill="1" applyBorder="1" applyAlignment="1">
      <alignment horizontal="center" vertical="center"/>
    </xf>
    <xf numFmtId="0" fontId="33" fillId="2" borderId="3" xfId="0" applyFont="1" applyFill="1" applyBorder="1" applyAlignment="1">
      <alignment horizontal="center" vertical="center"/>
    </xf>
    <xf numFmtId="0" fontId="56" fillId="2" borderId="20" xfId="0" applyFont="1" applyFill="1" applyBorder="1" applyAlignment="1">
      <alignment horizontal="center" vertical="center" wrapText="1"/>
    </xf>
    <xf numFmtId="0" fontId="56" fillId="2" borderId="26" xfId="0" applyFont="1" applyFill="1" applyBorder="1" applyAlignment="1">
      <alignment horizontal="center" vertical="center" wrapText="1"/>
    </xf>
    <xf numFmtId="0" fontId="56" fillId="2" borderId="21" xfId="0" applyFont="1" applyFill="1" applyBorder="1" applyAlignment="1">
      <alignment horizontal="center" vertical="center" wrapText="1"/>
    </xf>
    <xf numFmtId="0" fontId="76" fillId="19" borderId="56" xfId="9" applyFont="1" applyFill="1" applyBorder="1" applyAlignment="1">
      <alignment horizontal="center" vertical="center"/>
    </xf>
    <xf numFmtId="0" fontId="76" fillId="19" borderId="57" xfId="9" applyFont="1" applyFill="1" applyBorder="1" applyAlignment="1">
      <alignment horizontal="center" vertical="center"/>
    </xf>
    <xf numFmtId="0" fontId="76" fillId="19" borderId="77" xfId="9" applyFont="1" applyFill="1" applyBorder="1" applyAlignment="1">
      <alignment horizontal="center" vertical="center"/>
    </xf>
    <xf numFmtId="0" fontId="61" fillId="19" borderId="49" xfId="9" applyFont="1" applyFill="1" applyBorder="1" applyAlignment="1">
      <alignment horizontal="center" vertical="center" wrapText="1"/>
    </xf>
    <xf numFmtId="0" fontId="61" fillId="19" borderId="65" xfId="9" applyFont="1" applyFill="1" applyBorder="1" applyAlignment="1">
      <alignment horizontal="center" vertical="center" wrapText="1"/>
    </xf>
    <xf numFmtId="0" fontId="61" fillId="19" borderId="36" xfId="9" applyFont="1" applyFill="1" applyBorder="1" applyAlignment="1">
      <alignment horizontal="center" vertical="center" wrapText="1"/>
    </xf>
    <xf numFmtId="0" fontId="61" fillId="19" borderId="39" xfId="9" applyFont="1" applyFill="1" applyBorder="1" applyAlignment="1">
      <alignment horizontal="center" vertical="center" wrapText="1"/>
    </xf>
    <xf numFmtId="0" fontId="61" fillId="19" borderId="37" xfId="9" applyFont="1" applyFill="1" applyBorder="1" applyAlignment="1">
      <alignment horizontal="center" vertical="center" wrapText="1"/>
    </xf>
    <xf numFmtId="0" fontId="61" fillId="19" borderId="40" xfId="9" applyFont="1" applyFill="1" applyBorder="1" applyAlignment="1">
      <alignment horizontal="center" vertical="center" wrapText="1"/>
    </xf>
    <xf numFmtId="0" fontId="57" fillId="0" borderId="19" xfId="6" applyFont="1" applyBorder="1" applyAlignment="1">
      <alignment horizontal="center" vertical="center"/>
    </xf>
    <xf numFmtId="0" fontId="57" fillId="0" borderId="32" xfId="6" applyFont="1" applyBorder="1" applyAlignment="1">
      <alignment horizontal="center" vertical="center"/>
    </xf>
    <xf numFmtId="3" fontId="69" fillId="17" borderId="18" xfId="7" applyNumberFormat="1" applyFont="1" applyFill="1" applyBorder="1" applyAlignment="1">
      <alignment horizontal="center" vertical="center"/>
    </xf>
    <xf numFmtId="3" fontId="69" fillId="17" borderId="42" xfId="7" applyNumberFormat="1" applyFont="1" applyFill="1" applyBorder="1" applyAlignment="1">
      <alignment horizontal="center" vertical="center"/>
    </xf>
    <xf numFmtId="0" fontId="19" fillId="0" borderId="0" xfId="0" applyFont="1" applyAlignment="1">
      <alignment horizontal="right" vertical="center"/>
    </xf>
    <xf numFmtId="0" fontId="47" fillId="19" borderId="1" xfId="22" applyFont="1" applyFill="1" applyBorder="1" applyAlignment="1">
      <alignment horizontal="center" wrapText="1"/>
    </xf>
    <xf numFmtId="0" fontId="47" fillId="19" borderId="3" xfId="22" applyFont="1" applyFill="1" applyBorder="1" applyAlignment="1">
      <alignment horizontal="center" wrapText="1"/>
    </xf>
    <xf numFmtId="0" fontId="97" fillId="0" borderId="30" xfId="22" applyFont="1" applyBorder="1" applyAlignment="1">
      <alignment horizontal="center"/>
    </xf>
    <xf numFmtId="0" fontId="97" fillId="0" borderId="36" xfId="22" applyFont="1" applyBorder="1" applyAlignment="1">
      <alignment horizontal="center"/>
    </xf>
    <xf numFmtId="0" fontId="97" fillId="0" borderId="41" xfId="22" applyFont="1" applyBorder="1" applyAlignment="1">
      <alignment horizontal="center"/>
    </xf>
    <xf numFmtId="0" fontId="97" fillId="0" borderId="18" xfId="22" applyFont="1" applyBorder="1" applyAlignment="1">
      <alignment horizontal="center"/>
    </xf>
    <xf numFmtId="0" fontId="62" fillId="19" borderId="30" xfId="9" applyFont="1" applyFill="1" applyBorder="1" applyAlignment="1">
      <alignment horizontal="center" vertical="center" wrapText="1"/>
    </xf>
    <xf numFmtId="0" fontId="62" fillId="19" borderId="36" xfId="9" applyFont="1" applyFill="1" applyBorder="1" applyAlignment="1">
      <alignment horizontal="center" vertical="center" wrapText="1"/>
    </xf>
    <xf numFmtId="0" fontId="62" fillId="19" borderId="37" xfId="9" applyFont="1" applyFill="1" applyBorder="1" applyAlignment="1">
      <alignment horizontal="center" vertical="center" wrapText="1"/>
    </xf>
    <xf numFmtId="0" fontId="61" fillId="2" borderId="6" xfId="6" applyFont="1" applyFill="1" applyBorder="1" applyAlignment="1">
      <alignment horizontal="left" vertical="center"/>
    </xf>
    <xf numFmtId="0" fontId="61" fillId="2" borderId="7" xfId="6" applyFont="1" applyFill="1" applyBorder="1" applyAlignment="1">
      <alignment horizontal="left" vertical="center"/>
    </xf>
    <xf numFmtId="0" fontId="61" fillId="0" borderId="0" xfId="6" applyFont="1" applyAlignment="1">
      <alignment horizontal="center"/>
    </xf>
    <xf numFmtId="0" fontId="77" fillId="2" borderId="1" xfId="6" applyFont="1" applyFill="1" applyBorder="1" applyAlignment="1">
      <alignment horizontal="center" vertical="center" wrapText="1"/>
    </xf>
    <xf numFmtId="0" fontId="77" fillId="2" borderId="3" xfId="6" applyFont="1" applyFill="1" applyBorder="1" applyAlignment="1">
      <alignment horizontal="center" vertical="center" wrapText="1"/>
    </xf>
    <xf numFmtId="0" fontId="77" fillId="2" borderId="2" xfId="6" applyFont="1" applyFill="1" applyBorder="1" applyAlignment="1">
      <alignment horizontal="center" vertical="center" wrapText="1"/>
    </xf>
    <xf numFmtId="0" fontId="61" fillId="2" borderId="30" xfId="6" applyFont="1" applyFill="1" applyBorder="1" applyAlignment="1">
      <alignment horizontal="center" vertical="center" wrapText="1"/>
    </xf>
    <xf numFmtId="0" fontId="61" fillId="2" borderId="17" xfId="6" applyFont="1" applyFill="1" applyBorder="1" applyAlignment="1">
      <alignment horizontal="center" vertical="center" wrapText="1"/>
    </xf>
    <xf numFmtId="0" fontId="61" fillId="2" borderId="47" xfId="6" applyFont="1" applyFill="1" applyBorder="1" applyAlignment="1">
      <alignment horizontal="center" vertical="center" wrapText="1"/>
    </xf>
    <xf numFmtId="0" fontId="61" fillId="2" borderId="68" xfId="6" applyFont="1" applyFill="1" applyBorder="1" applyAlignment="1">
      <alignment horizontal="center" vertical="center" wrapText="1"/>
    </xf>
    <xf numFmtId="0" fontId="61" fillId="2" borderId="36" xfId="6" applyFont="1" applyFill="1" applyBorder="1" applyAlignment="1">
      <alignment horizontal="center" vertical="center" wrapText="1"/>
    </xf>
    <xf numFmtId="0" fontId="61" fillId="2" borderId="39" xfId="6" applyFont="1" applyFill="1" applyBorder="1" applyAlignment="1">
      <alignment horizontal="center" vertical="center" wrapText="1"/>
    </xf>
    <xf numFmtId="0" fontId="61" fillId="2" borderId="37" xfId="6" applyFont="1" applyFill="1" applyBorder="1" applyAlignment="1">
      <alignment horizontal="center" vertical="center" wrapText="1"/>
    </xf>
    <xf numFmtId="0" fontId="61" fillId="2" borderId="40" xfId="6" applyFont="1" applyFill="1" applyBorder="1" applyAlignment="1">
      <alignment horizontal="center" vertical="center" wrapText="1"/>
    </xf>
    <xf numFmtId="0" fontId="57" fillId="5" borderId="59" xfId="6" applyFont="1" applyFill="1" applyBorder="1" applyAlignment="1">
      <alignment horizontal="center" vertical="center" wrapText="1"/>
    </xf>
    <xf numFmtId="0" fontId="56" fillId="2" borderId="25" xfId="0" applyFont="1" applyFill="1" applyBorder="1" applyAlignment="1">
      <alignment horizontal="center" vertical="center"/>
    </xf>
    <xf numFmtId="0" fontId="0" fillId="0" borderId="11" xfId="0" applyBorder="1" applyAlignment="1">
      <alignment horizontal="left" vertical="center" wrapText="1"/>
    </xf>
    <xf numFmtId="0" fontId="19" fillId="0" borderId="13" xfId="0" applyFont="1" applyBorder="1" applyAlignment="1">
      <alignment horizontal="left" vertical="center" wrapText="1"/>
    </xf>
    <xf numFmtId="0" fontId="19" fillId="0" borderId="28" xfId="0" applyFont="1" applyBorder="1" applyAlignment="1">
      <alignment horizontal="left" vertical="center" wrapText="1"/>
    </xf>
    <xf numFmtId="0" fontId="33" fillId="2" borderId="20" xfId="0" applyFont="1" applyFill="1" applyBorder="1" applyAlignment="1">
      <alignment horizontal="center" vertical="center"/>
    </xf>
    <xf numFmtId="0" fontId="33" fillId="2" borderId="26" xfId="0" applyFont="1" applyFill="1" applyBorder="1" applyAlignment="1">
      <alignment horizontal="center" vertical="center"/>
    </xf>
    <xf numFmtId="0" fontId="0" fillId="0" borderId="0" xfId="0" applyAlignment="1">
      <alignment horizontal="right" vertical="center"/>
    </xf>
    <xf numFmtId="0" fontId="61" fillId="2" borderId="54" xfId="0" applyFont="1" applyFill="1" applyBorder="1" applyAlignment="1">
      <alignment horizontal="center" vertical="center" wrapText="1"/>
    </xf>
    <xf numFmtId="0" fontId="61" fillId="2" borderId="55" xfId="0" applyFont="1" applyFill="1" applyBorder="1" applyAlignment="1">
      <alignment horizontal="center" vertical="center" wrapText="1"/>
    </xf>
    <xf numFmtId="0" fontId="33" fillId="2" borderId="7" xfId="0" applyFont="1" applyFill="1" applyBorder="1" applyAlignment="1">
      <alignment horizontal="right" vertical="center"/>
    </xf>
    <xf numFmtId="0" fontId="60" fillId="2" borderId="20" xfId="0" applyFont="1" applyFill="1" applyBorder="1" applyAlignment="1">
      <alignment horizontal="center" vertical="center"/>
    </xf>
    <xf numFmtId="0" fontId="60" fillId="2" borderId="26" xfId="0" applyFont="1" applyFill="1" applyBorder="1" applyAlignment="1">
      <alignment horizontal="center" vertical="center"/>
    </xf>
    <xf numFmtId="0" fontId="60" fillId="2" borderId="21" xfId="0" applyFont="1" applyFill="1" applyBorder="1" applyAlignment="1">
      <alignment horizontal="center" vertical="center"/>
    </xf>
    <xf numFmtId="0" fontId="59" fillId="19" borderId="54" xfId="6" applyFont="1" applyFill="1" applyBorder="1" applyAlignment="1">
      <alignment horizontal="center" vertical="center" wrapText="1"/>
    </xf>
    <xf numFmtId="0" fontId="59" fillId="19" borderId="55" xfId="6" applyFont="1" applyFill="1" applyBorder="1" applyAlignment="1">
      <alignment horizontal="center" vertical="center" wrapText="1"/>
    </xf>
    <xf numFmtId="0" fontId="58" fillId="10" borderId="62" xfId="6" applyFont="1" applyFill="1" applyBorder="1" applyAlignment="1">
      <alignment horizontal="center" vertical="center" wrapText="1"/>
    </xf>
    <xf numFmtId="0" fontId="58" fillId="10" borderId="83" xfId="6" applyFont="1" applyFill="1" applyBorder="1" applyAlignment="1">
      <alignment horizontal="center" vertical="center" wrapText="1"/>
    </xf>
    <xf numFmtId="0" fontId="64" fillId="0" borderId="0" xfId="8" applyFont="1" applyAlignment="1">
      <alignment horizontal="center"/>
    </xf>
    <xf numFmtId="0" fontId="63" fillId="0" borderId="38" xfId="44" applyFont="1" applyBorder="1" applyAlignment="1">
      <alignment horizontal="center" vertical="center"/>
    </xf>
    <xf numFmtId="0" fontId="63" fillId="0" borderId="43" xfId="44" applyFont="1" applyBorder="1" applyAlignment="1">
      <alignment horizontal="center" vertical="center"/>
    </xf>
    <xf numFmtId="0" fontId="63" fillId="0" borderId="55" xfId="44" applyFont="1" applyBorder="1" applyAlignment="1">
      <alignment horizontal="center" vertical="center"/>
    </xf>
    <xf numFmtId="0" fontId="63" fillId="0" borderId="83" xfId="44" applyFont="1" applyBorder="1" applyAlignment="1">
      <alignment horizontal="center" vertical="center"/>
    </xf>
    <xf numFmtId="0" fontId="63" fillId="0" borderId="23" xfId="44" applyFont="1" applyBorder="1" applyAlignment="1">
      <alignment horizontal="center" vertical="center"/>
    </xf>
    <xf numFmtId="0" fontId="63" fillId="0" borderId="85" xfId="44" applyFont="1" applyBorder="1" applyAlignment="1">
      <alignment horizontal="center" vertical="center"/>
    </xf>
    <xf numFmtId="0" fontId="65" fillId="0" borderId="38" xfId="51" applyFont="1" applyBorder="1" applyAlignment="1">
      <alignment horizontal="center" vertical="center"/>
    </xf>
    <xf numFmtId="0" fontId="65" fillId="0" borderId="43" xfId="51" applyFont="1" applyBorder="1" applyAlignment="1">
      <alignment horizontal="center" vertical="center"/>
    </xf>
    <xf numFmtId="0" fontId="65" fillId="0" borderId="30" xfId="51" applyFont="1" applyBorder="1" applyAlignment="1">
      <alignment horizontal="center" vertical="center"/>
    </xf>
    <xf numFmtId="0" fontId="65" fillId="0" borderId="41" xfId="51" applyFont="1" applyBorder="1" applyAlignment="1">
      <alignment horizontal="center" vertical="center"/>
    </xf>
    <xf numFmtId="171" fontId="65" fillId="0" borderId="36" xfId="51" applyNumberFormat="1" applyFont="1" applyBorder="1" applyAlignment="1">
      <alignment horizontal="center" vertical="center"/>
    </xf>
    <xf numFmtId="0" fontId="65" fillId="0" borderId="37" xfId="51" applyFont="1" applyBorder="1" applyAlignment="1">
      <alignment horizontal="center" vertical="center" wrapText="1"/>
    </xf>
    <xf numFmtId="0" fontId="65" fillId="0" borderId="42" xfId="51" applyFont="1" applyBorder="1" applyAlignment="1">
      <alignment horizontal="center" vertical="center" wrapText="1"/>
    </xf>
    <xf numFmtId="0" fontId="34" fillId="0" borderId="0" xfId="14" applyFont="1" applyAlignment="1">
      <alignment horizontal="center" vertical="center"/>
    </xf>
    <xf numFmtId="0" fontId="21" fillId="0" borderId="0" xfId="14" applyFont="1" applyAlignment="1">
      <alignment horizontal="left" vertical="center"/>
    </xf>
    <xf numFmtId="0" fontId="82" fillId="0" borderId="0" xfId="14" applyAlignment="1">
      <alignment horizontal="left" vertical="center"/>
    </xf>
    <xf numFmtId="0" fontId="80" fillId="0" borderId="0" xfId="14" applyNumberFormat="1" applyFont="1" applyFill="1" applyBorder="1" applyAlignment="1" applyProtection="1">
      <alignment horizontal="right" vertical="center"/>
    </xf>
    <xf numFmtId="0" fontId="65" fillId="0" borderId="16" xfId="51" applyFont="1" applyBorder="1" applyAlignment="1">
      <alignment horizontal="center" vertical="center"/>
    </xf>
    <xf numFmtId="0" fontId="65" fillId="0" borderId="19" xfId="51" applyFont="1" applyBorder="1" applyAlignment="1">
      <alignment horizontal="center" vertical="center" wrapText="1"/>
    </xf>
    <xf numFmtId="171" fontId="65" fillId="0" borderId="19" xfId="51" applyNumberFormat="1" applyFont="1" applyBorder="1" applyAlignment="1">
      <alignment horizontal="center" vertical="center"/>
    </xf>
    <xf numFmtId="0" fontId="65" fillId="0" borderId="32" xfId="51" applyFont="1" applyBorder="1" applyAlignment="1">
      <alignment horizontal="center" vertical="center" wrapText="1"/>
    </xf>
    <xf numFmtId="0" fontId="65" fillId="0" borderId="37" xfId="51" applyFont="1" applyBorder="1" applyAlignment="1">
      <alignment horizontal="center" vertical="center"/>
    </xf>
    <xf numFmtId="0" fontId="65" fillId="0" borderId="42" xfId="51" applyFont="1" applyBorder="1" applyAlignment="1">
      <alignment horizontal="center" vertical="center"/>
    </xf>
    <xf numFmtId="0" fontId="34" fillId="0" borderId="0" xfId="15" applyFont="1" applyAlignment="1">
      <alignment horizontal="center" vertical="center"/>
    </xf>
    <xf numFmtId="0" fontId="21" fillId="0" borderId="0" xfId="15" applyAlignment="1">
      <alignment horizontal="left" vertical="center"/>
    </xf>
    <xf numFmtId="0" fontId="85" fillId="0" borderId="0" xfId="15" applyFont="1" applyAlignment="1">
      <alignment horizontal="right" vertical="center"/>
    </xf>
    <xf numFmtId="0" fontId="65" fillId="0" borderId="55" xfId="51" applyFont="1" applyBorder="1" applyAlignment="1">
      <alignment horizontal="center" vertical="center"/>
    </xf>
    <xf numFmtId="0" fontId="65" fillId="0" borderId="83" xfId="51" applyFont="1" applyBorder="1" applyAlignment="1">
      <alignment horizontal="center" vertical="center"/>
    </xf>
    <xf numFmtId="0" fontId="65" fillId="0" borderId="30" xfId="51" applyFont="1" applyBorder="1" applyAlignment="1">
      <alignment horizontal="center" vertical="center" wrapText="1"/>
    </xf>
    <xf numFmtId="0" fontId="65" fillId="0" borderId="41" xfId="51" applyFont="1" applyBorder="1" applyAlignment="1">
      <alignment horizontal="center" vertical="center" wrapText="1"/>
    </xf>
    <xf numFmtId="0" fontId="63" fillId="0" borderId="38" xfId="51" applyFont="1" applyBorder="1" applyAlignment="1">
      <alignment horizontal="center" vertical="center"/>
    </xf>
    <xf numFmtId="0" fontId="63" fillId="0" borderId="43" xfId="51" applyFont="1" applyBorder="1" applyAlignment="1">
      <alignment horizontal="center" vertical="center"/>
    </xf>
    <xf numFmtId="0" fontId="63" fillId="0" borderId="30" xfId="51" applyFont="1" applyBorder="1" applyAlignment="1">
      <alignment horizontal="center" vertical="center" wrapText="1"/>
    </xf>
    <xf numFmtId="0" fontId="63" fillId="0" borderId="41" xfId="51" applyFont="1" applyBorder="1" applyAlignment="1">
      <alignment horizontal="center" vertical="center" wrapText="1"/>
    </xf>
    <xf numFmtId="0" fontId="63" fillId="0" borderId="37" xfId="51" applyFont="1" applyBorder="1" applyAlignment="1">
      <alignment horizontal="center" vertical="center" wrapText="1"/>
    </xf>
    <xf numFmtId="0" fontId="63" fillId="0" borderId="42" xfId="51" applyFont="1" applyBorder="1" applyAlignment="1">
      <alignment horizontal="center" vertical="center" wrapText="1"/>
    </xf>
    <xf numFmtId="0" fontId="63" fillId="0" borderId="45" xfId="50" applyFont="1" applyBorder="1" applyAlignment="1">
      <alignment horizontal="center" vertical="center"/>
    </xf>
    <xf numFmtId="0" fontId="63" fillId="0" borderId="84" xfId="50" applyFont="1" applyBorder="1" applyAlignment="1">
      <alignment horizontal="center" vertical="center"/>
    </xf>
    <xf numFmtId="0" fontId="63" fillId="0" borderId="49" xfId="50" applyFont="1" applyBorder="1" applyAlignment="1">
      <alignment horizontal="center" vertical="center" wrapText="1"/>
    </xf>
    <xf numFmtId="0" fontId="63" fillId="0" borderId="6" xfId="50" applyFont="1" applyBorder="1" applyAlignment="1">
      <alignment horizontal="center" vertical="center" wrapText="1"/>
    </xf>
    <xf numFmtId="171" fontId="63" fillId="0" borderId="23" xfId="50" applyNumberFormat="1" applyFont="1" applyBorder="1" applyAlignment="1">
      <alignment horizontal="center" vertical="center"/>
    </xf>
    <xf numFmtId="171" fontId="63" fillId="0" borderId="55" xfId="50" applyNumberFormat="1" applyFont="1" applyBorder="1" applyAlignment="1">
      <alignment horizontal="center" vertical="center"/>
    </xf>
    <xf numFmtId="0" fontId="63" fillId="0" borderId="48" xfId="50" applyFont="1" applyBorder="1" applyAlignment="1">
      <alignment horizontal="center" vertical="center" wrapText="1"/>
    </xf>
    <xf numFmtId="0" fontId="63" fillId="0" borderId="8" xfId="50" applyFont="1" applyBorder="1" applyAlignment="1">
      <alignment horizontal="center" vertical="center" wrapText="1"/>
    </xf>
    <xf numFmtId="0" fontId="157" fillId="0" borderId="0" xfId="20" applyFont="1" applyAlignment="1">
      <alignment horizontal="center"/>
    </xf>
    <xf numFmtId="0" fontId="47" fillId="0" borderId="20" xfId="14" applyFont="1" applyBorder="1" applyAlignment="1">
      <alignment horizontal="right"/>
    </xf>
    <xf numFmtId="0" fontId="47" fillId="0" borderId="26" xfId="14" applyFont="1" applyBorder="1" applyAlignment="1">
      <alignment horizontal="right"/>
    </xf>
    <xf numFmtId="0" fontId="47" fillId="0" borderId="35" xfId="14" applyFont="1" applyBorder="1" applyAlignment="1">
      <alignment horizontal="right"/>
    </xf>
    <xf numFmtId="0" fontId="0" fillId="0" borderId="24" xfId="14" applyFont="1" applyBorder="1" applyAlignment="1">
      <alignment horizontal="left"/>
    </xf>
    <xf numFmtId="0" fontId="19" fillId="0" borderId="52" xfId="14" applyFont="1" applyBorder="1" applyAlignment="1">
      <alignment horizontal="left"/>
    </xf>
    <xf numFmtId="0" fontId="19" fillId="0" borderId="33" xfId="14" applyFont="1" applyBorder="1" applyAlignment="1">
      <alignment horizontal="left"/>
    </xf>
    <xf numFmtId="0" fontId="47" fillId="0" borderId="0" xfId="14" applyFont="1" applyAlignment="1">
      <alignment horizontal="center" vertical="center"/>
    </xf>
    <xf numFmtId="0" fontId="88" fillId="0" borderId="0" xfId="14" applyFont="1" applyAlignment="1">
      <alignment horizontal="right" vertical="center"/>
    </xf>
    <xf numFmtId="0" fontId="47" fillId="0" borderId="25" xfId="14" applyFont="1" applyBorder="1" applyAlignment="1">
      <alignment horizontal="center" vertical="center"/>
    </xf>
    <xf numFmtId="0" fontId="47" fillId="0" borderId="26" xfId="14" applyFont="1" applyBorder="1" applyAlignment="1">
      <alignment horizontal="center" vertical="center"/>
    </xf>
    <xf numFmtId="0" fontId="47" fillId="0" borderId="35" xfId="14" applyFont="1" applyBorder="1" applyAlignment="1">
      <alignment horizontal="center" vertical="center"/>
    </xf>
    <xf numFmtId="0" fontId="0" fillId="0" borderId="23" xfId="14" applyFont="1" applyBorder="1" applyAlignment="1">
      <alignment horizontal="left"/>
    </xf>
    <xf numFmtId="0" fontId="19" fillId="0" borderId="86" xfId="14" applyFont="1" applyBorder="1" applyAlignment="1">
      <alignment horizontal="left"/>
    </xf>
    <xf numFmtId="0" fontId="19" fillId="0" borderId="55" xfId="14" applyFont="1" applyBorder="1" applyAlignment="1">
      <alignment horizontal="left"/>
    </xf>
    <xf numFmtId="0" fontId="82" fillId="0" borderId="57" xfId="14" applyBorder="1" applyAlignment="1">
      <alignment horizontal="center"/>
    </xf>
    <xf numFmtId="1" fontId="21" fillId="0" borderId="0" xfId="14" applyNumberFormat="1" applyFont="1" applyFill="1" applyBorder="1" applyAlignment="1" applyProtection="1">
      <alignment horizontal="left"/>
    </xf>
    <xf numFmtId="0" fontId="33" fillId="0" borderId="56" xfId="26" applyFont="1" applyBorder="1" applyAlignment="1">
      <alignment horizontal="right"/>
    </xf>
    <xf numFmtId="0" fontId="33" fillId="0" borderId="57" xfId="26" applyFont="1" applyBorder="1" applyAlignment="1">
      <alignment horizontal="right"/>
    </xf>
    <xf numFmtId="0" fontId="33" fillId="0" borderId="85" xfId="26" applyFont="1" applyBorder="1" applyAlignment="1">
      <alignment horizontal="center"/>
    </xf>
    <xf numFmtId="0" fontId="33" fillId="0" borderId="87" xfId="26" applyFont="1" applyBorder="1" applyAlignment="1">
      <alignment horizontal="center"/>
    </xf>
    <xf numFmtId="3" fontId="33" fillId="0" borderId="85" xfId="26" applyNumberFormat="1" applyFont="1" applyBorder="1" applyAlignment="1">
      <alignment horizontal="center"/>
    </xf>
    <xf numFmtId="3" fontId="33" fillId="0" borderId="78" xfId="26" applyNumberFormat="1" applyFont="1" applyBorder="1" applyAlignment="1">
      <alignment horizontal="center"/>
    </xf>
    <xf numFmtId="0" fontId="90" fillId="0" borderId="0" xfId="26" applyFont="1" applyAlignment="1">
      <alignment horizontal="center"/>
    </xf>
    <xf numFmtId="0" fontId="19" fillId="0" borderId="49" xfId="26" applyBorder="1" applyAlignment="1">
      <alignment horizontal="center"/>
    </xf>
    <xf numFmtId="0" fontId="19" fillId="0" borderId="11" xfId="26" applyBorder="1" applyAlignment="1">
      <alignment horizontal="center"/>
    </xf>
    <xf numFmtId="0" fontId="19" fillId="0" borderId="47" xfId="26" applyBorder="1"/>
    <xf numFmtId="0" fontId="19" fillId="0" borderId="13" xfId="26" applyBorder="1"/>
    <xf numFmtId="0" fontId="19" fillId="0" borderId="23" xfId="26" applyBorder="1" applyAlignment="1">
      <alignment horizontal="center"/>
    </xf>
    <xf numFmtId="0" fontId="19" fillId="0" borderId="55" xfId="26" applyBorder="1" applyAlignment="1">
      <alignment horizontal="center"/>
    </xf>
    <xf numFmtId="0" fontId="19" fillId="0" borderId="63" xfId="26" applyBorder="1" applyAlignment="1">
      <alignment horizontal="center"/>
    </xf>
    <xf numFmtId="0" fontId="33" fillId="0" borderId="59" xfId="26" applyFont="1" applyBorder="1" applyAlignment="1">
      <alignment horizontal="right"/>
    </xf>
    <xf numFmtId="0" fontId="19" fillId="0" borderId="33" xfId="26" applyBorder="1"/>
    <xf numFmtId="0" fontId="33" fillId="0" borderId="56" xfId="28" applyFont="1" applyBorder="1" applyAlignment="1">
      <alignment horizontal="right"/>
    </xf>
    <xf numFmtId="0" fontId="33" fillId="0" borderId="57" xfId="28" applyFont="1" applyBorder="1" applyAlignment="1">
      <alignment horizontal="right"/>
    </xf>
    <xf numFmtId="0" fontId="19" fillId="0" borderId="85" xfId="28" applyBorder="1" applyAlignment="1">
      <alignment horizontal="center"/>
    </xf>
    <xf numFmtId="0" fontId="19" fillId="0" borderId="87" xfId="28" applyBorder="1" applyAlignment="1">
      <alignment horizontal="center"/>
    </xf>
    <xf numFmtId="0" fontId="19" fillId="0" borderId="78" xfId="28" applyBorder="1" applyAlignment="1">
      <alignment horizontal="center"/>
    </xf>
    <xf numFmtId="0" fontId="90" fillId="0" borderId="0" xfId="28" applyFont="1" applyAlignment="1">
      <alignment horizontal="center"/>
    </xf>
    <xf numFmtId="0" fontId="19" fillId="0" borderId="49" xfId="28" applyBorder="1" applyAlignment="1">
      <alignment horizontal="center"/>
    </xf>
    <xf numFmtId="0" fontId="19" fillId="0" borderId="11" xfId="28" applyBorder="1" applyAlignment="1">
      <alignment horizontal="center"/>
    </xf>
    <xf numFmtId="0" fontId="19" fillId="0" borderId="47" xfId="28" applyBorder="1"/>
    <xf numFmtId="0" fontId="19" fillId="0" borderId="13" xfId="28" applyBorder="1"/>
    <xf numFmtId="0" fontId="19" fillId="0" borderId="23" xfId="28" applyBorder="1" applyAlignment="1">
      <alignment horizontal="center"/>
    </xf>
    <xf numFmtId="0" fontId="19" fillId="0" borderId="55" xfId="28" applyBorder="1" applyAlignment="1">
      <alignment horizontal="center"/>
    </xf>
    <xf numFmtId="0" fontId="19" fillId="0" borderId="63" xfId="28" applyBorder="1" applyAlignment="1">
      <alignment horizontal="center"/>
    </xf>
    <xf numFmtId="0" fontId="33" fillId="0" borderId="59" xfId="28" applyFont="1" applyBorder="1" applyAlignment="1">
      <alignment horizontal="right"/>
    </xf>
    <xf numFmtId="0" fontId="33" fillId="0" borderId="33" xfId="28" applyFont="1" applyBorder="1" applyAlignment="1">
      <alignment horizontal="right"/>
    </xf>
    <xf numFmtId="0" fontId="33" fillId="0" borderId="62" xfId="28" applyFont="1" applyBorder="1" applyAlignment="1">
      <alignment horizontal="right"/>
    </xf>
    <xf numFmtId="0" fontId="33" fillId="0" borderId="83" xfId="28" applyFont="1" applyBorder="1" applyAlignment="1">
      <alignment horizontal="right"/>
    </xf>
    <xf numFmtId="4" fontId="19" fillId="0" borderId="85" xfId="28" applyNumberFormat="1" applyBorder="1" applyAlignment="1">
      <alignment horizontal="center"/>
    </xf>
    <xf numFmtId="4" fontId="19" fillId="0" borderId="87" xfId="28" applyNumberFormat="1" applyBorder="1" applyAlignment="1">
      <alignment horizontal="center"/>
    </xf>
    <xf numFmtId="3" fontId="19" fillId="0" borderId="85" xfId="28" applyNumberFormat="1" applyBorder="1" applyAlignment="1">
      <alignment horizontal="center"/>
    </xf>
    <xf numFmtId="3" fontId="19" fillId="0" borderId="78" xfId="28" applyNumberFormat="1" applyBorder="1" applyAlignment="1">
      <alignment horizontal="center"/>
    </xf>
    <xf numFmtId="0" fontId="19" fillId="0" borderId="33" xfId="28" applyBorder="1"/>
    <xf numFmtId="4" fontId="33" fillId="0" borderId="85" xfId="28" applyNumberFormat="1" applyFont="1" applyBorder="1" applyAlignment="1">
      <alignment horizontal="center"/>
    </xf>
    <xf numFmtId="4" fontId="33" fillId="0" borderId="87" xfId="28" applyNumberFormat="1" applyFont="1" applyBorder="1" applyAlignment="1">
      <alignment horizontal="center"/>
    </xf>
    <xf numFmtId="3" fontId="33" fillId="0" borderId="85" xfId="28" applyNumberFormat="1" applyFont="1" applyBorder="1" applyAlignment="1">
      <alignment horizontal="center"/>
    </xf>
    <xf numFmtId="3" fontId="33" fillId="0" borderId="78" xfId="28" applyNumberFormat="1" applyFont="1" applyBorder="1" applyAlignment="1">
      <alignment horizontal="center"/>
    </xf>
    <xf numFmtId="4" fontId="19" fillId="25" borderId="24" xfId="28" applyNumberFormat="1" applyFill="1" applyBorder="1" applyAlignment="1">
      <alignment horizontal="left" wrapText="1"/>
    </xf>
    <xf numFmtId="4" fontId="19" fillId="25" borderId="52" xfId="28" applyNumberFormat="1" applyFill="1" applyBorder="1" applyAlignment="1">
      <alignment horizontal="left" wrapText="1"/>
    </xf>
    <xf numFmtId="4" fontId="19" fillId="25" borderId="15" xfId="28" applyNumberFormat="1" applyFill="1" applyBorder="1" applyAlignment="1">
      <alignment horizontal="left" wrapText="1"/>
    </xf>
    <xf numFmtId="0" fontId="33" fillId="0" borderId="58" xfId="28" applyFont="1" applyBorder="1" applyAlignment="1">
      <alignment horizontal="right"/>
    </xf>
    <xf numFmtId="0" fontId="19" fillId="0" borderId="31" xfId="28" applyBorder="1"/>
    <xf numFmtId="4" fontId="33" fillId="0" borderId="18" xfId="28" applyNumberFormat="1" applyFont="1" applyBorder="1" applyAlignment="1">
      <alignment horizontal="center"/>
    </xf>
    <xf numFmtId="3" fontId="33" fillId="0" borderId="18" xfId="28" applyNumberFormat="1" applyFont="1" applyBorder="1" applyAlignment="1">
      <alignment horizontal="center"/>
    </xf>
    <xf numFmtId="3" fontId="33" fillId="0" borderId="42" xfId="28" applyNumberFormat="1" applyFont="1" applyBorder="1" applyAlignment="1">
      <alignment horizontal="center"/>
    </xf>
    <xf numFmtId="0" fontId="33" fillId="0" borderId="31" xfId="28" applyFont="1" applyBorder="1"/>
    <xf numFmtId="0" fontId="33" fillId="7" borderId="56" xfId="26" applyFont="1" applyFill="1" applyBorder="1" applyAlignment="1">
      <alignment horizontal="left"/>
    </xf>
    <xf numFmtId="0" fontId="33" fillId="7" borderId="57" xfId="26" applyFont="1" applyFill="1" applyBorder="1" applyAlignment="1">
      <alignment horizontal="left"/>
    </xf>
    <xf numFmtId="0" fontId="19" fillId="7" borderId="76" xfId="26" applyFill="1" applyBorder="1" applyAlignment="1">
      <alignment horizontal="center"/>
    </xf>
    <xf numFmtId="0" fontId="19" fillId="7" borderId="57" xfId="26" applyFill="1" applyBorder="1" applyAlignment="1">
      <alignment horizontal="center"/>
    </xf>
    <xf numFmtId="0" fontId="19" fillId="7" borderId="77" xfId="26" applyFill="1" applyBorder="1" applyAlignment="1">
      <alignment horizontal="center"/>
    </xf>
    <xf numFmtId="0" fontId="19" fillId="0" borderId="65" xfId="26" applyBorder="1" applyAlignment="1">
      <alignment horizontal="center"/>
    </xf>
    <xf numFmtId="0" fontId="19" fillId="0" borderId="68" xfId="26" applyBorder="1"/>
    <xf numFmtId="0" fontId="19" fillId="19" borderId="41" xfId="26" applyFill="1" applyBorder="1" applyAlignment="1">
      <alignment horizontal="left"/>
    </xf>
    <xf numFmtId="0" fontId="19" fillId="19" borderId="18" xfId="26" applyFill="1" applyBorder="1" applyAlignment="1">
      <alignment horizontal="left"/>
    </xf>
    <xf numFmtId="4" fontId="19" fillId="0" borderId="85" xfId="26" applyNumberFormat="1" applyBorder="1" applyAlignment="1">
      <alignment horizontal="center"/>
    </xf>
    <xf numFmtId="4" fontId="19" fillId="0" borderId="87" xfId="26" applyNumberFormat="1" applyBorder="1" applyAlignment="1">
      <alignment horizontal="center"/>
    </xf>
    <xf numFmtId="0" fontId="19" fillId="0" borderId="85" xfId="26" applyBorder="1" applyAlignment="1">
      <alignment horizontal="center"/>
    </xf>
    <xf numFmtId="0" fontId="19" fillId="0" borderId="78" xfId="26" applyBorder="1" applyAlignment="1">
      <alignment horizontal="center"/>
    </xf>
    <xf numFmtId="0" fontId="12" fillId="25" borderId="39" xfId="22" applyFill="1" applyBorder="1" applyAlignment="1">
      <alignment horizontal="center" vertical="center" wrapText="1"/>
    </xf>
    <xf numFmtId="0" fontId="12" fillId="25" borderId="13" xfId="22" applyFill="1" applyBorder="1" applyAlignment="1">
      <alignment horizontal="center" vertical="center" wrapText="1"/>
    </xf>
    <xf numFmtId="0" fontId="19" fillId="0" borderId="17" xfId="26" applyBorder="1" applyAlignment="1">
      <alignment horizontal="center" vertical="center"/>
    </xf>
    <xf numFmtId="0" fontId="19" fillId="0" borderId="11" xfId="26" applyBorder="1" applyAlignment="1">
      <alignment horizontal="center" vertical="center"/>
    </xf>
    <xf numFmtId="4" fontId="19" fillId="0" borderId="39" xfId="26" applyNumberFormat="1" applyBorder="1" applyAlignment="1">
      <alignment horizontal="center"/>
    </xf>
    <xf numFmtId="4" fontId="19" fillId="0" borderId="13" xfId="26" applyNumberFormat="1" applyBorder="1" applyAlignment="1">
      <alignment horizontal="center"/>
    </xf>
    <xf numFmtId="0" fontId="33" fillId="0" borderId="19" xfId="26" applyFont="1" applyBorder="1" applyAlignment="1">
      <alignment horizontal="right"/>
    </xf>
    <xf numFmtId="0" fontId="19" fillId="0" borderId="19" xfId="26" applyBorder="1" applyAlignment="1">
      <alignment horizontal="center"/>
    </xf>
    <xf numFmtId="0" fontId="19" fillId="0" borderId="19" xfId="26" applyBorder="1"/>
    <xf numFmtId="0" fontId="34" fillId="0" borderId="49" xfId="17" applyFont="1" applyBorder="1" applyAlignment="1">
      <alignment horizontal="center"/>
    </xf>
    <xf numFmtId="0" fontId="34" fillId="0" borderId="11" xfId="17" applyFont="1" applyBorder="1" applyAlignment="1">
      <alignment horizontal="center"/>
    </xf>
    <xf numFmtId="0" fontId="34" fillId="0" borderId="47" xfId="17" applyFont="1" applyBorder="1"/>
    <xf numFmtId="0" fontId="34" fillId="0" borderId="13" xfId="17" applyFont="1" applyBorder="1"/>
    <xf numFmtId="0" fontId="33" fillId="0" borderId="59" xfId="17" applyFont="1" applyBorder="1" applyAlignment="1">
      <alignment horizontal="right"/>
    </xf>
    <xf numFmtId="0" fontId="33" fillId="0" borderId="33" xfId="17" applyFont="1" applyBorder="1" applyAlignment="1">
      <alignment horizontal="right"/>
    </xf>
    <xf numFmtId="0" fontId="19" fillId="0" borderId="56" xfId="17" applyBorder="1" applyAlignment="1">
      <alignment horizontal="right"/>
    </xf>
    <xf numFmtId="0" fontId="19" fillId="0" borderId="57" xfId="17" applyBorder="1" applyAlignment="1">
      <alignment horizontal="right"/>
    </xf>
    <xf numFmtId="0" fontId="33" fillId="0" borderId="58" xfId="17" applyFont="1" applyBorder="1" applyAlignment="1">
      <alignment horizontal="right"/>
    </xf>
    <xf numFmtId="0" fontId="19" fillId="0" borderId="33" xfId="17" applyBorder="1"/>
    <xf numFmtId="0" fontId="121" fillId="0" borderId="0" xfId="17" applyFont="1" applyAlignment="1">
      <alignment horizontal="center" vertical="center"/>
    </xf>
    <xf numFmtId="0" fontId="47" fillId="0" borderId="20" xfId="17" applyFont="1" applyBorder="1" applyAlignment="1">
      <alignment horizontal="right"/>
    </xf>
    <xf numFmtId="0" fontId="47" fillId="0" borderId="26" xfId="17" applyFont="1" applyBorder="1" applyAlignment="1">
      <alignment horizontal="right"/>
    </xf>
    <xf numFmtId="0" fontId="38" fillId="0" borderId="0" xfId="17" applyFont="1" applyAlignment="1">
      <alignment horizontal="center" vertical="center"/>
    </xf>
    <xf numFmtId="0" fontId="90" fillId="0" borderId="0" xfId="17" applyFont="1" applyAlignment="1">
      <alignment horizontal="center"/>
    </xf>
    <xf numFmtId="0" fontId="88" fillId="0" borderId="0" xfId="17" applyFont="1" applyAlignment="1">
      <alignment horizontal="right" vertical="center"/>
    </xf>
    <xf numFmtId="0" fontId="21" fillId="0" borderId="0" xfId="17" applyFont="1" applyAlignment="1">
      <alignment horizontal="left" vertical="center"/>
    </xf>
    <xf numFmtId="0" fontId="19" fillId="0" borderId="0" xfId="17" applyAlignment="1">
      <alignment horizontal="left" vertical="center"/>
    </xf>
    <xf numFmtId="1" fontId="21" fillId="0" borderId="0" xfId="17" applyNumberFormat="1" applyFont="1" applyAlignment="1">
      <alignment horizontal="left"/>
    </xf>
    <xf numFmtId="0" fontId="19" fillId="0" borderId="57" xfId="17" applyBorder="1" applyAlignment="1">
      <alignment horizontal="center"/>
    </xf>
    <xf numFmtId="0" fontId="146" fillId="0" borderId="0" xfId="35" applyFont="1" applyAlignment="1">
      <alignment horizontal="center"/>
    </xf>
    <xf numFmtId="0" fontId="63" fillId="7" borderId="26" xfId="35" applyFont="1" applyFill="1" applyBorder="1" applyAlignment="1">
      <alignment horizontal="left"/>
    </xf>
    <xf numFmtId="0" fontId="47" fillId="19" borderId="20" xfId="9" applyFont="1" applyFill="1" applyBorder="1" applyAlignment="1">
      <alignment horizontal="center" vertical="center"/>
    </xf>
    <xf numFmtId="0" fontId="47" fillId="19" borderId="26" xfId="9" applyFont="1" applyFill="1" applyBorder="1" applyAlignment="1">
      <alignment horizontal="center" vertical="center"/>
    </xf>
    <xf numFmtId="0" fontId="47" fillId="19" borderId="21" xfId="9" applyFont="1" applyFill="1" applyBorder="1" applyAlignment="1">
      <alignment horizontal="center" vertical="center"/>
    </xf>
    <xf numFmtId="0" fontId="34" fillId="19" borderId="25" xfId="9" applyFont="1" applyFill="1" applyBorder="1" applyAlignment="1">
      <alignment horizontal="left" vertical="center"/>
    </xf>
    <xf numFmtId="0" fontId="34" fillId="19" borderId="26" xfId="9" applyFont="1" applyFill="1" applyBorder="1" applyAlignment="1">
      <alignment horizontal="left" vertical="center"/>
    </xf>
    <xf numFmtId="0" fontId="34" fillId="19" borderId="35" xfId="9" applyFont="1" applyFill="1" applyBorder="1" applyAlignment="1">
      <alignment horizontal="left" vertical="center"/>
    </xf>
    <xf numFmtId="0" fontId="34" fillId="19" borderId="20" xfId="9" applyFont="1" applyFill="1" applyBorder="1" applyAlignment="1">
      <alignment horizontal="left" vertical="center"/>
    </xf>
    <xf numFmtId="0" fontId="34" fillId="19" borderId="30" xfId="9" applyFont="1" applyFill="1" applyBorder="1" applyAlignment="1">
      <alignment horizontal="center" vertical="center"/>
    </xf>
    <xf numFmtId="0" fontId="34" fillId="19" borderId="37" xfId="9" applyFont="1" applyFill="1" applyBorder="1" applyAlignment="1">
      <alignment horizontal="center" vertical="center"/>
    </xf>
    <xf numFmtId="0" fontId="21" fillId="23" borderId="17" xfId="9" applyFill="1" applyBorder="1" applyAlignment="1">
      <alignment horizontal="center" vertical="center"/>
    </xf>
    <xf numFmtId="0" fontId="21" fillId="23" borderId="65" xfId="9" applyFill="1" applyBorder="1" applyAlignment="1">
      <alignment horizontal="center" vertical="center"/>
    </xf>
    <xf numFmtId="0" fontId="21" fillId="23" borderId="11" xfId="9" applyFill="1" applyBorder="1" applyAlignment="1">
      <alignment horizontal="center" vertical="center"/>
    </xf>
    <xf numFmtId="0" fontId="21" fillId="0" borderId="17" xfId="9" applyBorder="1" applyAlignment="1">
      <alignment horizontal="center" vertical="center"/>
    </xf>
    <xf numFmtId="0" fontId="21" fillId="0" borderId="11" xfId="9" applyBorder="1" applyAlignment="1">
      <alignment horizontal="center" vertical="center"/>
    </xf>
    <xf numFmtId="0" fontId="99" fillId="22" borderId="20" xfId="9" applyFont="1" applyFill="1" applyBorder="1" applyAlignment="1">
      <alignment horizontal="center" vertical="center" wrapText="1"/>
    </xf>
    <xf numFmtId="0" fontId="99" fillId="22" borderId="26" xfId="9" applyFont="1" applyFill="1" applyBorder="1" applyAlignment="1">
      <alignment horizontal="center" vertical="center" wrapText="1"/>
    </xf>
    <xf numFmtId="0" fontId="99" fillId="22" borderId="35" xfId="9" applyFont="1" applyFill="1" applyBorder="1" applyAlignment="1">
      <alignment horizontal="center" vertical="center" wrapText="1"/>
    </xf>
    <xf numFmtId="0" fontId="21" fillId="0" borderId="49" xfId="9" applyBorder="1" applyAlignment="1">
      <alignment horizontal="center" vertical="center"/>
    </xf>
    <xf numFmtId="0" fontId="21" fillId="0" borderId="65" xfId="9" applyBorder="1" applyAlignment="1">
      <alignment horizontal="center" vertical="center"/>
    </xf>
    <xf numFmtId="0" fontId="99" fillId="19" borderId="20" xfId="27" applyFont="1" applyFill="1" applyBorder="1" applyAlignment="1">
      <alignment horizontal="left" vertical="top" wrapText="1"/>
    </xf>
    <xf numFmtId="0" fontId="99" fillId="19" borderId="21" xfId="27" applyFont="1" applyFill="1" applyBorder="1" applyAlignment="1">
      <alignment horizontal="left" vertical="top" wrapText="1"/>
    </xf>
    <xf numFmtId="0" fontId="65" fillId="0" borderId="38" xfId="48" applyFont="1" applyBorder="1" applyAlignment="1">
      <alignment horizontal="center" vertical="center"/>
    </xf>
    <xf numFmtId="0" fontId="65" fillId="0" borderId="43" xfId="48" applyFont="1" applyBorder="1" applyAlignment="1">
      <alignment horizontal="center" vertical="center"/>
    </xf>
    <xf numFmtId="0" fontId="65" fillId="0" borderId="30" xfId="48" applyFont="1" applyBorder="1" applyAlignment="1">
      <alignment horizontal="center" vertical="center"/>
    </xf>
    <xf numFmtId="0" fontId="65" fillId="0" borderId="41" xfId="48" applyFont="1" applyBorder="1" applyAlignment="1">
      <alignment horizontal="center" vertical="center"/>
    </xf>
    <xf numFmtId="171" fontId="65" fillId="0" borderId="36" xfId="48" applyNumberFormat="1" applyFont="1" applyBorder="1" applyAlignment="1">
      <alignment horizontal="center" vertical="center"/>
    </xf>
    <xf numFmtId="0" fontId="65" fillId="0" borderId="37" xfId="48" applyFont="1" applyBorder="1" applyAlignment="1">
      <alignment horizontal="center" vertical="center" wrapText="1"/>
    </xf>
    <xf numFmtId="0" fontId="65" fillId="0" borderId="42" xfId="48" applyFont="1" applyBorder="1" applyAlignment="1">
      <alignment horizontal="center" vertical="center" wrapText="1"/>
    </xf>
    <xf numFmtId="0" fontId="65" fillId="0" borderId="19" xfId="48" applyFont="1" applyBorder="1" applyAlignment="1">
      <alignment horizontal="center" vertical="center"/>
    </xf>
    <xf numFmtId="0" fontId="65" fillId="0" borderId="19" xfId="48" applyFont="1" applyBorder="1" applyAlignment="1">
      <alignment horizontal="center" vertical="center" wrapText="1"/>
    </xf>
    <xf numFmtId="171" fontId="65" fillId="0" borderId="19" xfId="48" applyNumberFormat="1" applyFont="1" applyBorder="1" applyAlignment="1">
      <alignment horizontal="center" vertical="center"/>
    </xf>
    <xf numFmtId="0" fontId="65" fillId="0" borderId="37" xfId="48" applyFont="1" applyBorder="1" applyAlignment="1">
      <alignment horizontal="center" vertical="center"/>
    </xf>
    <xf numFmtId="0" fontId="65" fillId="0" borderId="42" xfId="48" applyFont="1" applyBorder="1" applyAlignment="1">
      <alignment horizontal="center" vertical="center"/>
    </xf>
    <xf numFmtId="0" fontId="65" fillId="0" borderId="55" xfId="48" applyFont="1" applyBorder="1" applyAlignment="1">
      <alignment horizontal="center" vertical="center"/>
    </xf>
    <xf numFmtId="0" fontId="65" fillId="0" borderId="83" xfId="48" applyFont="1" applyBorder="1" applyAlignment="1">
      <alignment horizontal="center" vertical="center"/>
    </xf>
    <xf numFmtId="0" fontId="65" fillId="0" borderId="30" xfId="48" applyFont="1" applyBorder="1" applyAlignment="1">
      <alignment horizontal="center" vertical="center" wrapText="1"/>
    </xf>
    <xf numFmtId="0" fontId="65" fillId="0" borderId="41" xfId="48" applyFont="1" applyBorder="1" applyAlignment="1">
      <alignment horizontal="center" vertical="center" wrapText="1"/>
    </xf>
    <xf numFmtId="0" fontId="63" fillId="0" borderId="45" xfId="48" applyFont="1" applyBorder="1" applyAlignment="1">
      <alignment horizontal="center" vertical="center"/>
    </xf>
    <xf numFmtId="0" fontId="63" fillId="0" borderId="84" xfId="48" applyFont="1" applyBorder="1" applyAlignment="1">
      <alignment horizontal="center" vertical="center"/>
    </xf>
    <xf numFmtId="0" fontId="63" fillId="0" borderId="49" xfId="48" applyFont="1" applyBorder="1" applyAlignment="1">
      <alignment horizontal="center" vertical="center" wrapText="1"/>
    </xf>
    <xf numFmtId="0" fontId="63" fillId="0" borderId="6" xfId="48" applyFont="1" applyBorder="1" applyAlignment="1">
      <alignment horizontal="center" vertical="center" wrapText="1"/>
    </xf>
    <xf numFmtId="171" fontId="63" fillId="0" borderId="23" xfId="48" applyNumberFormat="1" applyFont="1" applyBorder="1" applyAlignment="1">
      <alignment horizontal="center" vertical="center"/>
    </xf>
    <xf numFmtId="171" fontId="63" fillId="0" borderId="55" xfId="48" applyNumberFormat="1" applyFont="1" applyBorder="1" applyAlignment="1">
      <alignment horizontal="center" vertical="center"/>
    </xf>
    <xf numFmtId="0" fontId="63" fillId="0" borderId="48" xfId="48" applyFont="1" applyBorder="1" applyAlignment="1">
      <alignment horizontal="center" vertical="center" wrapText="1"/>
    </xf>
    <xf numFmtId="0" fontId="63" fillId="0" borderId="8" xfId="48" applyFont="1" applyBorder="1" applyAlignment="1">
      <alignment horizontal="center" vertical="center" wrapText="1"/>
    </xf>
    <xf numFmtId="0" fontId="163" fillId="0" borderId="0" xfId="51" applyFont="1" applyAlignment="1">
      <alignment horizontal="left"/>
    </xf>
    <xf numFmtId="0" fontId="165" fillId="0" borderId="38" xfId="51" applyFont="1" applyBorder="1" applyAlignment="1">
      <alignment horizontal="center" vertical="center"/>
    </xf>
    <xf numFmtId="0" fontId="165" fillId="0" borderId="43" xfId="51" applyFont="1" applyBorder="1" applyAlignment="1">
      <alignment horizontal="center" vertical="center"/>
    </xf>
    <xf numFmtId="0" fontId="165" fillId="0" borderId="30" xfId="51" applyFont="1" applyBorder="1" applyAlignment="1">
      <alignment horizontal="center" vertical="center" wrapText="1"/>
    </xf>
    <xf numFmtId="0" fontId="165" fillId="0" borderId="41" xfId="51" applyFont="1" applyBorder="1" applyAlignment="1">
      <alignment horizontal="center" vertical="center" wrapText="1"/>
    </xf>
    <xf numFmtId="171" fontId="165" fillId="0" borderId="36" xfId="51" applyNumberFormat="1" applyFont="1" applyBorder="1" applyAlignment="1">
      <alignment horizontal="center" vertical="center"/>
    </xf>
    <xf numFmtId="0" fontId="165" fillId="0" borderId="37" xfId="51" applyFont="1" applyBorder="1" applyAlignment="1">
      <alignment horizontal="center" vertical="center" wrapText="1"/>
    </xf>
    <xf numFmtId="0" fontId="165" fillId="0" borderId="42" xfId="51" applyFont="1" applyBorder="1" applyAlignment="1">
      <alignment horizontal="center" vertical="center" wrapText="1"/>
    </xf>
    <xf numFmtId="0" fontId="47" fillId="0" borderId="20" xfId="27" applyFont="1" applyBorder="1" applyAlignment="1">
      <alignment horizontal="right" vertical="top" wrapText="1"/>
    </xf>
    <xf numFmtId="0" fontId="47" fillId="0" borderId="26" xfId="27" applyFont="1" applyBorder="1" applyAlignment="1">
      <alignment horizontal="right" vertical="top" wrapText="1"/>
    </xf>
    <xf numFmtId="0" fontId="47" fillId="0" borderId="21" xfId="27" applyFont="1" applyBorder="1" applyAlignment="1">
      <alignment horizontal="right" vertical="top" wrapText="1"/>
    </xf>
    <xf numFmtId="0" fontId="97" fillId="0" borderId="0" xfId="27" applyFont="1" applyAlignment="1">
      <alignment horizontal="right"/>
    </xf>
    <xf numFmtId="0" fontId="97" fillId="0" borderId="0" xfId="27" applyFont="1" applyAlignment="1">
      <alignment horizontal="center"/>
    </xf>
    <xf numFmtId="0" fontId="97" fillId="0" borderId="20" xfId="27" applyFont="1" applyBorder="1" applyAlignment="1">
      <alignment horizontal="justify" vertical="top" wrapText="1"/>
    </xf>
    <xf numFmtId="0" fontId="97" fillId="0" borderId="26" xfId="27" applyFont="1" applyBorder="1" applyAlignment="1">
      <alignment horizontal="justify" vertical="top" wrapText="1"/>
    </xf>
    <xf numFmtId="0" fontId="97" fillId="0" borderId="21" xfId="27" applyFont="1" applyBorder="1" applyAlignment="1">
      <alignment horizontal="justify" vertical="top" wrapText="1"/>
    </xf>
    <xf numFmtId="0" fontId="97" fillId="0" borderId="1" xfId="27" applyFont="1" applyBorder="1" applyAlignment="1">
      <alignment horizontal="left" vertical="top" wrapText="1"/>
    </xf>
    <xf numFmtId="0" fontId="97" fillId="0" borderId="3" xfId="27" applyFont="1" applyBorder="1" applyAlignment="1">
      <alignment horizontal="left" vertical="top" wrapText="1"/>
    </xf>
    <xf numFmtId="0" fontId="97" fillId="0" borderId="2" xfId="27" applyFont="1" applyBorder="1" applyAlignment="1">
      <alignment horizontal="left" vertical="top" wrapText="1"/>
    </xf>
    <xf numFmtId="0" fontId="97" fillId="0" borderId="16" xfId="27" applyFont="1" applyBorder="1" applyAlignment="1">
      <alignment horizontal="left" vertical="top" wrapText="1"/>
    </xf>
    <xf numFmtId="0" fontId="97" fillId="0" borderId="19" xfId="27" applyFont="1" applyBorder="1" applyAlignment="1">
      <alignment horizontal="left" vertical="top" wrapText="1"/>
    </xf>
    <xf numFmtId="0" fontId="97" fillId="0" borderId="32" xfId="27" applyFont="1" applyBorder="1" applyAlignment="1">
      <alignment horizontal="left" vertical="top" wrapText="1"/>
    </xf>
    <xf numFmtId="0" fontId="38" fillId="0" borderId="0" xfId="27" applyFont="1" applyAlignment="1">
      <alignment horizontal="left" vertical="top" wrapText="1"/>
    </xf>
    <xf numFmtId="0" fontId="47" fillId="0" borderId="0" xfId="27" applyFont="1" applyAlignment="1">
      <alignment horizontal="center" vertical="top" wrapText="1"/>
    </xf>
    <xf numFmtId="0" fontId="97" fillId="0" borderId="0" xfId="27" applyFont="1" applyAlignment="1">
      <alignment horizontal="justify" vertical="top" wrapText="1"/>
    </xf>
    <xf numFmtId="0" fontId="47" fillId="0" borderId="0" xfId="27" applyFont="1" applyAlignment="1">
      <alignment horizontal="left" vertical="top" wrapText="1"/>
    </xf>
    <xf numFmtId="0" fontId="47" fillId="0" borderId="0" xfId="27" applyFont="1" applyAlignment="1">
      <alignment vertical="top" wrapText="1"/>
    </xf>
    <xf numFmtId="0" fontId="116" fillId="0" borderId="0" xfId="31" applyFont="1" applyAlignment="1">
      <alignment horizontal="left" vertical="top"/>
    </xf>
    <xf numFmtId="0" fontId="106" fillId="19" borderId="1" xfId="31" applyFont="1" applyFill="1" applyBorder="1" applyAlignment="1">
      <alignment horizontal="center" vertical="center"/>
    </xf>
    <xf numFmtId="0" fontId="106" fillId="19" borderId="3" xfId="31" applyFont="1" applyFill="1" applyBorder="1" applyAlignment="1">
      <alignment horizontal="center" vertical="center"/>
    </xf>
    <xf numFmtId="0" fontId="106" fillId="19" borderId="2" xfId="31" applyFont="1" applyFill="1" applyBorder="1" applyAlignment="1">
      <alignment horizontal="center" vertical="center"/>
    </xf>
    <xf numFmtId="3" fontId="105" fillId="19" borderId="56" xfId="31" applyNumberFormat="1" applyFont="1" applyFill="1" applyBorder="1" applyAlignment="1">
      <alignment horizontal="center"/>
    </xf>
    <xf numFmtId="3" fontId="105" fillId="19" borderId="57" xfId="31" applyNumberFormat="1" applyFont="1" applyFill="1" applyBorder="1" applyAlignment="1">
      <alignment horizontal="center"/>
    </xf>
    <xf numFmtId="3" fontId="105" fillId="19" borderId="77" xfId="31" applyNumberFormat="1" applyFont="1" applyFill="1" applyBorder="1" applyAlignment="1">
      <alignment horizontal="center"/>
    </xf>
    <xf numFmtId="0" fontId="145" fillId="0" borderId="0" xfId="31" applyFont="1" applyAlignment="1">
      <alignment horizontal="left" vertical="center"/>
    </xf>
    <xf numFmtId="0" fontId="116" fillId="0" borderId="0" xfId="31" applyFont="1" applyAlignment="1">
      <alignment horizontal="center"/>
    </xf>
    <xf numFmtId="0" fontId="106" fillId="19" borderId="20" xfId="31" applyFont="1" applyFill="1" applyBorder="1" applyAlignment="1">
      <alignment horizontal="center" vertical="center"/>
    </xf>
    <xf numFmtId="0" fontId="106" fillId="19" borderId="26" xfId="31" applyFont="1" applyFill="1" applyBorder="1" applyAlignment="1">
      <alignment horizontal="center" vertical="center"/>
    </xf>
    <xf numFmtId="0" fontId="106" fillId="19" borderId="21" xfId="31" applyFont="1" applyFill="1" applyBorder="1" applyAlignment="1">
      <alignment horizontal="center" vertical="center"/>
    </xf>
    <xf numFmtId="0" fontId="47" fillId="19" borderId="45" xfId="33" applyFont="1" applyFill="1" applyBorder="1" applyAlignment="1">
      <alignment vertical="center" wrapText="1"/>
    </xf>
    <xf numFmtId="0" fontId="47" fillId="19" borderId="84" xfId="33" applyFont="1" applyFill="1" applyBorder="1" applyAlignment="1">
      <alignment vertical="center" wrapText="1"/>
    </xf>
    <xf numFmtId="0" fontId="47" fillId="19" borderId="20" xfId="33" applyFont="1" applyFill="1" applyBorder="1" applyAlignment="1">
      <alignment horizontal="center" vertical="top" wrapText="1"/>
    </xf>
    <xf numFmtId="0" fontId="47" fillId="19" borderId="26" xfId="33" applyFont="1" applyFill="1" applyBorder="1" applyAlignment="1">
      <alignment horizontal="center" vertical="top" wrapText="1"/>
    </xf>
    <xf numFmtId="0" fontId="47" fillId="19" borderId="21" xfId="33" applyFont="1" applyFill="1" applyBorder="1" applyAlignment="1">
      <alignment horizontal="center" vertical="top" wrapText="1"/>
    </xf>
    <xf numFmtId="3" fontId="105" fillId="19" borderId="20" xfId="31" applyNumberFormat="1" applyFont="1" applyFill="1" applyBorder="1" applyAlignment="1">
      <alignment horizontal="center"/>
    </xf>
    <xf numFmtId="3" fontId="105" fillId="19" borderId="26" xfId="31" applyNumberFormat="1" applyFont="1" applyFill="1" applyBorder="1" applyAlignment="1">
      <alignment horizontal="center"/>
    </xf>
    <xf numFmtId="3" fontId="105" fillId="19" borderId="21" xfId="31" applyNumberFormat="1" applyFont="1" applyFill="1" applyBorder="1" applyAlignment="1">
      <alignment horizontal="center"/>
    </xf>
    <xf numFmtId="0" fontId="102" fillId="0" borderId="0" xfId="31" applyFont="1" applyAlignment="1">
      <alignment horizontal="center" vertical="center"/>
    </xf>
    <xf numFmtId="0" fontId="127" fillId="0" borderId="0" xfId="31" applyFont="1" applyAlignment="1">
      <alignment horizontal="center" vertical="center"/>
    </xf>
    <xf numFmtId="0" fontId="116" fillId="0" borderId="0" xfId="31" applyFont="1" applyAlignment="1">
      <alignment horizontal="left" vertical="center"/>
    </xf>
    <xf numFmtId="3" fontId="55" fillId="19" borderId="56" xfId="31" applyNumberFormat="1" applyFont="1" applyFill="1" applyBorder="1" applyAlignment="1">
      <alignment horizontal="center"/>
    </xf>
    <xf numFmtId="3" fontId="55" fillId="19" borderId="57" xfId="31" applyNumberFormat="1" applyFont="1" applyFill="1" applyBorder="1" applyAlignment="1">
      <alignment horizontal="center"/>
    </xf>
    <xf numFmtId="3" fontId="55" fillId="19" borderId="77" xfId="31" applyNumberFormat="1" applyFont="1" applyFill="1" applyBorder="1" applyAlignment="1">
      <alignment horizontal="center"/>
    </xf>
    <xf numFmtId="0" fontId="105" fillId="19" borderId="20" xfId="31" applyFont="1" applyFill="1" applyBorder="1" applyAlignment="1">
      <alignment horizontal="center"/>
    </xf>
    <xf numFmtId="0" fontId="105" fillId="19" borderId="26" xfId="31" applyFont="1" applyFill="1" applyBorder="1" applyAlignment="1">
      <alignment horizontal="center"/>
    </xf>
    <xf numFmtId="0" fontId="105" fillId="19" borderId="21" xfId="31" applyFont="1" applyFill="1" applyBorder="1" applyAlignment="1">
      <alignment horizontal="center"/>
    </xf>
    <xf numFmtId="0" fontId="127" fillId="0" borderId="0" xfId="31" applyFont="1" applyAlignment="1">
      <alignment horizontal="center"/>
    </xf>
    <xf numFmtId="0" fontId="106" fillId="19" borderId="30" xfId="31" applyFont="1" applyFill="1" applyBorder="1" applyAlignment="1">
      <alignment horizontal="center" vertical="center"/>
    </xf>
    <xf numFmtId="0" fontId="106" fillId="19" borderId="36" xfId="31" applyFont="1" applyFill="1" applyBorder="1" applyAlignment="1">
      <alignment horizontal="center" vertical="center"/>
    </xf>
    <xf numFmtId="0" fontId="106" fillId="19" borderId="37" xfId="31" applyFont="1" applyFill="1" applyBorder="1" applyAlignment="1">
      <alignment horizontal="center" vertical="center"/>
    </xf>
    <xf numFmtId="3" fontId="105" fillId="19" borderId="18" xfId="31" applyNumberFormat="1" applyFont="1" applyFill="1" applyBorder="1" applyAlignment="1">
      <alignment horizontal="center"/>
    </xf>
    <xf numFmtId="3" fontId="105" fillId="19" borderId="20" xfId="30" applyNumberFormat="1" applyFont="1" applyFill="1" applyBorder="1" applyAlignment="1">
      <alignment horizontal="center"/>
    </xf>
    <xf numFmtId="3" fontId="105" fillId="19" borderId="26" xfId="30" applyNumberFormat="1" applyFont="1" applyFill="1" applyBorder="1" applyAlignment="1">
      <alignment horizontal="center"/>
    </xf>
    <xf numFmtId="3" fontId="105" fillId="19" borderId="21" xfId="30" applyNumberFormat="1" applyFont="1" applyFill="1" applyBorder="1" applyAlignment="1">
      <alignment horizontal="center"/>
    </xf>
    <xf numFmtId="0" fontId="127" fillId="0" borderId="0" xfId="30" applyFont="1" applyAlignment="1">
      <alignment horizontal="center" vertical="center"/>
    </xf>
    <xf numFmtId="0" fontId="116" fillId="0" borderId="0" xfId="30" applyFont="1" applyAlignment="1">
      <alignment horizontal="left" vertical="center"/>
    </xf>
    <xf numFmtId="0" fontId="127" fillId="0" borderId="0" xfId="32" applyFont="1" applyAlignment="1">
      <alignment horizontal="center" vertical="center"/>
    </xf>
    <xf numFmtId="0" fontId="116" fillId="0" borderId="0" xfId="32" applyFont="1" applyAlignment="1">
      <alignment horizontal="left" vertical="center"/>
    </xf>
    <xf numFmtId="0" fontId="105" fillId="19" borderId="18" xfId="32" applyFont="1" applyFill="1" applyBorder="1" applyAlignment="1">
      <alignment horizontal="center"/>
    </xf>
    <xf numFmtId="0" fontId="127" fillId="0" borderId="0" xfId="32" applyFont="1" applyAlignment="1">
      <alignment horizontal="center"/>
    </xf>
    <xf numFmtId="0" fontId="116" fillId="0" borderId="0" xfId="32" applyFont="1" applyAlignment="1">
      <alignment horizontal="center" vertical="center"/>
    </xf>
    <xf numFmtId="0" fontId="105" fillId="0" borderId="18" xfId="32" applyFont="1" applyBorder="1" applyAlignment="1">
      <alignment horizontal="center" vertical="center"/>
    </xf>
    <xf numFmtId="0" fontId="103" fillId="19" borderId="18" xfId="32" applyFont="1" applyFill="1" applyBorder="1" applyAlignment="1">
      <alignment horizontal="center" vertical="center"/>
    </xf>
    <xf numFmtId="0" fontId="40" fillId="0" borderId="57" xfId="9" applyFont="1" applyBorder="1" applyAlignment="1">
      <alignment horizontal="center" vertical="center"/>
    </xf>
    <xf numFmtId="0" fontId="21" fillId="0" borderId="1" xfId="9" applyBorder="1" applyAlignment="1">
      <alignment horizontal="center"/>
    </xf>
    <xf numFmtId="0" fontId="21" fillId="0" borderId="3" xfId="9" applyBorder="1" applyAlignment="1">
      <alignment horizontal="center"/>
    </xf>
    <xf numFmtId="0" fontId="21" fillId="0" borderId="2" xfId="9" applyBorder="1" applyAlignment="1">
      <alignment horizontal="center"/>
    </xf>
    <xf numFmtId="0" fontId="21" fillId="0" borderId="56" xfId="9" applyBorder="1" applyAlignment="1">
      <alignment horizontal="center"/>
    </xf>
    <xf numFmtId="0" fontId="21" fillId="0" borderId="57" xfId="9" applyBorder="1" applyAlignment="1">
      <alignment horizontal="center"/>
    </xf>
    <xf numFmtId="0" fontId="21" fillId="0" borderId="77" xfId="9" applyBorder="1" applyAlignment="1">
      <alignment horizontal="center"/>
    </xf>
    <xf numFmtId="0" fontId="99" fillId="0" borderId="49" xfId="9" applyFont="1" applyBorder="1" applyAlignment="1">
      <alignment horizontal="center"/>
    </xf>
    <xf numFmtId="0" fontId="99" fillId="0" borderId="47" xfId="9" applyFont="1" applyBorder="1" applyAlignment="1">
      <alignment horizontal="center"/>
    </xf>
    <xf numFmtId="0" fontId="99" fillId="0" borderId="48" xfId="9" applyFont="1" applyBorder="1" applyAlignment="1">
      <alignment horizontal="center"/>
    </xf>
    <xf numFmtId="0" fontId="34" fillId="0" borderId="45" xfId="9" applyFont="1" applyBorder="1" applyAlignment="1">
      <alignment horizontal="center"/>
    </xf>
    <xf numFmtId="0" fontId="34" fillId="0" borderId="88" xfId="9" applyFont="1" applyBorder="1" applyAlignment="1">
      <alignment horizontal="center"/>
    </xf>
    <xf numFmtId="0" fontId="34" fillId="0" borderId="9" xfId="9" applyFont="1" applyBorder="1" applyAlignment="1">
      <alignment horizontal="center"/>
    </xf>
    <xf numFmtId="0" fontId="21" fillId="0" borderId="22" xfId="9" applyBorder="1" applyAlignment="1">
      <alignment horizontal="center"/>
    </xf>
    <xf numFmtId="0" fontId="21" fillId="0" borderId="10" xfId="9" applyBorder="1" applyAlignment="1">
      <alignment horizontal="center"/>
    </xf>
    <xf numFmtId="0" fontId="21" fillId="0" borderId="25" xfId="9" applyBorder="1" applyAlignment="1">
      <alignment horizontal="center"/>
    </xf>
    <xf numFmtId="0" fontId="34" fillId="0" borderId="5" xfId="9" applyFont="1" applyBorder="1" applyAlignment="1">
      <alignment horizontal="center"/>
    </xf>
    <xf numFmtId="0" fontId="34" fillId="0" borderId="84" xfId="9" applyFont="1" applyBorder="1" applyAlignment="1">
      <alignment horizontal="center"/>
    </xf>
    <xf numFmtId="0" fontId="40" fillId="0" borderId="20" xfId="9" applyFont="1" applyBorder="1" applyAlignment="1">
      <alignment horizontal="center"/>
    </xf>
    <xf numFmtId="0" fontId="40" fillId="0" borderId="26" xfId="9" applyFont="1" applyBorder="1" applyAlignment="1">
      <alignment horizontal="center"/>
    </xf>
    <xf numFmtId="0" fontId="40" fillId="0" borderId="21" xfId="9" applyFont="1" applyBorder="1" applyAlignment="1">
      <alignment horizontal="center"/>
    </xf>
    <xf numFmtId="0" fontId="34" fillId="0" borderId="49" xfId="9" applyFont="1" applyBorder="1" applyAlignment="1">
      <alignment horizontal="center"/>
    </xf>
    <xf numFmtId="0" fontId="34" fillId="0" borderId="47" xfId="9" applyFont="1" applyBorder="1" applyAlignment="1">
      <alignment horizontal="center"/>
    </xf>
    <xf numFmtId="0" fontId="34" fillId="0" borderId="48" xfId="9" applyFont="1" applyBorder="1" applyAlignment="1">
      <alignment horizontal="center"/>
    </xf>
    <xf numFmtId="0" fontId="124" fillId="0" borderId="0" xfId="17" applyFont="1" applyAlignment="1">
      <alignment horizontal="center" vertical="center"/>
    </xf>
    <xf numFmtId="0" fontId="139" fillId="0" borderId="0" xfId="17" applyFont="1" applyAlignment="1">
      <alignment horizontal="left"/>
    </xf>
    <xf numFmtId="0" fontId="125" fillId="0" borderId="0" xfId="17" applyFont="1" applyAlignment="1">
      <alignment horizontal="center" vertical="center"/>
    </xf>
  </cellXfs>
  <cellStyles count="52">
    <cellStyle name="Čiarka" xfId="1" builtinId="3"/>
    <cellStyle name="Čiarka 2" xfId="10" xr:uid="{BF295259-FB33-4356-B85B-252D5CBD0658}"/>
    <cellStyle name="Čiarka 2 2" xfId="12" xr:uid="{D951B731-D17E-4A07-AF73-DFB799D28E86}"/>
    <cellStyle name="Čiarka 3" xfId="18" xr:uid="{A5D7C8CD-A6CC-47FA-B96C-C99BA5179358}"/>
    <cellStyle name="Čiarka 5" xfId="23" xr:uid="{478FD8BA-00EF-4AC2-9549-6409F74ACB1B}"/>
    <cellStyle name="Hypertextové prepojenie" xfId="3" builtinId="8"/>
    <cellStyle name="Mena 2" xfId="29" xr:uid="{94AEC5A0-C18A-4390-A522-7F6E4588EED7}"/>
    <cellStyle name="Normálna" xfId="0" builtinId="0"/>
    <cellStyle name="Normálna 10" xfId="39" xr:uid="{7D715991-9E9C-4E5B-B239-396AC03D40B8}"/>
    <cellStyle name="Normálna 11" xfId="40" xr:uid="{4BA9DC24-0742-4DEA-BEF6-6EA08390A20A}"/>
    <cellStyle name="Normálna 12" xfId="45" xr:uid="{8732A169-77DA-4736-A8DA-C87ED93AA382}"/>
    <cellStyle name="Normálna 13" xfId="46" xr:uid="{A2EE16C0-E803-44DE-B734-AD49749668ED}"/>
    <cellStyle name="Normálna 2" xfId="2" xr:uid="{9916ABBC-85D1-47B9-BE4B-6AB280F48FF2}"/>
    <cellStyle name="Normálna 2 2" xfId="9" xr:uid="{8E739F4A-B889-486F-946D-15CEB03347A6}"/>
    <cellStyle name="Normálna 2 2 2" xfId="49" xr:uid="{407C3722-6975-4262-8365-8B64B8A5AF6F}"/>
    <cellStyle name="Normálna 2 3" xfId="17" xr:uid="{738263B3-4357-492C-B1ED-DC0240F4C438}"/>
    <cellStyle name="Normálna 2 3 2" xfId="41" xr:uid="{0A0D2AB0-8FDB-4EE7-8EB0-AF233D6C3C9E}"/>
    <cellStyle name="Normálna 3" xfId="4" xr:uid="{596704BD-CD74-4E74-ABA2-F25BAF724F88}"/>
    <cellStyle name="Normálna 3 2" xfId="11" xr:uid="{3D48A59A-7963-4D3E-BF98-1EEFA3406F1C}"/>
    <cellStyle name="Normálna 3 3" xfId="20" xr:uid="{8C65198D-5ABA-4D4E-9E08-6ABF14534E47}"/>
    <cellStyle name="Normálna 3 3 2" xfId="30" xr:uid="{4393B715-0DBB-47DF-AFD0-81CDEAFC5F18}"/>
    <cellStyle name="Normálna 3 3 3" xfId="42" xr:uid="{648AB595-1CAA-463C-A99A-406DD779FB2B}"/>
    <cellStyle name="Normálna 4" xfId="5" xr:uid="{03937770-9D3D-46B9-AAAA-E31790673592}"/>
    <cellStyle name="Normálna 4 2" xfId="15" xr:uid="{86EC67C9-0856-456A-A501-1D375026D61C}"/>
    <cellStyle name="Normálna 4 2 2" xfId="19" xr:uid="{DCBDE4FB-156F-492A-84F9-536398DADBF3}"/>
    <cellStyle name="Normálna 4 2 3" xfId="31" xr:uid="{225EA71A-6C62-419D-9A9D-FF2256465516}"/>
    <cellStyle name="Normálna 4 2 3 2" xfId="44" xr:uid="{7B42F2DE-7028-4CAE-8513-CBAD74971325}"/>
    <cellStyle name="Normálna 4 2 4" xfId="47" xr:uid="{ECE8E9D7-BA78-4B26-BD73-DB3027060AF0}"/>
    <cellStyle name="Normálna 4 3" xfId="27" xr:uid="{08928AFB-E707-4878-BD50-24E7B50B3499}"/>
    <cellStyle name="Normálna 4 4" xfId="25" xr:uid="{5D785F43-2707-4F7F-A915-8FDC8011183B}"/>
    <cellStyle name="Normálna 5" xfId="8" xr:uid="{EC384F37-41E6-4846-A420-DBDD246C6225}"/>
    <cellStyle name="Normálna 5 2" xfId="13" xr:uid="{3C729101-113B-4985-A953-A53DFB724A50}"/>
    <cellStyle name="Normálna 5 2 2" xfId="21" xr:uid="{7C127DBF-A86F-4AAB-A4A3-310099A79BC5}"/>
    <cellStyle name="Normálna 5 2 3" xfId="32" xr:uid="{A2317EE4-D2FA-4DE7-A8B4-0FF98BC44BF1}"/>
    <cellStyle name="Normálna 5 2 4" xfId="37" xr:uid="{EE32253B-6614-4CAD-902B-992CC09F6569}"/>
    <cellStyle name="Normálna 5 2 5" xfId="48" xr:uid="{A6DB0FFA-65FB-4FFB-A96C-6295FECDB677}"/>
    <cellStyle name="Normálna 5 2 6" xfId="50" xr:uid="{1DAD25B5-9496-4F03-A0E7-E52B436C37CE}"/>
    <cellStyle name="Normálna 5 2 7" xfId="51" xr:uid="{2FCE99A1-B5D9-4D5E-9934-1FCC050B42E0}"/>
    <cellStyle name="Normálna 6" xfId="14" xr:uid="{6D41D9C7-56C3-4B91-B9CA-E0DD8779CC28}"/>
    <cellStyle name="Normálna 6 2" xfId="43" xr:uid="{C1044540-AEB4-46FB-BC57-C7F782A5EC04}"/>
    <cellStyle name="Normálna 7" xfId="22" xr:uid="{6D838977-89C9-4B1A-9067-4E8DD1BA3456}"/>
    <cellStyle name="Normálna 8" xfId="35" xr:uid="{CB503686-4279-4D04-B647-B7F129348407}"/>
    <cellStyle name="Normálna 9" xfId="38" xr:uid="{A1184800-83B1-4663-9CFA-D05FEA260A5B}"/>
    <cellStyle name="normálne 2" xfId="33" xr:uid="{DDC8EC80-1BC6-47AE-B865-C505DDB02988}"/>
    <cellStyle name="normálne 2 2" xfId="34" xr:uid="{64A6E5F3-39A8-4B4D-B343-D2B097A95110}"/>
    <cellStyle name="normálne_Hárok1" xfId="6" xr:uid="{1823A2AF-2F83-43B5-8114-FF7C3737110E}"/>
    <cellStyle name="normálne_Hárok1 2" xfId="7" xr:uid="{0134CD82-1D53-43BB-BE2F-06DE2BE58C30}"/>
    <cellStyle name="normálne_Kópia – PU ex" xfId="28" xr:uid="{D1D99EEF-EEC8-4158-88A5-26EA4EF1B450}"/>
    <cellStyle name="normálne_PU ex" xfId="26" xr:uid="{70B22CEC-ACAE-4D52-AF1F-AAF9D106CD9D}"/>
    <cellStyle name="normální_701p+v" xfId="16" xr:uid="{C28FC614-49B4-445F-9240-7BFFFC179308}"/>
    <cellStyle name="Percentá 2" xfId="24" xr:uid="{E2DF300B-59DD-4714-9C2B-BB342B9B6FDD}"/>
    <cellStyle name="Style0" xfId="36" xr:uid="{4DFB7F25-A667-4A7C-B94D-C1167E9FA01C}"/>
  </cellStyles>
  <dxfs count="0"/>
  <tableStyles count="0" defaultTableStyle="TableStyleMedium2" defaultPivotStyle="PivotStyleLight16"/>
  <colors>
    <mruColors>
      <color rgb="FFCB05A5"/>
      <color rgb="FFFB53DB"/>
      <color rgb="FFBEAE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externalLink" Target="externalLinks/externalLink1.xml"/><Relationship Id="rId95" Type="http://schemas.openxmlformats.org/officeDocument/2006/relationships/customXml" Target="../customXml/item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9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8.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6</xdr:col>
      <xdr:colOff>247650</xdr:colOff>
      <xdr:row>6</xdr:row>
      <xdr:rowOff>28575</xdr:rowOff>
    </xdr:from>
    <xdr:to>
      <xdr:col>16</xdr:col>
      <xdr:colOff>238125</xdr:colOff>
      <xdr:row>40</xdr:row>
      <xdr:rowOff>38100</xdr:rowOff>
    </xdr:to>
    <xdr:pic>
      <xdr:nvPicPr>
        <xdr:cNvPr id="2" name="Obrázok 2">
          <a:extLst>
            <a:ext uri="{FF2B5EF4-FFF2-40B4-BE49-F238E27FC236}">
              <a16:creationId xmlns:a16="http://schemas.microsoft.com/office/drawing/2014/main" id="{B2576B53-7CBA-40FF-8C9F-1E13395FD7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2443" b="5492"/>
        <a:stretch>
          <a:fillRect/>
        </a:stretch>
      </xdr:blipFill>
      <xdr:spPr bwMode="auto">
        <a:xfrm>
          <a:off x="5867400" y="1352550"/>
          <a:ext cx="6419850"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66675</xdr:colOff>
      <xdr:row>1</xdr:row>
      <xdr:rowOff>142875</xdr:rowOff>
    </xdr:from>
    <xdr:to>
      <xdr:col>17</xdr:col>
      <xdr:colOff>552450</xdr:colOff>
      <xdr:row>47</xdr:row>
      <xdr:rowOff>9525</xdr:rowOff>
    </xdr:to>
    <xdr:pic>
      <xdr:nvPicPr>
        <xdr:cNvPr id="2" name="Obrázok 2">
          <a:extLst>
            <a:ext uri="{FF2B5EF4-FFF2-40B4-BE49-F238E27FC236}">
              <a16:creationId xmlns:a16="http://schemas.microsoft.com/office/drawing/2014/main" id="{E873FC7C-C7C4-48AB-912E-F103E20E0C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77025" y="504825"/>
          <a:ext cx="6581775" cy="914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1121832</xdr:colOff>
      <xdr:row>3</xdr:row>
      <xdr:rowOff>148165</xdr:rowOff>
    </xdr:from>
    <xdr:ext cx="3704167" cy="6844525"/>
    <xdr:pic>
      <xdr:nvPicPr>
        <xdr:cNvPr id="2" name="Obrázok 1">
          <a:extLst>
            <a:ext uri="{FF2B5EF4-FFF2-40B4-BE49-F238E27FC236}">
              <a16:creationId xmlns:a16="http://schemas.microsoft.com/office/drawing/2014/main" id="{333F7D73-EEE1-42DA-8014-051510538E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7082" y="633940"/>
          <a:ext cx="3704167" cy="68445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12</xdr:col>
      <xdr:colOff>210910</xdr:colOff>
      <xdr:row>22</xdr:row>
      <xdr:rowOff>190500</xdr:rowOff>
    </xdr:from>
    <xdr:to>
      <xdr:col>14</xdr:col>
      <xdr:colOff>163283</xdr:colOff>
      <xdr:row>25</xdr:row>
      <xdr:rowOff>374197</xdr:rowOff>
    </xdr:to>
    <xdr:sp macro="" textlink="">
      <xdr:nvSpPr>
        <xdr:cNvPr id="2" name="Oblúk 1">
          <a:extLst>
            <a:ext uri="{FF2B5EF4-FFF2-40B4-BE49-F238E27FC236}">
              <a16:creationId xmlns:a16="http://schemas.microsoft.com/office/drawing/2014/main" id="{96A7ACE5-CA30-4919-B97E-9324F9B7F63B}"/>
            </a:ext>
          </a:extLst>
        </xdr:cNvPr>
        <xdr:cNvSpPr/>
      </xdr:nvSpPr>
      <xdr:spPr>
        <a:xfrm flipH="1" flipV="1">
          <a:off x="9688285" y="5372100"/>
          <a:ext cx="1171573" cy="993322"/>
        </a:xfrm>
        <a:prstGeom prst="arc">
          <a:avLst>
            <a:gd name="adj1" fmla="val 17091522"/>
            <a:gd name="adj2" fmla="val 20748458"/>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sk-SK" sz="1100"/>
        </a:p>
      </xdr:txBody>
    </xdr:sp>
    <xdr:clientData/>
  </xdr:twoCellAnchor>
  <xdr:twoCellAnchor editAs="oneCell">
    <xdr:from>
      <xdr:col>7</xdr:col>
      <xdr:colOff>411079</xdr:colOff>
      <xdr:row>3</xdr:row>
      <xdr:rowOff>60158</xdr:rowOff>
    </xdr:from>
    <xdr:to>
      <xdr:col>16</xdr:col>
      <xdr:colOff>281977</xdr:colOff>
      <xdr:row>34</xdr:row>
      <xdr:rowOff>66201</xdr:rowOff>
    </xdr:to>
    <xdr:pic>
      <xdr:nvPicPr>
        <xdr:cNvPr id="3" name="Obrázok 2">
          <a:extLst>
            <a:ext uri="{FF2B5EF4-FFF2-40B4-BE49-F238E27FC236}">
              <a16:creationId xmlns:a16="http://schemas.microsoft.com/office/drawing/2014/main" id="{6B0ED0A4-307C-4397-8A5A-90A5160631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0738"/>
        <a:stretch>
          <a:fillRect/>
        </a:stretch>
      </xdr:blipFill>
      <xdr:spPr bwMode="auto">
        <a:xfrm>
          <a:off x="6840454" y="803108"/>
          <a:ext cx="5357298" cy="7368868"/>
        </a:xfrm>
        <a:prstGeom prst="rect">
          <a:avLst/>
        </a:prstGeom>
        <a:noFill/>
        <a:ln w="3810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140368</xdr:colOff>
      <xdr:row>11</xdr:row>
      <xdr:rowOff>110290</xdr:rowOff>
    </xdr:from>
    <xdr:to>
      <xdr:col>14</xdr:col>
      <xdr:colOff>360947</xdr:colOff>
      <xdr:row>12</xdr:row>
      <xdr:rowOff>30079</xdr:rowOff>
    </xdr:to>
    <xdr:cxnSp macro="">
      <xdr:nvCxnSpPr>
        <xdr:cNvPr id="4" name="Rovná spojnica 3">
          <a:extLst>
            <a:ext uri="{FF2B5EF4-FFF2-40B4-BE49-F238E27FC236}">
              <a16:creationId xmlns:a16="http://schemas.microsoft.com/office/drawing/2014/main" id="{15B219A6-6EEC-45BC-A725-F03A7A7322D3}"/>
            </a:ext>
          </a:extLst>
        </xdr:cNvPr>
        <xdr:cNvCxnSpPr/>
      </xdr:nvCxnSpPr>
      <xdr:spPr>
        <a:xfrm flipH="1">
          <a:off x="10836943" y="2415340"/>
          <a:ext cx="220579" cy="300789"/>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52916</xdr:colOff>
      <xdr:row>5</xdr:row>
      <xdr:rowOff>31750</xdr:rowOff>
    </xdr:from>
    <xdr:ext cx="6019800" cy="4200525"/>
    <xdr:pic>
      <xdr:nvPicPr>
        <xdr:cNvPr id="2" name="Obrázok 1">
          <a:extLst>
            <a:ext uri="{FF2B5EF4-FFF2-40B4-BE49-F238E27FC236}">
              <a16:creationId xmlns:a16="http://schemas.microsoft.com/office/drawing/2014/main" id="{462DEA69-C395-4ABB-B56E-FD9842A85AA0}"/>
            </a:ext>
          </a:extLst>
        </xdr:cNvPr>
        <xdr:cNvPicPr>
          <a:picLocks noChangeAspect="1"/>
        </xdr:cNvPicPr>
      </xdr:nvPicPr>
      <xdr:blipFill>
        <a:blip xmlns:r="http://schemas.openxmlformats.org/officeDocument/2006/relationships" r:embed="rId1"/>
        <a:srcRect l="1897"/>
        <a:stretch>
          <a:fillRect/>
        </a:stretch>
      </xdr:blipFill>
      <xdr:spPr bwMode="auto">
        <a:xfrm>
          <a:off x="662516" y="841375"/>
          <a:ext cx="6019800" cy="4200525"/>
        </a:xfrm>
        <a:prstGeom prst="rect">
          <a:avLst/>
        </a:prstGeom>
        <a:noFill/>
        <a:ln w="9525">
          <a:noFill/>
          <a:miter lim="800000"/>
          <a:headEnd/>
          <a:tailEnd/>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457200</xdr:colOff>
      <xdr:row>12</xdr:row>
      <xdr:rowOff>142875</xdr:rowOff>
    </xdr:from>
    <xdr:to>
      <xdr:col>19</xdr:col>
      <xdr:colOff>361950</xdr:colOff>
      <xdr:row>44</xdr:row>
      <xdr:rowOff>171450</xdr:rowOff>
    </xdr:to>
    <xdr:pic>
      <xdr:nvPicPr>
        <xdr:cNvPr id="2" name="Obrázok 2">
          <a:extLst>
            <a:ext uri="{FF2B5EF4-FFF2-40B4-BE49-F238E27FC236}">
              <a16:creationId xmlns:a16="http://schemas.microsoft.com/office/drawing/2014/main" id="{0BCE83A2-F7F5-4E07-90FD-7E4DE4002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24811"/>
        <a:stretch>
          <a:fillRect/>
        </a:stretch>
      </xdr:blipFill>
      <xdr:spPr bwMode="auto">
        <a:xfrm>
          <a:off x="2876550" y="2667000"/>
          <a:ext cx="12030075" cy="612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50800</xdr:colOff>
      <xdr:row>4</xdr:row>
      <xdr:rowOff>98424</xdr:rowOff>
    </xdr:from>
    <xdr:ext cx="5049235" cy="6445251"/>
    <xdr:pic>
      <xdr:nvPicPr>
        <xdr:cNvPr id="2" name="Obrázok 1">
          <a:extLst>
            <a:ext uri="{FF2B5EF4-FFF2-40B4-BE49-F238E27FC236}">
              <a16:creationId xmlns:a16="http://schemas.microsoft.com/office/drawing/2014/main" id="{0C3C8082-7B07-4964-AA7A-EF5AE2E5BD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746124"/>
          <a:ext cx="5049235" cy="6445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7</xdr:col>
      <xdr:colOff>171450</xdr:colOff>
      <xdr:row>0</xdr:row>
      <xdr:rowOff>171450</xdr:rowOff>
    </xdr:from>
    <xdr:to>
      <xdr:col>18</xdr:col>
      <xdr:colOff>171450</xdr:colOff>
      <xdr:row>45</xdr:row>
      <xdr:rowOff>123825</xdr:rowOff>
    </xdr:to>
    <xdr:pic>
      <xdr:nvPicPr>
        <xdr:cNvPr id="2" name="Obrázok 2">
          <a:extLst>
            <a:ext uri="{FF2B5EF4-FFF2-40B4-BE49-F238E27FC236}">
              <a16:creationId xmlns:a16="http://schemas.microsoft.com/office/drawing/2014/main" id="{8EF55B4E-2782-4679-8DE3-A72CB8BC3F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4167" b="3220"/>
        <a:stretch>
          <a:fillRect/>
        </a:stretch>
      </xdr:blipFill>
      <xdr:spPr bwMode="auto">
        <a:xfrm>
          <a:off x="6257925" y="171450"/>
          <a:ext cx="6705600" cy="1028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685800</xdr:colOff>
      <xdr:row>5</xdr:row>
      <xdr:rowOff>66675</xdr:rowOff>
    </xdr:from>
    <xdr:ext cx="5450296" cy="6340416"/>
    <xdr:pic>
      <xdr:nvPicPr>
        <xdr:cNvPr id="2" name="Obrázok 1">
          <a:extLst>
            <a:ext uri="{FF2B5EF4-FFF2-40B4-BE49-F238E27FC236}">
              <a16:creationId xmlns:a16="http://schemas.microsoft.com/office/drawing/2014/main" id="{6F45925D-3675-4E2C-A26C-7C876ADCE46B}"/>
            </a:ext>
          </a:extLst>
        </xdr:cNvPr>
        <xdr:cNvPicPr>
          <a:picLocks noChangeAspect="1"/>
        </xdr:cNvPicPr>
      </xdr:nvPicPr>
      <xdr:blipFill>
        <a:blip xmlns:r="http://schemas.openxmlformats.org/officeDocument/2006/relationships" r:embed="rId1"/>
        <a:stretch>
          <a:fillRect/>
        </a:stretch>
      </xdr:blipFill>
      <xdr:spPr>
        <a:xfrm>
          <a:off x="1219200" y="876300"/>
          <a:ext cx="5450296" cy="6340416"/>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7</xdr:col>
      <xdr:colOff>200025</xdr:colOff>
      <xdr:row>6</xdr:row>
      <xdr:rowOff>28575</xdr:rowOff>
    </xdr:from>
    <xdr:to>
      <xdr:col>16</xdr:col>
      <xdr:colOff>533400</xdr:colOff>
      <xdr:row>35</xdr:row>
      <xdr:rowOff>133350</xdr:rowOff>
    </xdr:to>
    <xdr:pic>
      <xdr:nvPicPr>
        <xdr:cNvPr id="2" name="Obrázok 2">
          <a:extLst>
            <a:ext uri="{FF2B5EF4-FFF2-40B4-BE49-F238E27FC236}">
              <a16:creationId xmlns:a16="http://schemas.microsoft.com/office/drawing/2014/main" id="{C7488244-9A92-4467-97CE-E701A35098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6856" b="3125"/>
        <a:stretch>
          <a:fillRect/>
        </a:stretch>
      </xdr:blipFill>
      <xdr:spPr bwMode="auto">
        <a:xfrm>
          <a:off x="6410325" y="1352550"/>
          <a:ext cx="5819775" cy="644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157989</xdr:colOff>
      <xdr:row>4</xdr:row>
      <xdr:rowOff>127015</xdr:rowOff>
    </xdr:from>
    <xdr:ext cx="6557136" cy="6165498"/>
    <xdr:pic>
      <xdr:nvPicPr>
        <xdr:cNvPr id="2" name="Obrázok 2">
          <a:extLst>
            <a:ext uri="{FF2B5EF4-FFF2-40B4-BE49-F238E27FC236}">
              <a16:creationId xmlns:a16="http://schemas.microsoft.com/office/drawing/2014/main" id="{B6E96767-BEDF-4ABA-B9DE-F3C991FB4554}"/>
            </a:ext>
          </a:extLst>
        </xdr:cNvPr>
        <xdr:cNvPicPr>
          <a:picLocks noChangeAspect="1"/>
        </xdr:cNvPicPr>
      </xdr:nvPicPr>
      <xdr:blipFill>
        <a:blip xmlns:r="http://schemas.openxmlformats.org/officeDocument/2006/relationships" r:embed="rId1"/>
        <a:srcRect/>
        <a:stretch>
          <a:fillRect/>
        </a:stretch>
      </xdr:blipFill>
      <xdr:spPr bwMode="auto">
        <a:xfrm>
          <a:off x="157989" y="774715"/>
          <a:ext cx="6557136" cy="6165498"/>
        </a:xfrm>
        <a:prstGeom prst="rect">
          <a:avLst/>
        </a:prstGeom>
        <a:noFill/>
        <a:ln w="9525">
          <a:noFill/>
          <a:miter lim="800000"/>
          <a:headEnd/>
          <a:tailEnd/>
        </a:ln>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6</xdr:col>
      <xdr:colOff>115765</xdr:colOff>
      <xdr:row>4</xdr:row>
      <xdr:rowOff>51289</xdr:rowOff>
    </xdr:from>
    <xdr:to>
      <xdr:col>11</xdr:col>
      <xdr:colOff>307731</xdr:colOff>
      <xdr:row>30</xdr:row>
      <xdr:rowOff>82061</xdr:rowOff>
    </xdr:to>
    <xdr:pic>
      <xdr:nvPicPr>
        <xdr:cNvPr id="2" name="Obrázok 2">
          <a:extLst>
            <a:ext uri="{FF2B5EF4-FFF2-40B4-BE49-F238E27FC236}">
              <a16:creationId xmlns:a16="http://schemas.microsoft.com/office/drawing/2014/main" id="{2D9A0441-D0A0-4082-B513-E3A542AAFB0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418" r="17565" b="3600"/>
        <a:stretch/>
      </xdr:blipFill>
      <xdr:spPr bwMode="auto">
        <a:xfrm>
          <a:off x="6135565" y="984739"/>
          <a:ext cx="4459166" cy="56124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247650</xdr:colOff>
      <xdr:row>5</xdr:row>
      <xdr:rowOff>66675</xdr:rowOff>
    </xdr:from>
    <xdr:to>
      <xdr:col>10</xdr:col>
      <xdr:colOff>114300</xdr:colOff>
      <xdr:row>24</xdr:row>
      <xdr:rowOff>95250</xdr:rowOff>
    </xdr:to>
    <xdr:pic>
      <xdr:nvPicPr>
        <xdr:cNvPr id="2" name="Obrázok 2">
          <a:extLst>
            <a:ext uri="{FF2B5EF4-FFF2-40B4-BE49-F238E27FC236}">
              <a16:creationId xmlns:a16="http://schemas.microsoft.com/office/drawing/2014/main" id="{BDF5C15A-5E55-4610-BA31-136154BD38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161" t="18845" b="14932"/>
        <a:stretch>
          <a:fillRect/>
        </a:stretch>
      </xdr:blipFill>
      <xdr:spPr bwMode="auto">
        <a:xfrm>
          <a:off x="4514850" y="1200150"/>
          <a:ext cx="1695450" cy="542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171450</xdr:colOff>
      <xdr:row>4</xdr:row>
      <xdr:rowOff>152400</xdr:rowOff>
    </xdr:from>
    <xdr:to>
      <xdr:col>3</xdr:col>
      <xdr:colOff>647700</xdr:colOff>
      <xdr:row>42</xdr:row>
      <xdr:rowOff>9525</xdr:rowOff>
    </xdr:to>
    <xdr:grpSp>
      <xdr:nvGrpSpPr>
        <xdr:cNvPr id="2" name="Skupina 1">
          <a:extLst>
            <a:ext uri="{FF2B5EF4-FFF2-40B4-BE49-F238E27FC236}">
              <a16:creationId xmlns:a16="http://schemas.microsoft.com/office/drawing/2014/main" id="{676D5434-EE44-4F66-A474-B873F1F98911}"/>
            </a:ext>
          </a:extLst>
        </xdr:cNvPr>
        <xdr:cNvGrpSpPr/>
      </xdr:nvGrpSpPr>
      <xdr:grpSpPr>
        <a:xfrm>
          <a:off x="171450" y="779929"/>
          <a:ext cx="6415368" cy="5818655"/>
          <a:chOff x="180975" y="1419225"/>
          <a:chExt cx="6419850" cy="6010275"/>
        </a:xfrm>
      </xdr:grpSpPr>
      <xdr:pic>
        <xdr:nvPicPr>
          <xdr:cNvPr id="3" name="Obrázok 1">
            <a:extLst>
              <a:ext uri="{FF2B5EF4-FFF2-40B4-BE49-F238E27FC236}">
                <a16:creationId xmlns:a16="http://schemas.microsoft.com/office/drawing/2014/main" id="{58BD4794-8969-4748-8A32-F9921430A4E5}"/>
              </a:ext>
            </a:extLst>
          </xdr:cNvPr>
          <xdr:cNvPicPr>
            <a:picLocks noChangeAspect="1"/>
          </xdr:cNvPicPr>
        </xdr:nvPicPr>
        <xdr:blipFill>
          <a:blip xmlns:r="http://schemas.openxmlformats.org/officeDocument/2006/relationships" r:embed="rId1"/>
          <a:srcRect l="4128" r="3210"/>
          <a:stretch>
            <a:fillRect/>
          </a:stretch>
        </xdr:blipFill>
        <xdr:spPr bwMode="auto">
          <a:xfrm>
            <a:off x="180975" y="1704975"/>
            <a:ext cx="6419850" cy="5724525"/>
          </a:xfrm>
          <a:prstGeom prst="rect">
            <a:avLst/>
          </a:prstGeom>
          <a:noFill/>
          <a:ln w="9525">
            <a:noFill/>
            <a:miter lim="800000"/>
            <a:headEnd/>
            <a:tailEnd/>
          </a:ln>
        </xdr:spPr>
      </xdr:pic>
      <xdr:sp macro="" textlink="">
        <xdr:nvSpPr>
          <xdr:cNvPr id="4" name="Ovál 3">
            <a:extLst>
              <a:ext uri="{FF2B5EF4-FFF2-40B4-BE49-F238E27FC236}">
                <a16:creationId xmlns:a16="http://schemas.microsoft.com/office/drawing/2014/main" id="{D7E06A54-5A1A-466F-95F8-4770DFCEAC6F}"/>
              </a:ext>
            </a:extLst>
          </xdr:cNvPr>
          <xdr:cNvSpPr/>
        </xdr:nvSpPr>
        <xdr:spPr>
          <a:xfrm>
            <a:off x="4333875" y="1590674"/>
            <a:ext cx="219075" cy="2000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1100"/>
          </a:p>
        </xdr:txBody>
      </xdr:sp>
      <xdr:cxnSp macro="">
        <xdr:nvCxnSpPr>
          <xdr:cNvPr id="5" name="Rovná spojnica 4">
            <a:extLst>
              <a:ext uri="{FF2B5EF4-FFF2-40B4-BE49-F238E27FC236}">
                <a16:creationId xmlns:a16="http://schemas.microsoft.com/office/drawing/2014/main" id="{1246715E-DD87-4A81-AF2D-E552434CA257}"/>
              </a:ext>
            </a:extLst>
          </xdr:cNvPr>
          <xdr:cNvCxnSpPr>
            <a:endCxn id="4" idx="1"/>
          </xdr:cNvCxnSpPr>
        </xdr:nvCxnSpPr>
        <xdr:spPr>
          <a:xfrm>
            <a:off x="4229100" y="1571625"/>
            <a:ext cx="136858" cy="48342"/>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 name="Rovná spojnica 5">
            <a:extLst>
              <a:ext uri="{FF2B5EF4-FFF2-40B4-BE49-F238E27FC236}">
                <a16:creationId xmlns:a16="http://schemas.microsoft.com/office/drawing/2014/main" id="{F88AB209-C840-4C45-BBAC-55C7482A79B0}"/>
              </a:ext>
            </a:extLst>
          </xdr:cNvPr>
          <xdr:cNvCxnSpPr>
            <a:endCxn id="4" idx="0"/>
          </xdr:cNvCxnSpPr>
        </xdr:nvCxnSpPr>
        <xdr:spPr>
          <a:xfrm flipH="1">
            <a:off x="4443413" y="1419225"/>
            <a:ext cx="23812" cy="171449"/>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 name="Rovná spojnica 6">
            <a:extLst>
              <a:ext uri="{FF2B5EF4-FFF2-40B4-BE49-F238E27FC236}">
                <a16:creationId xmlns:a16="http://schemas.microsoft.com/office/drawing/2014/main" id="{3668CC47-CF87-4D33-8BD6-098B82CD86AF}"/>
              </a:ext>
            </a:extLst>
          </xdr:cNvPr>
          <xdr:cNvCxnSpPr>
            <a:endCxn id="4" idx="7"/>
          </xdr:cNvCxnSpPr>
        </xdr:nvCxnSpPr>
        <xdr:spPr>
          <a:xfrm flipH="1">
            <a:off x="4520867" y="1428750"/>
            <a:ext cx="51133" cy="191217"/>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8" name="BlokTextu 7">
            <a:extLst>
              <a:ext uri="{FF2B5EF4-FFF2-40B4-BE49-F238E27FC236}">
                <a16:creationId xmlns:a16="http://schemas.microsoft.com/office/drawing/2014/main" id="{0A5878DA-D034-4AE0-B8B1-3043844BB36F}"/>
              </a:ext>
            </a:extLst>
          </xdr:cNvPr>
          <xdr:cNvSpPr txBox="1"/>
        </xdr:nvSpPr>
        <xdr:spPr>
          <a:xfrm>
            <a:off x="4581525" y="1466850"/>
            <a:ext cx="1002262" cy="405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000" b="1"/>
              <a:t>kruhový objazd</a:t>
            </a:r>
          </a:p>
          <a:p>
            <a:r>
              <a:rPr lang="sk-SK" sz="1000" b="1"/>
              <a:t>Azúrová</a:t>
            </a:r>
          </a:p>
        </xdr:txBody>
      </xdr:sp>
      <xdr:sp macro="" textlink="">
        <xdr:nvSpPr>
          <xdr:cNvPr id="9" name="BlokTextu 8">
            <a:extLst>
              <a:ext uri="{FF2B5EF4-FFF2-40B4-BE49-F238E27FC236}">
                <a16:creationId xmlns:a16="http://schemas.microsoft.com/office/drawing/2014/main" id="{791EAC81-CA1D-47B2-92F7-2DE30E89FF42}"/>
              </a:ext>
            </a:extLst>
          </xdr:cNvPr>
          <xdr:cNvSpPr txBox="1"/>
        </xdr:nvSpPr>
        <xdr:spPr>
          <a:xfrm rot="4556251">
            <a:off x="4467226" y="2419350"/>
            <a:ext cx="620619"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1000" b="1"/>
              <a:t>Azúrová</a:t>
            </a:r>
          </a:p>
        </xdr:txBody>
      </xdr:sp>
    </xdr:grpSp>
    <xdr:clientData/>
  </xdr:twoCellAnchor>
  <xdr:twoCellAnchor>
    <xdr:from>
      <xdr:col>1</xdr:col>
      <xdr:colOff>1497472</xdr:colOff>
      <xdr:row>23</xdr:row>
      <xdr:rowOff>111304</xdr:rowOff>
    </xdr:from>
    <xdr:to>
      <xdr:col>1</xdr:col>
      <xdr:colOff>1968465</xdr:colOff>
      <xdr:row>24</xdr:row>
      <xdr:rowOff>75136</xdr:rowOff>
    </xdr:to>
    <xdr:sp macro="" textlink="">
      <xdr:nvSpPr>
        <xdr:cNvPr id="10" name="BlokTextu 9">
          <a:extLst>
            <a:ext uri="{FF2B5EF4-FFF2-40B4-BE49-F238E27FC236}">
              <a16:creationId xmlns:a16="http://schemas.microsoft.com/office/drawing/2014/main" id="{38C8365E-525C-4B3A-A1AF-FBFE7E5CB75B}"/>
            </a:ext>
          </a:extLst>
        </xdr:cNvPr>
        <xdr:cNvSpPr txBox="1"/>
      </xdr:nvSpPr>
      <xdr:spPr>
        <a:xfrm rot="2091365">
          <a:off x="1221247" y="3835579"/>
          <a:ext cx="0" cy="125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sk-SK" sz="1000" b="1"/>
            <a:t>III/1020</a:t>
          </a:r>
        </a:p>
      </xdr:txBody>
    </xdr:sp>
    <xdr:clientData/>
  </xdr:twoCellAnchor>
  <xdr:twoCellAnchor>
    <xdr:from>
      <xdr:col>1</xdr:col>
      <xdr:colOff>3489365</xdr:colOff>
      <xdr:row>23</xdr:row>
      <xdr:rowOff>119661</xdr:rowOff>
    </xdr:from>
    <xdr:to>
      <xdr:col>2</xdr:col>
      <xdr:colOff>71822</xdr:colOff>
      <xdr:row>26</xdr:row>
      <xdr:rowOff>104879</xdr:rowOff>
    </xdr:to>
    <xdr:sp macro="" textlink="">
      <xdr:nvSpPr>
        <xdr:cNvPr id="11" name="BlokTextu 10">
          <a:extLst>
            <a:ext uri="{FF2B5EF4-FFF2-40B4-BE49-F238E27FC236}">
              <a16:creationId xmlns:a16="http://schemas.microsoft.com/office/drawing/2014/main" id="{88AFE649-0FCF-42CB-B2BB-E9D7EA1C1989}"/>
            </a:ext>
          </a:extLst>
        </xdr:cNvPr>
        <xdr:cNvSpPr txBox="1"/>
      </xdr:nvSpPr>
      <xdr:spPr>
        <a:xfrm rot="18662609">
          <a:off x="1021222" y="4045129"/>
          <a:ext cx="470993" cy="686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sk-SK" sz="1000" b="1"/>
            <a:t>III/1020</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85725</xdr:colOff>
      <xdr:row>5</xdr:row>
      <xdr:rowOff>47625</xdr:rowOff>
    </xdr:from>
    <xdr:to>
      <xdr:col>16</xdr:col>
      <xdr:colOff>523875</xdr:colOff>
      <xdr:row>39</xdr:row>
      <xdr:rowOff>180975</xdr:rowOff>
    </xdr:to>
    <xdr:pic>
      <xdr:nvPicPr>
        <xdr:cNvPr id="2" name="Obrázok 2">
          <a:extLst>
            <a:ext uri="{FF2B5EF4-FFF2-40B4-BE49-F238E27FC236}">
              <a16:creationId xmlns:a16="http://schemas.microsoft.com/office/drawing/2014/main" id="{D3A3A580-A918-454B-9B21-38508F7E3B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0454" b="2934"/>
        <a:stretch>
          <a:fillRect/>
        </a:stretch>
      </xdr:blipFill>
      <xdr:spPr bwMode="auto">
        <a:xfrm>
          <a:off x="5800725" y="1171575"/>
          <a:ext cx="5924550" cy="686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114300</xdr:colOff>
      <xdr:row>4</xdr:row>
      <xdr:rowOff>47625</xdr:rowOff>
    </xdr:from>
    <xdr:ext cx="5314950" cy="6200775"/>
    <xdr:pic>
      <xdr:nvPicPr>
        <xdr:cNvPr id="2" name="Obrázok 1">
          <a:extLst>
            <a:ext uri="{FF2B5EF4-FFF2-40B4-BE49-F238E27FC236}">
              <a16:creationId xmlns:a16="http://schemas.microsoft.com/office/drawing/2014/main" id="{426256E3-10EE-4506-B1B3-76F50832FD4D}"/>
            </a:ext>
          </a:extLst>
        </xdr:cNvPr>
        <xdr:cNvPicPr>
          <a:picLocks noChangeAspect="1"/>
        </xdr:cNvPicPr>
      </xdr:nvPicPr>
      <xdr:blipFill>
        <a:blip xmlns:r="http://schemas.openxmlformats.org/officeDocument/2006/relationships" r:embed="rId1"/>
        <a:srcRect l="2979" r="7497"/>
        <a:stretch>
          <a:fillRect/>
        </a:stretch>
      </xdr:blipFill>
      <xdr:spPr bwMode="auto">
        <a:xfrm>
          <a:off x="114300" y="695325"/>
          <a:ext cx="5314950" cy="6200775"/>
        </a:xfrm>
        <a:prstGeom prst="rect">
          <a:avLst/>
        </a:prstGeom>
        <a:noFill/>
        <a:ln w="9525">
          <a:noFill/>
          <a:miter lim="800000"/>
          <a:headEnd/>
          <a:tailEnd/>
        </a:ln>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123825</xdr:colOff>
      <xdr:row>5</xdr:row>
      <xdr:rowOff>152400</xdr:rowOff>
    </xdr:from>
    <xdr:to>
      <xdr:col>3</xdr:col>
      <xdr:colOff>161925</xdr:colOff>
      <xdr:row>19</xdr:row>
      <xdr:rowOff>142875</xdr:rowOff>
    </xdr:to>
    <xdr:sp macro="" textlink="">
      <xdr:nvSpPr>
        <xdr:cNvPr id="2" name="Line 1">
          <a:extLst>
            <a:ext uri="{FF2B5EF4-FFF2-40B4-BE49-F238E27FC236}">
              <a16:creationId xmlns:a16="http://schemas.microsoft.com/office/drawing/2014/main" id="{69047B99-305D-4B5F-B323-A4DF6771696F}"/>
            </a:ext>
          </a:extLst>
        </xdr:cNvPr>
        <xdr:cNvSpPr>
          <a:spLocks noChangeShapeType="1"/>
        </xdr:cNvSpPr>
      </xdr:nvSpPr>
      <xdr:spPr bwMode="auto">
        <a:xfrm flipH="1">
          <a:off x="590550" y="962025"/>
          <a:ext cx="2952750" cy="22574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771525</xdr:colOff>
      <xdr:row>16</xdr:row>
      <xdr:rowOff>142875</xdr:rowOff>
    </xdr:from>
    <xdr:to>
      <xdr:col>4</xdr:col>
      <xdr:colOff>590550</xdr:colOff>
      <xdr:row>19</xdr:row>
      <xdr:rowOff>38100</xdr:rowOff>
    </xdr:to>
    <xdr:sp macro="" textlink="">
      <xdr:nvSpPr>
        <xdr:cNvPr id="3" name="Line 2">
          <a:extLst>
            <a:ext uri="{FF2B5EF4-FFF2-40B4-BE49-F238E27FC236}">
              <a16:creationId xmlns:a16="http://schemas.microsoft.com/office/drawing/2014/main" id="{8FB808F3-6BAF-4572-8EB4-0CEE1152186E}"/>
            </a:ext>
          </a:extLst>
        </xdr:cNvPr>
        <xdr:cNvSpPr>
          <a:spLocks noChangeShapeType="1"/>
        </xdr:cNvSpPr>
      </xdr:nvSpPr>
      <xdr:spPr bwMode="auto">
        <a:xfrm>
          <a:off x="1238250" y="2733675"/>
          <a:ext cx="3305175" cy="3810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1971675</xdr:colOff>
      <xdr:row>16</xdr:row>
      <xdr:rowOff>66675</xdr:rowOff>
    </xdr:from>
    <xdr:to>
      <xdr:col>2</xdr:col>
      <xdr:colOff>2600325</xdr:colOff>
      <xdr:row>17</xdr:row>
      <xdr:rowOff>57150</xdr:rowOff>
    </xdr:to>
    <xdr:sp macro="" textlink="">
      <xdr:nvSpPr>
        <xdr:cNvPr id="4" name="WordArt 3">
          <a:extLst>
            <a:ext uri="{FF2B5EF4-FFF2-40B4-BE49-F238E27FC236}">
              <a16:creationId xmlns:a16="http://schemas.microsoft.com/office/drawing/2014/main" id="{33C7E2F6-A5C6-49DE-9EA0-9F6B87DC9E68}"/>
            </a:ext>
          </a:extLst>
        </xdr:cNvPr>
        <xdr:cNvSpPr>
          <a:spLocks noChangeArrowheads="1" noChangeShapeType="1" noTextEdit="1"/>
        </xdr:cNvSpPr>
      </xdr:nvSpPr>
      <xdr:spPr bwMode="auto">
        <a:xfrm rot="311666">
          <a:off x="2438400" y="2657475"/>
          <a:ext cx="6286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6"/>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Einsteinova</a:t>
          </a:r>
        </a:p>
      </xdr:txBody>
    </xdr:sp>
    <xdr:clientData/>
  </xdr:twoCellAnchor>
  <xdr:twoCellAnchor>
    <xdr:from>
      <xdr:col>2</xdr:col>
      <xdr:colOff>1133475</xdr:colOff>
      <xdr:row>15</xdr:row>
      <xdr:rowOff>19050</xdr:rowOff>
    </xdr:from>
    <xdr:to>
      <xdr:col>5</xdr:col>
      <xdr:colOff>495300</xdr:colOff>
      <xdr:row>17</xdr:row>
      <xdr:rowOff>152400</xdr:rowOff>
    </xdr:to>
    <xdr:sp macro="" textlink="">
      <xdr:nvSpPr>
        <xdr:cNvPr id="5" name="Line 4">
          <a:extLst>
            <a:ext uri="{FF2B5EF4-FFF2-40B4-BE49-F238E27FC236}">
              <a16:creationId xmlns:a16="http://schemas.microsoft.com/office/drawing/2014/main" id="{742C091A-C824-41D5-A59A-8F7C5D04B8D9}"/>
            </a:ext>
          </a:extLst>
        </xdr:cNvPr>
        <xdr:cNvSpPr>
          <a:spLocks noChangeShapeType="1"/>
        </xdr:cNvSpPr>
      </xdr:nvSpPr>
      <xdr:spPr bwMode="auto">
        <a:xfrm>
          <a:off x="1600200" y="2447925"/>
          <a:ext cx="3438525" cy="457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1476375</xdr:colOff>
      <xdr:row>9</xdr:row>
      <xdr:rowOff>47625</xdr:rowOff>
    </xdr:from>
    <xdr:to>
      <xdr:col>2</xdr:col>
      <xdr:colOff>2419350</xdr:colOff>
      <xdr:row>10</xdr:row>
      <xdr:rowOff>47625</xdr:rowOff>
    </xdr:to>
    <xdr:sp macro="" textlink="">
      <xdr:nvSpPr>
        <xdr:cNvPr id="6" name="WordArt 5">
          <a:extLst>
            <a:ext uri="{FF2B5EF4-FFF2-40B4-BE49-F238E27FC236}">
              <a16:creationId xmlns:a16="http://schemas.microsoft.com/office/drawing/2014/main" id="{A91FEBAB-55C1-46FB-9B27-D23D3B169775}"/>
            </a:ext>
          </a:extLst>
        </xdr:cNvPr>
        <xdr:cNvSpPr>
          <a:spLocks noChangeArrowheads="1" noChangeShapeType="1" noTextEdit="1"/>
        </xdr:cNvSpPr>
      </xdr:nvSpPr>
      <xdr:spPr bwMode="auto">
        <a:xfrm rot="-2271429">
          <a:off x="1943100" y="1504950"/>
          <a:ext cx="942975"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6"/>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Viedenská cesta</a:t>
          </a:r>
        </a:p>
      </xdr:txBody>
    </xdr:sp>
    <xdr:clientData/>
  </xdr:twoCellAnchor>
  <xdr:twoCellAnchor>
    <xdr:from>
      <xdr:col>2</xdr:col>
      <xdr:colOff>2171700</xdr:colOff>
      <xdr:row>5</xdr:row>
      <xdr:rowOff>85725</xdr:rowOff>
    </xdr:from>
    <xdr:to>
      <xdr:col>4</xdr:col>
      <xdr:colOff>228600</xdr:colOff>
      <xdr:row>13</xdr:row>
      <xdr:rowOff>9525</xdr:rowOff>
    </xdr:to>
    <xdr:sp macro="" textlink="">
      <xdr:nvSpPr>
        <xdr:cNvPr id="7" name="Line 6">
          <a:extLst>
            <a:ext uri="{FF2B5EF4-FFF2-40B4-BE49-F238E27FC236}">
              <a16:creationId xmlns:a16="http://schemas.microsoft.com/office/drawing/2014/main" id="{67908C92-D778-4112-BFCB-334F5FA8B643}"/>
            </a:ext>
          </a:extLst>
        </xdr:cNvPr>
        <xdr:cNvSpPr>
          <a:spLocks noChangeShapeType="1"/>
        </xdr:cNvSpPr>
      </xdr:nvSpPr>
      <xdr:spPr bwMode="auto">
        <a:xfrm flipH="1">
          <a:off x="2638425" y="895350"/>
          <a:ext cx="1552575" cy="1219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161925</xdr:colOff>
      <xdr:row>5</xdr:row>
      <xdr:rowOff>142875</xdr:rowOff>
    </xdr:from>
    <xdr:to>
      <xdr:col>3</xdr:col>
      <xdr:colOff>504825</xdr:colOff>
      <xdr:row>6</xdr:row>
      <xdr:rowOff>152400</xdr:rowOff>
    </xdr:to>
    <xdr:sp macro="" textlink="">
      <xdr:nvSpPr>
        <xdr:cNvPr id="8" name="Line 7">
          <a:extLst>
            <a:ext uri="{FF2B5EF4-FFF2-40B4-BE49-F238E27FC236}">
              <a16:creationId xmlns:a16="http://schemas.microsoft.com/office/drawing/2014/main" id="{EC29CE20-B3A1-4254-97B2-9E8518D36DDA}"/>
            </a:ext>
          </a:extLst>
        </xdr:cNvPr>
        <xdr:cNvSpPr>
          <a:spLocks noChangeShapeType="1"/>
        </xdr:cNvSpPr>
      </xdr:nvSpPr>
      <xdr:spPr bwMode="auto">
        <a:xfrm>
          <a:off x="3543300" y="952500"/>
          <a:ext cx="342900" cy="1714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161925</xdr:colOff>
      <xdr:row>7</xdr:row>
      <xdr:rowOff>123825</xdr:rowOff>
    </xdr:from>
    <xdr:to>
      <xdr:col>3</xdr:col>
      <xdr:colOff>333375</xdr:colOff>
      <xdr:row>11</xdr:row>
      <xdr:rowOff>9525</xdr:rowOff>
    </xdr:to>
    <xdr:sp macro="" textlink="">
      <xdr:nvSpPr>
        <xdr:cNvPr id="9" name="Line 8">
          <a:extLst>
            <a:ext uri="{FF2B5EF4-FFF2-40B4-BE49-F238E27FC236}">
              <a16:creationId xmlns:a16="http://schemas.microsoft.com/office/drawing/2014/main" id="{DDBFBBA7-CEE0-4FA0-9687-119083998F4F}"/>
            </a:ext>
          </a:extLst>
        </xdr:cNvPr>
        <xdr:cNvSpPr>
          <a:spLocks noChangeShapeType="1"/>
        </xdr:cNvSpPr>
      </xdr:nvSpPr>
      <xdr:spPr bwMode="auto">
        <a:xfrm flipH="1">
          <a:off x="3543300" y="1257300"/>
          <a:ext cx="171450" cy="53340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2847975</xdr:colOff>
      <xdr:row>20</xdr:row>
      <xdr:rowOff>142875</xdr:rowOff>
    </xdr:from>
    <xdr:to>
      <xdr:col>4</xdr:col>
      <xdr:colOff>266700</xdr:colOff>
      <xdr:row>21</xdr:row>
      <xdr:rowOff>123825</xdr:rowOff>
    </xdr:to>
    <xdr:sp macro="" textlink="">
      <xdr:nvSpPr>
        <xdr:cNvPr id="10" name="Line 9">
          <a:extLst>
            <a:ext uri="{FF2B5EF4-FFF2-40B4-BE49-F238E27FC236}">
              <a16:creationId xmlns:a16="http://schemas.microsoft.com/office/drawing/2014/main" id="{12B77DEF-85A0-4283-ACA8-2B4DCFA9F095}"/>
            </a:ext>
          </a:extLst>
        </xdr:cNvPr>
        <xdr:cNvSpPr>
          <a:spLocks noChangeShapeType="1"/>
        </xdr:cNvSpPr>
      </xdr:nvSpPr>
      <xdr:spPr bwMode="auto">
        <a:xfrm>
          <a:off x="3314700" y="3381375"/>
          <a:ext cx="914400" cy="1428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180975</xdr:colOff>
      <xdr:row>21</xdr:row>
      <xdr:rowOff>133350</xdr:rowOff>
    </xdr:from>
    <xdr:to>
      <xdr:col>4</xdr:col>
      <xdr:colOff>257175</xdr:colOff>
      <xdr:row>24</xdr:row>
      <xdr:rowOff>28575</xdr:rowOff>
    </xdr:to>
    <xdr:sp macro="" textlink="">
      <xdr:nvSpPr>
        <xdr:cNvPr id="11" name="Line 10">
          <a:extLst>
            <a:ext uri="{FF2B5EF4-FFF2-40B4-BE49-F238E27FC236}">
              <a16:creationId xmlns:a16="http://schemas.microsoft.com/office/drawing/2014/main" id="{B3E3FC49-75FF-4A40-A7B1-F0C858BE7806}"/>
            </a:ext>
          </a:extLst>
        </xdr:cNvPr>
        <xdr:cNvSpPr>
          <a:spLocks noChangeShapeType="1"/>
        </xdr:cNvSpPr>
      </xdr:nvSpPr>
      <xdr:spPr bwMode="auto">
        <a:xfrm flipH="1">
          <a:off x="4143375" y="3533775"/>
          <a:ext cx="76200" cy="3810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2790825</xdr:colOff>
      <xdr:row>20</xdr:row>
      <xdr:rowOff>123825</xdr:rowOff>
    </xdr:from>
    <xdr:to>
      <xdr:col>2</xdr:col>
      <xdr:colOff>2876550</xdr:colOff>
      <xdr:row>23</xdr:row>
      <xdr:rowOff>38100</xdr:rowOff>
    </xdr:to>
    <xdr:sp macro="" textlink="">
      <xdr:nvSpPr>
        <xdr:cNvPr id="12" name="Line 11">
          <a:extLst>
            <a:ext uri="{FF2B5EF4-FFF2-40B4-BE49-F238E27FC236}">
              <a16:creationId xmlns:a16="http://schemas.microsoft.com/office/drawing/2014/main" id="{AAFB9100-83C7-4855-B211-169BBB82D484}"/>
            </a:ext>
          </a:extLst>
        </xdr:cNvPr>
        <xdr:cNvSpPr>
          <a:spLocks noChangeShapeType="1"/>
        </xdr:cNvSpPr>
      </xdr:nvSpPr>
      <xdr:spPr bwMode="auto">
        <a:xfrm flipH="1">
          <a:off x="3257550" y="3362325"/>
          <a:ext cx="85725" cy="4000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161925</xdr:colOff>
      <xdr:row>10</xdr:row>
      <xdr:rowOff>142875</xdr:rowOff>
    </xdr:from>
    <xdr:to>
      <xdr:col>3</xdr:col>
      <xdr:colOff>419100</xdr:colOff>
      <xdr:row>18</xdr:row>
      <xdr:rowOff>114300</xdr:rowOff>
    </xdr:to>
    <xdr:sp macro="" textlink="">
      <xdr:nvSpPr>
        <xdr:cNvPr id="13" name="Line 12">
          <a:extLst>
            <a:ext uri="{FF2B5EF4-FFF2-40B4-BE49-F238E27FC236}">
              <a16:creationId xmlns:a16="http://schemas.microsoft.com/office/drawing/2014/main" id="{BDB2F3D0-5F8C-4FB6-8726-F9A6ED06F865}"/>
            </a:ext>
          </a:extLst>
        </xdr:cNvPr>
        <xdr:cNvSpPr>
          <a:spLocks noChangeShapeType="1"/>
        </xdr:cNvSpPr>
      </xdr:nvSpPr>
      <xdr:spPr bwMode="auto">
        <a:xfrm>
          <a:off x="3543300" y="1762125"/>
          <a:ext cx="257175" cy="1266825"/>
        </a:xfrm>
        <a:prstGeom prst="line">
          <a:avLst/>
        </a:prstGeom>
        <a:noFill/>
        <a:ln w="2857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2600325</xdr:colOff>
      <xdr:row>7</xdr:row>
      <xdr:rowOff>142875</xdr:rowOff>
    </xdr:from>
    <xdr:to>
      <xdr:col>3</xdr:col>
      <xdr:colOff>285750</xdr:colOff>
      <xdr:row>8</xdr:row>
      <xdr:rowOff>133350</xdr:rowOff>
    </xdr:to>
    <xdr:sp macro="" textlink="">
      <xdr:nvSpPr>
        <xdr:cNvPr id="14" name="WordArt 13">
          <a:extLst>
            <a:ext uri="{FF2B5EF4-FFF2-40B4-BE49-F238E27FC236}">
              <a16:creationId xmlns:a16="http://schemas.microsoft.com/office/drawing/2014/main" id="{BB071128-6619-4E2C-BE5B-3F149D7BBFC9}"/>
            </a:ext>
          </a:extLst>
        </xdr:cNvPr>
        <xdr:cNvSpPr>
          <a:spLocks noChangeArrowheads="1" noChangeShapeType="1" noTextEdit="1"/>
        </xdr:cNvSpPr>
      </xdr:nvSpPr>
      <xdr:spPr bwMode="auto">
        <a:xfrm rot="-2049004">
          <a:off x="3067050" y="1276350"/>
          <a:ext cx="6000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Krasovského</a:t>
          </a:r>
        </a:p>
      </xdr:txBody>
    </xdr:sp>
    <xdr:clientData/>
  </xdr:twoCellAnchor>
  <xdr:twoCellAnchor>
    <xdr:from>
      <xdr:col>2</xdr:col>
      <xdr:colOff>2867025</xdr:colOff>
      <xdr:row>10</xdr:row>
      <xdr:rowOff>0</xdr:rowOff>
    </xdr:from>
    <xdr:to>
      <xdr:col>3</xdr:col>
      <xdr:colOff>104775</xdr:colOff>
      <xdr:row>11</xdr:row>
      <xdr:rowOff>95250</xdr:rowOff>
    </xdr:to>
    <xdr:sp macro="" textlink="">
      <xdr:nvSpPr>
        <xdr:cNvPr id="15" name="WordArt 14">
          <a:extLst>
            <a:ext uri="{FF2B5EF4-FFF2-40B4-BE49-F238E27FC236}">
              <a16:creationId xmlns:a16="http://schemas.microsoft.com/office/drawing/2014/main" id="{6CA49AA8-54DE-4AD2-896A-E7A7EF967C37}"/>
            </a:ext>
          </a:extLst>
        </xdr:cNvPr>
        <xdr:cNvSpPr>
          <a:spLocks noChangeArrowheads="1" noChangeShapeType="1" noTextEdit="1"/>
        </xdr:cNvSpPr>
      </xdr:nvSpPr>
      <xdr:spPr bwMode="auto">
        <a:xfrm rot="-25972740">
          <a:off x="3281362" y="1671638"/>
          <a:ext cx="2571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háji</a:t>
          </a:r>
        </a:p>
      </xdr:txBody>
    </xdr:sp>
    <xdr:clientData/>
  </xdr:twoCellAnchor>
  <xdr:twoCellAnchor>
    <xdr:from>
      <xdr:col>2</xdr:col>
      <xdr:colOff>2705100</xdr:colOff>
      <xdr:row>19</xdr:row>
      <xdr:rowOff>85725</xdr:rowOff>
    </xdr:from>
    <xdr:to>
      <xdr:col>3</xdr:col>
      <xdr:colOff>390525</xdr:colOff>
      <xdr:row>20</xdr:row>
      <xdr:rowOff>76200</xdr:rowOff>
    </xdr:to>
    <xdr:sp macro="" textlink="">
      <xdr:nvSpPr>
        <xdr:cNvPr id="16" name="WordArt 15">
          <a:extLst>
            <a:ext uri="{FF2B5EF4-FFF2-40B4-BE49-F238E27FC236}">
              <a16:creationId xmlns:a16="http://schemas.microsoft.com/office/drawing/2014/main" id="{F48F25B8-0CC5-4E83-A126-4D8E05C02134}"/>
            </a:ext>
          </a:extLst>
        </xdr:cNvPr>
        <xdr:cNvSpPr>
          <a:spLocks noChangeArrowheads="1" noChangeShapeType="1" noTextEdit="1"/>
        </xdr:cNvSpPr>
      </xdr:nvSpPr>
      <xdr:spPr bwMode="auto">
        <a:xfrm rot="577863">
          <a:off x="3171825" y="3162300"/>
          <a:ext cx="6000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Černyševského</a:t>
          </a:r>
        </a:p>
      </xdr:txBody>
    </xdr:sp>
    <xdr:clientData/>
  </xdr:twoCellAnchor>
  <xdr:twoCellAnchor>
    <xdr:from>
      <xdr:col>3</xdr:col>
      <xdr:colOff>66675</xdr:colOff>
      <xdr:row>12</xdr:row>
      <xdr:rowOff>28575</xdr:rowOff>
    </xdr:from>
    <xdr:to>
      <xdr:col>3</xdr:col>
      <xdr:colOff>219075</xdr:colOff>
      <xdr:row>15</xdr:row>
      <xdr:rowOff>142875</xdr:rowOff>
    </xdr:to>
    <xdr:sp macro="" textlink="">
      <xdr:nvSpPr>
        <xdr:cNvPr id="17" name="WordArt 16">
          <a:extLst>
            <a:ext uri="{FF2B5EF4-FFF2-40B4-BE49-F238E27FC236}">
              <a16:creationId xmlns:a16="http://schemas.microsoft.com/office/drawing/2014/main" id="{2AC7267F-102E-42E7-841E-6521487A227A}"/>
            </a:ext>
          </a:extLst>
        </xdr:cNvPr>
        <xdr:cNvSpPr>
          <a:spLocks noChangeArrowheads="1" noChangeShapeType="1" noTextEdit="1"/>
        </xdr:cNvSpPr>
      </xdr:nvSpPr>
      <xdr:spPr bwMode="auto">
        <a:xfrm rot="-6179329">
          <a:off x="3224212" y="2195513"/>
          <a:ext cx="6000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pri Starom</a:t>
          </a:r>
        </a:p>
      </xdr:txBody>
    </xdr:sp>
    <xdr:clientData/>
  </xdr:twoCellAnchor>
  <xdr:twoCellAnchor>
    <xdr:from>
      <xdr:col>3</xdr:col>
      <xdr:colOff>85725</xdr:colOff>
      <xdr:row>21</xdr:row>
      <xdr:rowOff>123825</xdr:rowOff>
    </xdr:from>
    <xdr:to>
      <xdr:col>4</xdr:col>
      <xdr:colOff>104775</xdr:colOff>
      <xdr:row>23</xdr:row>
      <xdr:rowOff>57150</xdr:rowOff>
    </xdr:to>
    <xdr:sp macro="" textlink="">
      <xdr:nvSpPr>
        <xdr:cNvPr id="18" name="WordArt 17">
          <a:extLst>
            <a:ext uri="{FF2B5EF4-FFF2-40B4-BE49-F238E27FC236}">
              <a16:creationId xmlns:a16="http://schemas.microsoft.com/office/drawing/2014/main" id="{9647DEC3-3BF6-4548-8C50-5ABE84D103B7}"/>
            </a:ext>
          </a:extLst>
        </xdr:cNvPr>
        <xdr:cNvSpPr>
          <a:spLocks noChangeArrowheads="1" noChangeShapeType="1" noTextEdit="1"/>
        </xdr:cNvSpPr>
      </xdr:nvSpPr>
      <xdr:spPr bwMode="auto">
        <a:xfrm rot="577863">
          <a:off x="3467100" y="3524250"/>
          <a:ext cx="600075" cy="2571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lnSpc>
              <a:spcPts val="1100"/>
            </a:lnSpc>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Muchovo</a:t>
          </a:r>
        </a:p>
        <a:p>
          <a:pPr algn="ctr" rtl="0">
            <a:lnSpc>
              <a:spcPts val="1000"/>
            </a:lnSpc>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   nám.</a:t>
          </a:r>
        </a:p>
      </xdr:txBody>
    </xdr:sp>
    <xdr:clientData/>
  </xdr:twoCellAnchor>
  <xdr:twoCellAnchor>
    <xdr:from>
      <xdr:col>2</xdr:col>
      <xdr:colOff>371475</xdr:colOff>
      <xdr:row>14</xdr:row>
      <xdr:rowOff>38100</xdr:rowOff>
    </xdr:from>
    <xdr:to>
      <xdr:col>2</xdr:col>
      <xdr:colOff>1114425</xdr:colOff>
      <xdr:row>15</xdr:row>
      <xdr:rowOff>19050</xdr:rowOff>
    </xdr:to>
    <xdr:sp macro="" textlink="">
      <xdr:nvSpPr>
        <xdr:cNvPr id="19" name="Line 18">
          <a:extLst>
            <a:ext uri="{FF2B5EF4-FFF2-40B4-BE49-F238E27FC236}">
              <a16:creationId xmlns:a16="http://schemas.microsoft.com/office/drawing/2014/main" id="{75BD09D6-5176-4745-A645-51D04A057B73}"/>
            </a:ext>
          </a:extLst>
        </xdr:cNvPr>
        <xdr:cNvSpPr>
          <a:spLocks noChangeShapeType="1"/>
        </xdr:cNvSpPr>
      </xdr:nvSpPr>
      <xdr:spPr bwMode="auto">
        <a:xfrm flipH="1" flipV="1">
          <a:off x="838200" y="2305050"/>
          <a:ext cx="742950" cy="1428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xdr:colOff>
      <xdr:row>16</xdr:row>
      <xdr:rowOff>47625</xdr:rowOff>
    </xdr:from>
    <xdr:to>
      <xdr:col>2</xdr:col>
      <xdr:colOff>733425</xdr:colOff>
      <xdr:row>16</xdr:row>
      <xdr:rowOff>142875</xdr:rowOff>
    </xdr:to>
    <xdr:sp macro="" textlink="">
      <xdr:nvSpPr>
        <xdr:cNvPr id="20" name="Line 19">
          <a:extLst>
            <a:ext uri="{FF2B5EF4-FFF2-40B4-BE49-F238E27FC236}">
              <a16:creationId xmlns:a16="http://schemas.microsoft.com/office/drawing/2014/main" id="{64514A88-BC82-4ED5-8145-14908BE5FFFB}"/>
            </a:ext>
          </a:extLst>
        </xdr:cNvPr>
        <xdr:cNvSpPr>
          <a:spLocks noChangeShapeType="1"/>
        </xdr:cNvSpPr>
      </xdr:nvSpPr>
      <xdr:spPr bwMode="auto">
        <a:xfrm flipH="1" flipV="1">
          <a:off x="733425" y="2638425"/>
          <a:ext cx="466725" cy="952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1476375</xdr:colOff>
      <xdr:row>13</xdr:row>
      <xdr:rowOff>28575</xdr:rowOff>
    </xdr:from>
    <xdr:to>
      <xdr:col>2</xdr:col>
      <xdr:colOff>1524000</xdr:colOff>
      <xdr:row>15</xdr:row>
      <xdr:rowOff>57150</xdr:rowOff>
    </xdr:to>
    <xdr:sp macro="" textlink="">
      <xdr:nvSpPr>
        <xdr:cNvPr id="21" name="Line 20">
          <a:extLst>
            <a:ext uri="{FF2B5EF4-FFF2-40B4-BE49-F238E27FC236}">
              <a16:creationId xmlns:a16="http://schemas.microsoft.com/office/drawing/2014/main" id="{A0CC6B56-2B5E-432F-B5A6-3751470A504F}"/>
            </a:ext>
          </a:extLst>
        </xdr:cNvPr>
        <xdr:cNvSpPr>
          <a:spLocks noChangeShapeType="1"/>
        </xdr:cNvSpPr>
      </xdr:nvSpPr>
      <xdr:spPr bwMode="auto">
        <a:xfrm flipH="1">
          <a:off x="1943100" y="2133600"/>
          <a:ext cx="47625" cy="3524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1400175</xdr:colOff>
      <xdr:row>13</xdr:row>
      <xdr:rowOff>133350</xdr:rowOff>
    </xdr:from>
    <xdr:to>
      <xdr:col>2</xdr:col>
      <xdr:colOff>1466850</xdr:colOff>
      <xdr:row>15</xdr:row>
      <xdr:rowOff>76200</xdr:rowOff>
    </xdr:to>
    <xdr:sp macro="" textlink="">
      <xdr:nvSpPr>
        <xdr:cNvPr id="22" name="Line 21">
          <a:extLst>
            <a:ext uri="{FF2B5EF4-FFF2-40B4-BE49-F238E27FC236}">
              <a16:creationId xmlns:a16="http://schemas.microsoft.com/office/drawing/2014/main" id="{2E6608EF-68CC-4D19-B947-F0E882A2A8A1}"/>
            </a:ext>
          </a:extLst>
        </xdr:cNvPr>
        <xdr:cNvSpPr>
          <a:spLocks noChangeShapeType="1"/>
        </xdr:cNvSpPr>
      </xdr:nvSpPr>
      <xdr:spPr bwMode="auto">
        <a:xfrm>
          <a:off x="1866900" y="2238375"/>
          <a:ext cx="66675" cy="2667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1276350</xdr:colOff>
      <xdr:row>14</xdr:row>
      <xdr:rowOff>38100</xdr:rowOff>
    </xdr:from>
    <xdr:to>
      <xdr:col>2</xdr:col>
      <xdr:colOff>1466850</xdr:colOff>
      <xdr:row>15</xdr:row>
      <xdr:rowOff>66675</xdr:rowOff>
    </xdr:to>
    <xdr:sp macro="" textlink="">
      <xdr:nvSpPr>
        <xdr:cNvPr id="23" name="Line 22">
          <a:extLst>
            <a:ext uri="{FF2B5EF4-FFF2-40B4-BE49-F238E27FC236}">
              <a16:creationId xmlns:a16="http://schemas.microsoft.com/office/drawing/2014/main" id="{90FEA774-25B3-42EF-90F6-16985B55CEE6}"/>
            </a:ext>
          </a:extLst>
        </xdr:cNvPr>
        <xdr:cNvSpPr>
          <a:spLocks noChangeShapeType="1"/>
        </xdr:cNvSpPr>
      </xdr:nvSpPr>
      <xdr:spPr bwMode="auto">
        <a:xfrm>
          <a:off x="1743075" y="2305050"/>
          <a:ext cx="190500" cy="190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400050</xdr:colOff>
      <xdr:row>17</xdr:row>
      <xdr:rowOff>0</xdr:rowOff>
    </xdr:from>
    <xdr:to>
      <xdr:col>2</xdr:col>
      <xdr:colOff>981075</xdr:colOff>
      <xdr:row>18</xdr:row>
      <xdr:rowOff>95250</xdr:rowOff>
    </xdr:to>
    <xdr:sp macro="" textlink="">
      <xdr:nvSpPr>
        <xdr:cNvPr id="24" name="Line 23">
          <a:extLst>
            <a:ext uri="{FF2B5EF4-FFF2-40B4-BE49-F238E27FC236}">
              <a16:creationId xmlns:a16="http://schemas.microsoft.com/office/drawing/2014/main" id="{C2EA440B-3F44-4858-AA99-956D5AFC9444}"/>
            </a:ext>
          </a:extLst>
        </xdr:cNvPr>
        <xdr:cNvSpPr>
          <a:spLocks noChangeShapeType="1"/>
        </xdr:cNvSpPr>
      </xdr:nvSpPr>
      <xdr:spPr bwMode="auto">
        <a:xfrm flipH="1">
          <a:off x="866775" y="2752725"/>
          <a:ext cx="581025" cy="2571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16</xdr:row>
      <xdr:rowOff>104775</xdr:rowOff>
    </xdr:from>
    <xdr:to>
      <xdr:col>2</xdr:col>
      <xdr:colOff>590550</xdr:colOff>
      <xdr:row>17</xdr:row>
      <xdr:rowOff>85725</xdr:rowOff>
    </xdr:to>
    <xdr:sp macro="" textlink="">
      <xdr:nvSpPr>
        <xdr:cNvPr id="25" name="Line 24">
          <a:extLst>
            <a:ext uri="{FF2B5EF4-FFF2-40B4-BE49-F238E27FC236}">
              <a16:creationId xmlns:a16="http://schemas.microsoft.com/office/drawing/2014/main" id="{94C42ABE-3187-4E1F-8FE6-12FC67454405}"/>
            </a:ext>
          </a:extLst>
        </xdr:cNvPr>
        <xdr:cNvSpPr>
          <a:spLocks noChangeShapeType="1"/>
        </xdr:cNvSpPr>
      </xdr:nvSpPr>
      <xdr:spPr bwMode="auto">
        <a:xfrm>
          <a:off x="962025" y="2695575"/>
          <a:ext cx="95250" cy="1428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16</xdr:row>
      <xdr:rowOff>95250</xdr:rowOff>
    </xdr:from>
    <xdr:to>
      <xdr:col>2</xdr:col>
      <xdr:colOff>514350</xdr:colOff>
      <xdr:row>18</xdr:row>
      <xdr:rowOff>0</xdr:rowOff>
    </xdr:to>
    <xdr:sp macro="" textlink="">
      <xdr:nvSpPr>
        <xdr:cNvPr id="26" name="Line 25">
          <a:extLst>
            <a:ext uri="{FF2B5EF4-FFF2-40B4-BE49-F238E27FC236}">
              <a16:creationId xmlns:a16="http://schemas.microsoft.com/office/drawing/2014/main" id="{86D0FD12-2EA1-47D7-916E-A51A6F238527}"/>
            </a:ext>
          </a:extLst>
        </xdr:cNvPr>
        <xdr:cNvSpPr>
          <a:spLocks noChangeShapeType="1"/>
        </xdr:cNvSpPr>
      </xdr:nvSpPr>
      <xdr:spPr bwMode="auto">
        <a:xfrm>
          <a:off x="962025" y="2686050"/>
          <a:ext cx="19050" cy="2286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409575</xdr:colOff>
      <xdr:row>16</xdr:row>
      <xdr:rowOff>95250</xdr:rowOff>
    </xdr:from>
    <xdr:to>
      <xdr:col>2</xdr:col>
      <xdr:colOff>476250</xdr:colOff>
      <xdr:row>18</xdr:row>
      <xdr:rowOff>95250</xdr:rowOff>
    </xdr:to>
    <xdr:sp macro="" textlink="">
      <xdr:nvSpPr>
        <xdr:cNvPr id="27" name="Line 26">
          <a:extLst>
            <a:ext uri="{FF2B5EF4-FFF2-40B4-BE49-F238E27FC236}">
              <a16:creationId xmlns:a16="http://schemas.microsoft.com/office/drawing/2014/main" id="{B6DFB843-C38D-40D3-8E6A-9F823872AF16}"/>
            </a:ext>
          </a:extLst>
        </xdr:cNvPr>
        <xdr:cNvSpPr>
          <a:spLocks noChangeShapeType="1"/>
        </xdr:cNvSpPr>
      </xdr:nvSpPr>
      <xdr:spPr bwMode="auto">
        <a:xfrm flipH="1">
          <a:off x="876300" y="2686050"/>
          <a:ext cx="66675" cy="3238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276225</xdr:colOff>
      <xdr:row>15</xdr:row>
      <xdr:rowOff>114300</xdr:rowOff>
    </xdr:from>
    <xdr:to>
      <xdr:col>2</xdr:col>
      <xdr:colOff>476250</xdr:colOff>
      <xdr:row>16</xdr:row>
      <xdr:rowOff>28575</xdr:rowOff>
    </xdr:to>
    <xdr:sp macro="" textlink="">
      <xdr:nvSpPr>
        <xdr:cNvPr id="28" name="WordArt 27">
          <a:extLst>
            <a:ext uri="{FF2B5EF4-FFF2-40B4-BE49-F238E27FC236}">
              <a16:creationId xmlns:a16="http://schemas.microsoft.com/office/drawing/2014/main" id="{E1EAFB56-9B99-4C22-8FEB-B0DE76AE6865}"/>
            </a:ext>
          </a:extLst>
        </xdr:cNvPr>
        <xdr:cNvSpPr>
          <a:spLocks noChangeArrowheads="1" noChangeShapeType="1" noTextEdit="1"/>
        </xdr:cNvSpPr>
      </xdr:nvSpPr>
      <xdr:spPr bwMode="auto">
        <a:xfrm rot="-21000242">
          <a:off x="742950" y="2543175"/>
          <a:ext cx="200025" cy="762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V2</a:t>
          </a:r>
        </a:p>
      </xdr:txBody>
    </xdr:sp>
    <xdr:clientData/>
  </xdr:twoCellAnchor>
  <xdr:twoCellAnchor>
    <xdr:from>
      <xdr:col>2</xdr:col>
      <xdr:colOff>190500</xdr:colOff>
      <xdr:row>11</xdr:row>
      <xdr:rowOff>123825</xdr:rowOff>
    </xdr:from>
    <xdr:to>
      <xdr:col>2</xdr:col>
      <xdr:colOff>771525</xdr:colOff>
      <xdr:row>12</xdr:row>
      <xdr:rowOff>76200</xdr:rowOff>
    </xdr:to>
    <xdr:sp macro="" textlink="">
      <xdr:nvSpPr>
        <xdr:cNvPr id="29" name="WordArt 28">
          <a:extLst>
            <a:ext uri="{FF2B5EF4-FFF2-40B4-BE49-F238E27FC236}">
              <a16:creationId xmlns:a16="http://schemas.microsoft.com/office/drawing/2014/main" id="{8A56BAE8-2D85-4739-A49C-38B362D5367E}"/>
            </a:ext>
          </a:extLst>
        </xdr:cNvPr>
        <xdr:cNvSpPr>
          <a:spLocks noChangeArrowheads="1" noChangeShapeType="1" noTextEdit="1"/>
        </xdr:cNvSpPr>
      </xdr:nvSpPr>
      <xdr:spPr bwMode="auto">
        <a:xfrm rot="-21616461">
          <a:off x="657225" y="1905000"/>
          <a:ext cx="581025" cy="1143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366"/>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NADJAZD</a:t>
          </a:r>
        </a:p>
      </xdr:txBody>
    </xdr:sp>
    <xdr:clientData/>
  </xdr:twoCellAnchor>
  <xdr:twoCellAnchor>
    <xdr:from>
      <xdr:col>2</xdr:col>
      <xdr:colOff>123825</xdr:colOff>
      <xdr:row>12</xdr:row>
      <xdr:rowOff>104775</xdr:rowOff>
    </xdr:from>
    <xdr:to>
      <xdr:col>2</xdr:col>
      <xdr:colOff>866775</xdr:colOff>
      <xdr:row>12</xdr:row>
      <xdr:rowOff>114300</xdr:rowOff>
    </xdr:to>
    <xdr:sp macro="" textlink="">
      <xdr:nvSpPr>
        <xdr:cNvPr id="30" name="Line 29">
          <a:extLst>
            <a:ext uri="{FF2B5EF4-FFF2-40B4-BE49-F238E27FC236}">
              <a16:creationId xmlns:a16="http://schemas.microsoft.com/office/drawing/2014/main" id="{9A9A4E66-E7FE-4C76-906C-6356FF853AF9}"/>
            </a:ext>
          </a:extLst>
        </xdr:cNvPr>
        <xdr:cNvSpPr>
          <a:spLocks noChangeShapeType="1"/>
        </xdr:cNvSpPr>
      </xdr:nvSpPr>
      <xdr:spPr bwMode="auto">
        <a:xfrm flipV="1">
          <a:off x="590550" y="2047875"/>
          <a:ext cx="7429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514350</xdr:colOff>
      <xdr:row>12</xdr:row>
      <xdr:rowOff>114300</xdr:rowOff>
    </xdr:from>
    <xdr:to>
      <xdr:col>2</xdr:col>
      <xdr:colOff>942975</xdr:colOff>
      <xdr:row>16</xdr:row>
      <xdr:rowOff>0</xdr:rowOff>
    </xdr:to>
    <xdr:sp macro="" textlink="">
      <xdr:nvSpPr>
        <xdr:cNvPr id="31" name="Line 30">
          <a:extLst>
            <a:ext uri="{FF2B5EF4-FFF2-40B4-BE49-F238E27FC236}">
              <a16:creationId xmlns:a16="http://schemas.microsoft.com/office/drawing/2014/main" id="{6D78EA05-963A-4588-8944-47A551A37531}"/>
            </a:ext>
          </a:extLst>
        </xdr:cNvPr>
        <xdr:cNvSpPr>
          <a:spLocks noChangeShapeType="1"/>
        </xdr:cNvSpPr>
      </xdr:nvSpPr>
      <xdr:spPr bwMode="auto">
        <a:xfrm>
          <a:off x="981075" y="2057400"/>
          <a:ext cx="428625" cy="533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638175</xdr:colOff>
      <xdr:row>14</xdr:row>
      <xdr:rowOff>76200</xdr:rowOff>
    </xdr:from>
    <xdr:to>
      <xdr:col>2</xdr:col>
      <xdr:colOff>638175</xdr:colOff>
      <xdr:row>14</xdr:row>
      <xdr:rowOff>76200</xdr:rowOff>
    </xdr:to>
    <xdr:sp macro="" textlink="">
      <xdr:nvSpPr>
        <xdr:cNvPr id="32" name="Line 32">
          <a:extLst>
            <a:ext uri="{FF2B5EF4-FFF2-40B4-BE49-F238E27FC236}">
              <a16:creationId xmlns:a16="http://schemas.microsoft.com/office/drawing/2014/main" id="{BB6E69BF-085B-4F7F-A4DD-B39674381E41}"/>
            </a:ext>
          </a:extLst>
        </xdr:cNvPr>
        <xdr:cNvSpPr>
          <a:spLocks noChangeShapeType="1"/>
        </xdr:cNvSpPr>
      </xdr:nvSpPr>
      <xdr:spPr bwMode="auto">
        <a:xfrm>
          <a:off x="1104900" y="2343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2781300</xdr:colOff>
      <xdr:row>23</xdr:row>
      <xdr:rowOff>38100</xdr:rowOff>
    </xdr:from>
    <xdr:to>
      <xdr:col>3</xdr:col>
      <xdr:colOff>438150</xdr:colOff>
      <xdr:row>23</xdr:row>
      <xdr:rowOff>114300</xdr:rowOff>
    </xdr:to>
    <xdr:sp macro="" textlink="">
      <xdr:nvSpPr>
        <xdr:cNvPr id="33" name="Line 34">
          <a:extLst>
            <a:ext uri="{FF2B5EF4-FFF2-40B4-BE49-F238E27FC236}">
              <a16:creationId xmlns:a16="http://schemas.microsoft.com/office/drawing/2014/main" id="{A37B8D5B-C7B9-41A6-A4E3-0001D8E34058}"/>
            </a:ext>
          </a:extLst>
        </xdr:cNvPr>
        <xdr:cNvSpPr>
          <a:spLocks noChangeShapeType="1"/>
        </xdr:cNvSpPr>
      </xdr:nvSpPr>
      <xdr:spPr bwMode="auto">
        <a:xfrm>
          <a:off x="3248025" y="3762375"/>
          <a:ext cx="571500" cy="76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2781300</xdr:colOff>
      <xdr:row>24</xdr:row>
      <xdr:rowOff>9525</xdr:rowOff>
    </xdr:from>
    <xdr:to>
      <xdr:col>3</xdr:col>
      <xdr:colOff>495300</xdr:colOff>
      <xdr:row>25</xdr:row>
      <xdr:rowOff>0</xdr:rowOff>
    </xdr:to>
    <xdr:sp macro="" textlink="">
      <xdr:nvSpPr>
        <xdr:cNvPr id="34" name="WordArt 35">
          <a:extLst>
            <a:ext uri="{FF2B5EF4-FFF2-40B4-BE49-F238E27FC236}">
              <a16:creationId xmlns:a16="http://schemas.microsoft.com/office/drawing/2014/main" id="{C5B1F00E-BF69-442C-BC91-BCBC538ABC67}"/>
            </a:ext>
          </a:extLst>
        </xdr:cNvPr>
        <xdr:cNvSpPr>
          <a:spLocks noChangeArrowheads="1" noChangeShapeType="1" noTextEdit="1"/>
        </xdr:cNvSpPr>
      </xdr:nvSpPr>
      <xdr:spPr bwMode="auto">
        <a:xfrm rot="409352">
          <a:off x="3248025" y="3895725"/>
          <a:ext cx="6286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Farského</a:t>
          </a:r>
        </a:p>
      </xdr:txBody>
    </xdr:sp>
    <xdr:clientData/>
  </xdr:twoCellAnchor>
  <xdr:twoCellAnchor>
    <xdr:from>
      <xdr:col>3</xdr:col>
      <xdr:colOff>180975</xdr:colOff>
      <xdr:row>9</xdr:row>
      <xdr:rowOff>152400</xdr:rowOff>
    </xdr:from>
    <xdr:to>
      <xdr:col>4</xdr:col>
      <xdr:colOff>352425</xdr:colOff>
      <xdr:row>11</xdr:row>
      <xdr:rowOff>9525</xdr:rowOff>
    </xdr:to>
    <xdr:sp macro="" textlink="">
      <xdr:nvSpPr>
        <xdr:cNvPr id="35" name="Line 36">
          <a:extLst>
            <a:ext uri="{FF2B5EF4-FFF2-40B4-BE49-F238E27FC236}">
              <a16:creationId xmlns:a16="http://schemas.microsoft.com/office/drawing/2014/main" id="{4016176B-5EE7-4B7B-B0E6-7F42DD59F4B8}"/>
            </a:ext>
          </a:extLst>
        </xdr:cNvPr>
        <xdr:cNvSpPr>
          <a:spLocks noChangeShapeType="1"/>
        </xdr:cNvSpPr>
      </xdr:nvSpPr>
      <xdr:spPr bwMode="auto">
        <a:xfrm flipV="1">
          <a:off x="3562350" y="1609725"/>
          <a:ext cx="752475" cy="180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2314575</xdr:colOff>
      <xdr:row>12</xdr:row>
      <xdr:rowOff>57150</xdr:rowOff>
    </xdr:from>
    <xdr:to>
      <xdr:col>2</xdr:col>
      <xdr:colOff>2314575</xdr:colOff>
      <xdr:row>16</xdr:row>
      <xdr:rowOff>0</xdr:rowOff>
    </xdr:to>
    <xdr:sp macro="" textlink="">
      <xdr:nvSpPr>
        <xdr:cNvPr id="36" name="Line 37">
          <a:extLst>
            <a:ext uri="{FF2B5EF4-FFF2-40B4-BE49-F238E27FC236}">
              <a16:creationId xmlns:a16="http://schemas.microsoft.com/office/drawing/2014/main" id="{52371ADA-7370-4237-BF6F-30E15BFDB0FA}"/>
            </a:ext>
          </a:extLst>
        </xdr:cNvPr>
        <xdr:cNvSpPr>
          <a:spLocks noChangeShapeType="1"/>
        </xdr:cNvSpPr>
      </xdr:nvSpPr>
      <xdr:spPr bwMode="auto">
        <a:xfrm>
          <a:off x="2781300" y="2000250"/>
          <a:ext cx="0" cy="59055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1638300</xdr:colOff>
      <xdr:row>13</xdr:row>
      <xdr:rowOff>114300</xdr:rowOff>
    </xdr:from>
    <xdr:to>
      <xdr:col>2</xdr:col>
      <xdr:colOff>2238375</xdr:colOff>
      <xdr:row>14</xdr:row>
      <xdr:rowOff>104775</xdr:rowOff>
    </xdr:to>
    <xdr:sp macro="" textlink="">
      <xdr:nvSpPr>
        <xdr:cNvPr id="37" name="WordArt 38">
          <a:extLst>
            <a:ext uri="{FF2B5EF4-FFF2-40B4-BE49-F238E27FC236}">
              <a16:creationId xmlns:a16="http://schemas.microsoft.com/office/drawing/2014/main" id="{EC4157E0-FC5E-4B7A-B98C-FC89AA534129}"/>
            </a:ext>
          </a:extLst>
        </xdr:cNvPr>
        <xdr:cNvSpPr>
          <a:spLocks noChangeArrowheads="1" noChangeShapeType="1" noTextEdit="1"/>
        </xdr:cNvSpPr>
      </xdr:nvSpPr>
      <xdr:spPr bwMode="auto">
        <a:xfrm rot="492068">
          <a:off x="2105025" y="2219325"/>
          <a:ext cx="6000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Nová spojka</a:t>
          </a:r>
        </a:p>
      </xdr:txBody>
    </xdr:sp>
    <xdr:clientData/>
  </xdr:twoCellAnchor>
  <xdr:twoCellAnchor>
    <xdr:from>
      <xdr:col>4</xdr:col>
      <xdr:colOff>466725</xdr:colOff>
      <xdr:row>8</xdr:row>
      <xdr:rowOff>0</xdr:rowOff>
    </xdr:from>
    <xdr:to>
      <xdr:col>4</xdr:col>
      <xdr:colOff>609600</xdr:colOff>
      <xdr:row>10</xdr:row>
      <xdr:rowOff>104775</xdr:rowOff>
    </xdr:to>
    <xdr:sp macro="" textlink="">
      <xdr:nvSpPr>
        <xdr:cNvPr id="38" name="WordArt 39">
          <a:extLst>
            <a:ext uri="{FF2B5EF4-FFF2-40B4-BE49-F238E27FC236}">
              <a16:creationId xmlns:a16="http://schemas.microsoft.com/office/drawing/2014/main" id="{19856E3F-14CF-4855-A37D-21C269F7CBFF}"/>
            </a:ext>
          </a:extLst>
        </xdr:cNvPr>
        <xdr:cNvSpPr>
          <a:spLocks noChangeArrowheads="1" noChangeShapeType="1" noTextEdit="1"/>
        </xdr:cNvSpPr>
      </xdr:nvSpPr>
      <xdr:spPr bwMode="auto">
        <a:xfrm rot="4126065">
          <a:off x="4271962" y="1452563"/>
          <a:ext cx="428625" cy="1143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Jant.I.</a:t>
          </a:r>
        </a:p>
      </xdr:txBody>
    </xdr:sp>
    <xdr:clientData/>
  </xdr:twoCellAnchor>
  <xdr:twoCellAnchor>
    <xdr:from>
      <xdr:col>4</xdr:col>
      <xdr:colOff>571500</xdr:colOff>
      <xdr:row>19</xdr:row>
      <xdr:rowOff>47625</xdr:rowOff>
    </xdr:from>
    <xdr:to>
      <xdr:col>5</xdr:col>
      <xdr:colOff>76200</xdr:colOff>
      <xdr:row>21</xdr:row>
      <xdr:rowOff>47625</xdr:rowOff>
    </xdr:to>
    <xdr:sp macro="" textlink="">
      <xdr:nvSpPr>
        <xdr:cNvPr id="39" name="Line 41">
          <a:extLst>
            <a:ext uri="{FF2B5EF4-FFF2-40B4-BE49-F238E27FC236}">
              <a16:creationId xmlns:a16="http://schemas.microsoft.com/office/drawing/2014/main" id="{1FF8E8A3-A208-4CBB-A6D1-D86DF72CEDCE}"/>
            </a:ext>
          </a:extLst>
        </xdr:cNvPr>
        <xdr:cNvSpPr>
          <a:spLocks noChangeShapeType="1"/>
        </xdr:cNvSpPr>
      </xdr:nvSpPr>
      <xdr:spPr bwMode="auto">
        <a:xfrm>
          <a:off x="4533900" y="3124200"/>
          <a:ext cx="85725" cy="3238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447675</xdr:colOff>
      <xdr:row>23</xdr:row>
      <xdr:rowOff>133350</xdr:rowOff>
    </xdr:from>
    <xdr:to>
      <xdr:col>4</xdr:col>
      <xdr:colOff>190500</xdr:colOff>
      <xdr:row>24</xdr:row>
      <xdr:rowOff>19050</xdr:rowOff>
    </xdr:to>
    <xdr:sp macro="" textlink="">
      <xdr:nvSpPr>
        <xdr:cNvPr id="40" name="Line 43">
          <a:extLst>
            <a:ext uri="{FF2B5EF4-FFF2-40B4-BE49-F238E27FC236}">
              <a16:creationId xmlns:a16="http://schemas.microsoft.com/office/drawing/2014/main" id="{FCF4A28C-871D-4DA8-B1B0-D1C3D1F27416}"/>
            </a:ext>
          </a:extLst>
        </xdr:cNvPr>
        <xdr:cNvSpPr>
          <a:spLocks noChangeShapeType="1"/>
        </xdr:cNvSpPr>
      </xdr:nvSpPr>
      <xdr:spPr bwMode="auto">
        <a:xfrm>
          <a:off x="3829050" y="3857625"/>
          <a:ext cx="323850" cy="47625"/>
        </a:xfrm>
        <a:prstGeom prst="line">
          <a:avLst/>
        </a:prstGeom>
        <a:noFill/>
        <a:ln w="2857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20</xdr:row>
      <xdr:rowOff>133350</xdr:rowOff>
    </xdr:from>
    <xdr:to>
      <xdr:col>6</xdr:col>
      <xdr:colOff>161925</xdr:colOff>
      <xdr:row>21</xdr:row>
      <xdr:rowOff>123825</xdr:rowOff>
    </xdr:to>
    <xdr:sp macro="" textlink="">
      <xdr:nvSpPr>
        <xdr:cNvPr id="41" name="WordArt 44">
          <a:extLst>
            <a:ext uri="{FF2B5EF4-FFF2-40B4-BE49-F238E27FC236}">
              <a16:creationId xmlns:a16="http://schemas.microsoft.com/office/drawing/2014/main" id="{225D8C44-1880-42BE-8A35-35DC3758B5C7}"/>
            </a:ext>
          </a:extLst>
        </xdr:cNvPr>
        <xdr:cNvSpPr>
          <a:spLocks noChangeArrowheads="1" noChangeShapeType="1" noTextEdit="1"/>
        </xdr:cNvSpPr>
      </xdr:nvSpPr>
      <xdr:spPr bwMode="auto">
        <a:xfrm rot="178586">
          <a:off x="5114925" y="3371850"/>
          <a:ext cx="1714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č.9</a:t>
          </a:r>
        </a:p>
      </xdr:txBody>
    </xdr:sp>
    <xdr:clientData/>
  </xdr:twoCellAnchor>
  <xdr:twoCellAnchor>
    <xdr:from>
      <xdr:col>5</xdr:col>
      <xdr:colOff>295275</xdr:colOff>
      <xdr:row>18</xdr:row>
      <xdr:rowOff>28575</xdr:rowOff>
    </xdr:from>
    <xdr:to>
      <xdr:col>6</xdr:col>
      <xdr:colOff>104775</xdr:colOff>
      <xdr:row>20</xdr:row>
      <xdr:rowOff>95250</xdr:rowOff>
    </xdr:to>
    <xdr:sp macro="" textlink="">
      <xdr:nvSpPr>
        <xdr:cNvPr id="42" name="Arc 46">
          <a:extLst>
            <a:ext uri="{FF2B5EF4-FFF2-40B4-BE49-F238E27FC236}">
              <a16:creationId xmlns:a16="http://schemas.microsoft.com/office/drawing/2014/main" id="{247C016B-60A2-48BA-A055-D1371196D502}"/>
            </a:ext>
          </a:extLst>
        </xdr:cNvPr>
        <xdr:cNvSpPr>
          <a:spLocks/>
        </xdr:cNvSpPr>
      </xdr:nvSpPr>
      <xdr:spPr bwMode="auto">
        <a:xfrm rot="2127364" flipV="1">
          <a:off x="4838700" y="2943225"/>
          <a:ext cx="390525" cy="390525"/>
        </a:xfrm>
        <a:custGeom>
          <a:avLst/>
          <a:gdLst>
            <a:gd name="T0" fmla="*/ 2147483646 w 21600"/>
            <a:gd name="T1" fmla="*/ 0 h 38679"/>
            <a:gd name="T2" fmla="*/ 2147483646 w 21600"/>
            <a:gd name="T3" fmla="*/ 2147483646 h 38679"/>
            <a:gd name="T4" fmla="*/ 0 w 21600"/>
            <a:gd name="T5" fmla="*/ 2147483646 h 38679"/>
            <a:gd name="T6" fmla="*/ 0 60000 65536"/>
            <a:gd name="T7" fmla="*/ 0 60000 65536"/>
            <a:gd name="T8" fmla="*/ 0 60000 65536"/>
          </a:gdLst>
          <a:ahLst/>
          <a:cxnLst>
            <a:cxn ang="T6">
              <a:pos x="T0" y="T1"/>
            </a:cxn>
            <a:cxn ang="T7">
              <a:pos x="T2" y="T3"/>
            </a:cxn>
            <a:cxn ang="T8">
              <a:pos x="T4" y="T5"/>
            </a:cxn>
          </a:cxnLst>
          <a:rect l="0" t="0" r="r" b="b"/>
          <a:pathLst>
            <a:path w="21600" h="38679" fill="none" extrusionOk="0">
              <a:moveTo>
                <a:pt x="13081" y="0"/>
              </a:moveTo>
              <a:cubicBezTo>
                <a:pt x="18449" y="4085"/>
                <a:pt x="21600" y="10442"/>
                <a:pt x="21600" y="17188"/>
              </a:cubicBezTo>
              <a:cubicBezTo>
                <a:pt x="21600" y="28277"/>
                <a:pt x="13202" y="37565"/>
                <a:pt x="2168" y="38678"/>
              </a:cubicBezTo>
            </a:path>
            <a:path w="21600" h="38679" stroke="0" extrusionOk="0">
              <a:moveTo>
                <a:pt x="13081" y="0"/>
              </a:moveTo>
              <a:cubicBezTo>
                <a:pt x="18449" y="4085"/>
                <a:pt x="21600" y="10442"/>
                <a:pt x="21600" y="17188"/>
              </a:cubicBezTo>
              <a:cubicBezTo>
                <a:pt x="21600" y="28277"/>
                <a:pt x="13202" y="37565"/>
                <a:pt x="2168" y="38678"/>
              </a:cubicBezTo>
              <a:lnTo>
                <a:pt x="0" y="17188"/>
              </a:lnTo>
              <a:lnTo>
                <a:pt x="13081" y="0"/>
              </a:lnTo>
              <a:close/>
            </a:path>
          </a:pathLst>
        </a:cu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419100</xdr:colOff>
      <xdr:row>18</xdr:row>
      <xdr:rowOff>133350</xdr:rowOff>
    </xdr:from>
    <xdr:to>
      <xdr:col>3</xdr:col>
      <xdr:colOff>514350</xdr:colOff>
      <xdr:row>21</xdr:row>
      <xdr:rowOff>85725</xdr:rowOff>
    </xdr:to>
    <xdr:sp macro="" textlink="">
      <xdr:nvSpPr>
        <xdr:cNvPr id="43" name="Line 47">
          <a:extLst>
            <a:ext uri="{FF2B5EF4-FFF2-40B4-BE49-F238E27FC236}">
              <a16:creationId xmlns:a16="http://schemas.microsoft.com/office/drawing/2014/main" id="{34FC6772-AC0C-47FA-A869-F1E1E25B4AFB}"/>
            </a:ext>
          </a:extLst>
        </xdr:cNvPr>
        <xdr:cNvSpPr>
          <a:spLocks noChangeShapeType="1"/>
        </xdr:cNvSpPr>
      </xdr:nvSpPr>
      <xdr:spPr bwMode="auto">
        <a:xfrm>
          <a:off x="3800475" y="3048000"/>
          <a:ext cx="95250" cy="438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95184</xdr:colOff>
      <xdr:row>12</xdr:row>
      <xdr:rowOff>148475</xdr:rowOff>
    </xdr:from>
    <xdr:to>
      <xdr:col>2</xdr:col>
      <xdr:colOff>20112</xdr:colOff>
      <xdr:row>15</xdr:row>
      <xdr:rowOff>16897</xdr:rowOff>
    </xdr:to>
    <xdr:sp macro="" textlink="">
      <xdr:nvSpPr>
        <xdr:cNvPr id="44" name="Voľný tvar 1">
          <a:extLst>
            <a:ext uri="{FF2B5EF4-FFF2-40B4-BE49-F238E27FC236}">
              <a16:creationId xmlns:a16="http://schemas.microsoft.com/office/drawing/2014/main" id="{CCD03F00-B40D-4A43-9FF6-DB129FE39B04}"/>
            </a:ext>
          </a:extLst>
        </xdr:cNvPr>
        <xdr:cNvSpPr/>
      </xdr:nvSpPr>
      <xdr:spPr>
        <a:xfrm rot="1116382">
          <a:off x="95184" y="2091575"/>
          <a:ext cx="391653" cy="354197"/>
        </a:xfrm>
        <a:custGeom>
          <a:avLst/>
          <a:gdLst>
            <a:gd name="connsiteX0" fmla="*/ 4382 w 185357"/>
            <a:gd name="connsiteY0" fmla="*/ 0 h 533400"/>
            <a:gd name="connsiteX1" fmla="*/ 23432 w 185357"/>
            <a:gd name="connsiteY1" fmla="*/ 228600 h 533400"/>
            <a:gd name="connsiteX2" fmla="*/ 185357 w 185357"/>
            <a:gd name="connsiteY2" fmla="*/ 533400 h 533400"/>
          </a:gdLst>
          <a:ahLst/>
          <a:cxnLst>
            <a:cxn ang="0">
              <a:pos x="connsiteX0" y="connsiteY0"/>
            </a:cxn>
            <a:cxn ang="0">
              <a:pos x="connsiteX1" y="connsiteY1"/>
            </a:cxn>
            <a:cxn ang="0">
              <a:pos x="connsiteX2" y="connsiteY2"/>
            </a:cxn>
          </a:cxnLst>
          <a:rect l="l" t="t" r="r" b="b"/>
          <a:pathLst>
            <a:path w="185357" h="533400">
              <a:moveTo>
                <a:pt x="4382" y="0"/>
              </a:moveTo>
              <a:cubicBezTo>
                <a:pt x="-1174" y="69850"/>
                <a:pt x="-6730" y="139700"/>
                <a:pt x="23432" y="228600"/>
              </a:cubicBezTo>
              <a:cubicBezTo>
                <a:pt x="53594" y="317500"/>
                <a:pt x="74232" y="476250"/>
                <a:pt x="185357" y="533400"/>
              </a:cubicBezTo>
            </a:path>
          </a:pathLst>
        </a:custGeom>
        <a:noFill/>
        <a:ln w="349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sk-SK"/>
        </a:p>
      </xdr:txBody>
    </xdr:sp>
    <xdr:clientData/>
  </xdr:twoCellAnchor>
  <xdr:twoCellAnchor>
    <xdr:from>
      <xdr:col>1</xdr:col>
      <xdr:colOff>342900</xdr:colOff>
      <xdr:row>15</xdr:row>
      <xdr:rowOff>76200</xdr:rowOff>
    </xdr:from>
    <xdr:to>
      <xdr:col>2</xdr:col>
      <xdr:colOff>257175</xdr:colOff>
      <xdr:row>16</xdr:row>
      <xdr:rowOff>28575</xdr:rowOff>
    </xdr:to>
    <xdr:sp macro="" textlink="">
      <xdr:nvSpPr>
        <xdr:cNvPr id="45" name="Line 12">
          <a:extLst>
            <a:ext uri="{FF2B5EF4-FFF2-40B4-BE49-F238E27FC236}">
              <a16:creationId xmlns:a16="http://schemas.microsoft.com/office/drawing/2014/main" id="{623F6823-FD7D-4864-88B6-C4AB7EEBBC48}"/>
            </a:ext>
          </a:extLst>
        </xdr:cNvPr>
        <xdr:cNvSpPr>
          <a:spLocks noChangeShapeType="1"/>
        </xdr:cNvSpPr>
      </xdr:nvSpPr>
      <xdr:spPr bwMode="auto">
        <a:xfrm>
          <a:off x="457200" y="2505075"/>
          <a:ext cx="266700" cy="114300"/>
        </a:xfrm>
        <a:prstGeom prst="line">
          <a:avLst/>
        </a:prstGeom>
        <a:noFill/>
        <a:ln w="2857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561975</xdr:colOff>
      <xdr:row>18</xdr:row>
      <xdr:rowOff>104775</xdr:rowOff>
    </xdr:from>
    <xdr:to>
      <xdr:col>6</xdr:col>
      <xdr:colOff>723900</xdr:colOff>
      <xdr:row>19</xdr:row>
      <xdr:rowOff>51524</xdr:rowOff>
    </xdr:to>
    <xdr:sp macro="" textlink="">
      <xdr:nvSpPr>
        <xdr:cNvPr id="46" name="Voľný tvar 3">
          <a:extLst>
            <a:ext uri="{FF2B5EF4-FFF2-40B4-BE49-F238E27FC236}">
              <a16:creationId xmlns:a16="http://schemas.microsoft.com/office/drawing/2014/main" id="{21E39E3C-D703-429B-853D-1761F7F434FC}"/>
            </a:ext>
          </a:extLst>
        </xdr:cNvPr>
        <xdr:cNvSpPr/>
      </xdr:nvSpPr>
      <xdr:spPr>
        <a:xfrm>
          <a:off x="4524375" y="3019425"/>
          <a:ext cx="1238250" cy="108674"/>
        </a:xfrm>
        <a:custGeom>
          <a:avLst/>
          <a:gdLst>
            <a:gd name="connsiteX0" fmla="*/ 0 w 1323975"/>
            <a:gd name="connsiteY0" fmla="*/ 76200 h 108674"/>
            <a:gd name="connsiteX1" fmla="*/ 695325 w 1323975"/>
            <a:gd name="connsiteY1" fmla="*/ 104775 h 108674"/>
            <a:gd name="connsiteX2" fmla="*/ 1323975 w 1323975"/>
            <a:gd name="connsiteY2" fmla="*/ 0 h 108674"/>
          </a:gdLst>
          <a:ahLst/>
          <a:cxnLst>
            <a:cxn ang="0">
              <a:pos x="connsiteX0" y="connsiteY0"/>
            </a:cxn>
            <a:cxn ang="0">
              <a:pos x="connsiteX1" y="connsiteY1"/>
            </a:cxn>
            <a:cxn ang="0">
              <a:pos x="connsiteX2" y="connsiteY2"/>
            </a:cxn>
          </a:cxnLst>
          <a:rect l="l" t="t" r="r" b="b"/>
          <a:pathLst>
            <a:path w="1323975" h="108674">
              <a:moveTo>
                <a:pt x="0" y="76200"/>
              </a:moveTo>
              <a:cubicBezTo>
                <a:pt x="237331" y="96837"/>
                <a:pt x="474663" y="117475"/>
                <a:pt x="695325" y="104775"/>
              </a:cubicBezTo>
              <a:cubicBezTo>
                <a:pt x="915987" y="92075"/>
                <a:pt x="1119981" y="46037"/>
                <a:pt x="1323975" y="0"/>
              </a:cubicBezTo>
            </a:path>
          </a:pathLst>
        </a:cu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sk-SK"/>
        </a:p>
      </xdr:txBody>
    </xdr:sp>
    <xdr:clientData/>
  </xdr:twoCellAnchor>
  <xdr:twoCellAnchor>
    <xdr:from>
      <xdr:col>4</xdr:col>
      <xdr:colOff>495300</xdr:colOff>
      <xdr:row>15</xdr:row>
      <xdr:rowOff>19050</xdr:rowOff>
    </xdr:from>
    <xdr:to>
      <xdr:col>5</xdr:col>
      <xdr:colOff>361950</xdr:colOff>
      <xdr:row>30</xdr:row>
      <xdr:rowOff>47625</xdr:rowOff>
    </xdr:to>
    <xdr:sp macro="" textlink="">
      <xdr:nvSpPr>
        <xdr:cNvPr id="47" name="Line 12">
          <a:extLst>
            <a:ext uri="{FF2B5EF4-FFF2-40B4-BE49-F238E27FC236}">
              <a16:creationId xmlns:a16="http://schemas.microsoft.com/office/drawing/2014/main" id="{DE8F16E1-FBFA-4E39-A24B-B3280A0AE7E8}"/>
            </a:ext>
          </a:extLst>
        </xdr:cNvPr>
        <xdr:cNvSpPr>
          <a:spLocks noChangeShapeType="1"/>
        </xdr:cNvSpPr>
      </xdr:nvSpPr>
      <xdr:spPr bwMode="auto">
        <a:xfrm>
          <a:off x="4457700" y="2447925"/>
          <a:ext cx="447675" cy="2457450"/>
        </a:xfrm>
        <a:prstGeom prst="line">
          <a:avLst/>
        </a:prstGeom>
        <a:noFill/>
        <a:ln w="2857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15</xdr:row>
      <xdr:rowOff>9525</xdr:rowOff>
    </xdr:from>
    <xdr:to>
      <xdr:col>5</xdr:col>
      <xdr:colOff>561975</xdr:colOff>
      <xdr:row>29</xdr:row>
      <xdr:rowOff>152400</xdr:rowOff>
    </xdr:to>
    <xdr:sp macro="" textlink="">
      <xdr:nvSpPr>
        <xdr:cNvPr id="48" name="Line 12">
          <a:extLst>
            <a:ext uri="{FF2B5EF4-FFF2-40B4-BE49-F238E27FC236}">
              <a16:creationId xmlns:a16="http://schemas.microsoft.com/office/drawing/2014/main" id="{DAB0C83A-0E60-42E8-AE19-8A3C38DFD35A}"/>
            </a:ext>
          </a:extLst>
        </xdr:cNvPr>
        <xdr:cNvSpPr>
          <a:spLocks noChangeShapeType="1"/>
        </xdr:cNvSpPr>
      </xdr:nvSpPr>
      <xdr:spPr bwMode="auto">
        <a:xfrm>
          <a:off x="4648200" y="2438400"/>
          <a:ext cx="457200" cy="2409825"/>
        </a:xfrm>
        <a:prstGeom prst="line">
          <a:avLst/>
        </a:prstGeom>
        <a:noFill/>
        <a:ln w="2857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358174</xdr:colOff>
      <xdr:row>14</xdr:row>
      <xdr:rowOff>78822</xdr:rowOff>
    </xdr:from>
    <xdr:to>
      <xdr:col>6</xdr:col>
      <xdr:colOff>764151</xdr:colOff>
      <xdr:row>16</xdr:row>
      <xdr:rowOff>155022</xdr:rowOff>
    </xdr:to>
    <xdr:sp macro="" textlink="">
      <xdr:nvSpPr>
        <xdr:cNvPr id="49" name="Voľný tvar 49">
          <a:extLst>
            <a:ext uri="{FF2B5EF4-FFF2-40B4-BE49-F238E27FC236}">
              <a16:creationId xmlns:a16="http://schemas.microsoft.com/office/drawing/2014/main" id="{6EC1258F-3F30-4955-8041-A4A973B8AE2B}"/>
            </a:ext>
          </a:extLst>
        </xdr:cNvPr>
        <xdr:cNvSpPr/>
      </xdr:nvSpPr>
      <xdr:spPr>
        <a:xfrm rot="20347079">
          <a:off x="4901599" y="2345772"/>
          <a:ext cx="863177" cy="400050"/>
        </a:xfrm>
        <a:custGeom>
          <a:avLst/>
          <a:gdLst>
            <a:gd name="connsiteX0" fmla="*/ 0 w 866775"/>
            <a:gd name="connsiteY0" fmla="*/ 276225 h 276225"/>
            <a:gd name="connsiteX1" fmla="*/ 542925 w 866775"/>
            <a:gd name="connsiteY1" fmla="*/ 228600 h 276225"/>
            <a:gd name="connsiteX2" fmla="*/ 866775 w 866775"/>
            <a:gd name="connsiteY2" fmla="*/ 0 h 276225"/>
          </a:gdLst>
          <a:ahLst/>
          <a:cxnLst>
            <a:cxn ang="0">
              <a:pos x="connsiteX0" y="connsiteY0"/>
            </a:cxn>
            <a:cxn ang="0">
              <a:pos x="connsiteX1" y="connsiteY1"/>
            </a:cxn>
            <a:cxn ang="0">
              <a:pos x="connsiteX2" y="connsiteY2"/>
            </a:cxn>
          </a:cxnLst>
          <a:rect l="l" t="t" r="r" b="b"/>
          <a:pathLst>
            <a:path w="866775" h="276225">
              <a:moveTo>
                <a:pt x="0" y="276225"/>
              </a:moveTo>
              <a:cubicBezTo>
                <a:pt x="199231" y="275431"/>
                <a:pt x="398463" y="274637"/>
                <a:pt x="542925" y="228600"/>
              </a:cubicBezTo>
              <a:cubicBezTo>
                <a:pt x="687388" y="182562"/>
                <a:pt x="866775" y="0"/>
                <a:pt x="866775" y="0"/>
              </a:cubicBezTo>
            </a:path>
          </a:pathLst>
        </a:custGeom>
        <a:noFill/>
        <a:ln w="412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sk-SK"/>
        </a:p>
      </xdr:txBody>
    </xdr:sp>
    <xdr:clientData/>
  </xdr:twoCellAnchor>
  <xdr:twoCellAnchor>
    <xdr:from>
      <xdr:col>6</xdr:col>
      <xdr:colOff>458186</xdr:colOff>
      <xdr:row>16</xdr:row>
      <xdr:rowOff>142875</xdr:rowOff>
    </xdr:from>
    <xdr:to>
      <xdr:col>6</xdr:col>
      <xdr:colOff>572486</xdr:colOff>
      <xdr:row>17</xdr:row>
      <xdr:rowOff>133350</xdr:rowOff>
    </xdr:to>
    <xdr:sp macro="" textlink="">
      <xdr:nvSpPr>
        <xdr:cNvPr id="50" name="WordArt 44">
          <a:extLst>
            <a:ext uri="{FF2B5EF4-FFF2-40B4-BE49-F238E27FC236}">
              <a16:creationId xmlns:a16="http://schemas.microsoft.com/office/drawing/2014/main" id="{333702EE-6AC3-4920-957D-FD3DF6653EE1}"/>
            </a:ext>
          </a:extLst>
        </xdr:cNvPr>
        <xdr:cNvSpPr>
          <a:spLocks noChangeArrowheads="1" noChangeShapeType="1" noTextEdit="1"/>
        </xdr:cNvSpPr>
      </xdr:nvSpPr>
      <xdr:spPr bwMode="auto">
        <a:xfrm rot="178586">
          <a:off x="5582636" y="2733675"/>
          <a:ext cx="1143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D1</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1362075</xdr:colOff>
      <xdr:row>12</xdr:row>
      <xdr:rowOff>28575</xdr:rowOff>
    </xdr:from>
    <xdr:to>
      <xdr:col>2</xdr:col>
      <xdr:colOff>1485900</xdr:colOff>
      <xdr:row>13</xdr:row>
      <xdr:rowOff>38100</xdr:rowOff>
    </xdr:to>
    <xdr:sp macro="" textlink="">
      <xdr:nvSpPr>
        <xdr:cNvPr id="2" name="Line 1">
          <a:extLst>
            <a:ext uri="{FF2B5EF4-FFF2-40B4-BE49-F238E27FC236}">
              <a16:creationId xmlns:a16="http://schemas.microsoft.com/office/drawing/2014/main" id="{9FF4BEEE-7D80-4255-829D-85C61425B1A3}"/>
            </a:ext>
          </a:extLst>
        </xdr:cNvPr>
        <xdr:cNvSpPr>
          <a:spLocks noChangeShapeType="1"/>
        </xdr:cNvSpPr>
      </xdr:nvSpPr>
      <xdr:spPr bwMode="auto">
        <a:xfrm flipH="1">
          <a:off x="1685925" y="1971675"/>
          <a:ext cx="123825" cy="1714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1362075</xdr:colOff>
      <xdr:row>11</xdr:row>
      <xdr:rowOff>19050</xdr:rowOff>
    </xdr:from>
    <xdr:to>
      <xdr:col>2</xdr:col>
      <xdr:colOff>1514475</xdr:colOff>
      <xdr:row>12</xdr:row>
      <xdr:rowOff>38100</xdr:rowOff>
    </xdr:to>
    <xdr:sp macro="" textlink="">
      <xdr:nvSpPr>
        <xdr:cNvPr id="3" name="Line 2">
          <a:extLst>
            <a:ext uri="{FF2B5EF4-FFF2-40B4-BE49-F238E27FC236}">
              <a16:creationId xmlns:a16="http://schemas.microsoft.com/office/drawing/2014/main" id="{E63EAD6F-E3EB-4849-8EF0-6FAE66B56D4D}"/>
            </a:ext>
          </a:extLst>
        </xdr:cNvPr>
        <xdr:cNvSpPr>
          <a:spLocks noChangeShapeType="1"/>
        </xdr:cNvSpPr>
      </xdr:nvSpPr>
      <xdr:spPr bwMode="auto">
        <a:xfrm>
          <a:off x="1685925" y="1800225"/>
          <a:ext cx="152400" cy="180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11</xdr:row>
      <xdr:rowOff>38100</xdr:rowOff>
    </xdr:from>
    <xdr:to>
      <xdr:col>2</xdr:col>
      <xdr:colOff>1371600</xdr:colOff>
      <xdr:row>17</xdr:row>
      <xdr:rowOff>66675</xdr:rowOff>
    </xdr:to>
    <xdr:sp macro="" textlink="">
      <xdr:nvSpPr>
        <xdr:cNvPr id="4" name="Line 3">
          <a:extLst>
            <a:ext uri="{FF2B5EF4-FFF2-40B4-BE49-F238E27FC236}">
              <a16:creationId xmlns:a16="http://schemas.microsoft.com/office/drawing/2014/main" id="{808C7F55-78A3-4467-AF7F-0A6BE39D11BE}"/>
            </a:ext>
          </a:extLst>
        </xdr:cNvPr>
        <xdr:cNvSpPr>
          <a:spLocks noChangeShapeType="1"/>
        </xdr:cNvSpPr>
      </xdr:nvSpPr>
      <xdr:spPr bwMode="auto">
        <a:xfrm flipH="1">
          <a:off x="1657350" y="1819275"/>
          <a:ext cx="38100" cy="10001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1295400</xdr:colOff>
      <xdr:row>17</xdr:row>
      <xdr:rowOff>57150</xdr:rowOff>
    </xdr:from>
    <xdr:to>
      <xdr:col>2</xdr:col>
      <xdr:colOff>1333500</xdr:colOff>
      <xdr:row>22</xdr:row>
      <xdr:rowOff>123825</xdr:rowOff>
    </xdr:to>
    <xdr:sp macro="" textlink="">
      <xdr:nvSpPr>
        <xdr:cNvPr id="5" name="Line 4">
          <a:extLst>
            <a:ext uri="{FF2B5EF4-FFF2-40B4-BE49-F238E27FC236}">
              <a16:creationId xmlns:a16="http://schemas.microsoft.com/office/drawing/2014/main" id="{5BB0DF5D-0BDE-45B1-8160-96BE6DC878B8}"/>
            </a:ext>
          </a:extLst>
        </xdr:cNvPr>
        <xdr:cNvSpPr>
          <a:spLocks noChangeShapeType="1"/>
        </xdr:cNvSpPr>
      </xdr:nvSpPr>
      <xdr:spPr bwMode="auto">
        <a:xfrm flipH="1">
          <a:off x="1619250" y="2809875"/>
          <a:ext cx="38100" cy="8763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1181100</xdr:colOff>
      <xdr:row>16</xdr:row>
      <xdr:rowOff>0</xdr:rowOff>
    </xdr:from>
    <xdr:to>
      <xdr:col>2</xdr:col>
      <xdr:colOff>1362075</xdr:colOff>
      <xdr:row>17</xdr:row>
      <xdr:rowOff>28575</xdr:rowOff>
    </xdr:to>
    <xdr:sp macro="" textlink="">
      <xdr:nvSpPr>
        <xdr:cNvPr id="6" name="Line 5">
          <a:extLst>
            <a:ext uri="{FF2B5EF4-FFF2-40B4-BE49-F238E27FC236}">
              <a16:creationId xmlns:a16="http://schemas.microsoft.com/office/drawing/2014/main" id="{D487DA58-A010-4DF8-94B4-7676ECB6D558}"/>
            </a:ext>
          </a:extLst>
        </xdr:cNvPr>
        <xdr:cNvSpPr>
          <a:spLocks noChangeShapeType="1"/>
        </xdr:cNvSpPr>
      </xdr:nvSpPr>
      <xdr:spPr bwMode="auto">
        <a:xfrm flipH="1">
          <a:off x="1504950" y="2590800"/>
          <a:ext cx="180975" cy="190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17</xdr:row>
      <xdr:rowOff>47625</xdr:rowOff>
    </xdr:from>
    <xdr:to>
      <xdr:col>2</xdr:col>
      <xdr:colOff>1543050</xdr:colOff>
      <xdr:row>18</xdr:row>
      <xdr:rowOff>66675</xdr:rowOff>
    </xdr:to>
    <xdr:sp macro="" textlink="">
      <xdr:nvSpPr>
        <xdr:cNvPr id="7" name="Line 6">
          <a:extLst>
            <a:ext uri="{FF2B5EF4-FFF2-40B4-BE49-F238E27FC236}">
              <a16:creationId xmlns:a16="http://schemas.microsoft.com/office/drawing/2014/main" id="{9184CF7B-8956-4C12-8B4E-2999EF9B0422}"/>
            </a:ext>
          </a:extLst>
        </xdr:cNvPr>
        <xdr:cNvSpPr>
          <a:spLocks noChangeShapeType="1"/>
        </xdr:cNvSpPr>
      </xdr:nvSpPr>
      <xdr:spPr bwMode="auto">
        <a:xfrm flipH="1">
          <a:off x="1657350" y="2800350"/>
          <a:ext cx="209550" cy="180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1362075</xdr:colOff>
      <xdr:row>16</xdr:row>
      <xdr:rowOff>19050</xdr:rowOff>
    </xdr:from>
    <xdr:to>
      <xdr:col>2</xdr:col>
      <xdr:colOff>1552575</xdr:colOff>
      <xdr:row>17</xdr:row>
      <xdr:rowOff>57150</xdr:rowOff>
    </xdr:to>
    <xdr:sp macro="" textlink="">
      <xdr:nvSpPr>
        <xdr:cNvPr id="8" name="Line 7">
          <a:extLst>
            <a:ext uri="{FF2B5EF4-FFF2-40B4-BE49-F238E27FC236}">
              <a16:creationId xmlns:a16="http://schemas.microsoft.com/office/drawing/2014/main" id="{8691D5C8-AEC9-43AE-9547-2333422BD1D2}"/>
            </a:ext>
          </a:extLst>
        </xdr:cNvPr>
        <xdr:cNvSpPr>
          <a:spLocks noChangeShapeType="1"/>
        </xdr:cNvSpPr>
      </xdr:nvSpPr>
      <xdr:spPr bwMode="auto">
        <a:xfrm>
          <a:off x="1685925" y="2609850"/>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1171575</xdr:colOff>
      <xdr:row>17</xdr:row>
      <xdr:rowOff>28575</xdr:rowOff>
    </xdr:from>
    <xdr:to>
      <xdr:col>2</xdr:col>
      <xdr:colOff>1362075</xdr:colOff>
      <xdr:row>18</xdr:row>
      <xdr:rowOff>66675</xdr:rowOff>
    </xdr:to>
    <xdr:sp macro="" textlink="">
      <xdr:nvSpPr>
        <xdr:cNvPr id="9" name="Line 8">
          <a:extLst>
            <a:ext uri="{FF2B5EF4-FFF2-40B4-BE49-F238E27FC236}">
              <a16:creationId xmlns:a16="http://schemas.microsoft.com/office/drawing/2014/main" id="{D83DD22E-C3BF-4C06-B8B4-AC55C1D0DF29}"/>
            </a:ext>
          </a:extLst>
        </xdr:cNvPr>
        <xdr:cNvSpPr>
          <a:spLocks noChangeShapeType="1"/>
        </xdr:cNvSpPr>
      </xdr:nvSpPr>
      <xdr:spPr bwMode="auto">
        <a:xfrm>
          <a:off x="1495425" y="2781300"/>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381000</xdr:colOff>
      <xdr:row>21</xdr:row>
      <xdr:rowOff>152400</xdr:rowOff>
    </xdr:from>
    <xdr:to>
      <xdr:col>3</xdr:col>
      <xdr:colOff>28575</xdr:colOff>
      <xdr:row>23</xdr:row>
      <xdr:rowOff>76200</xdr:rowOff>
    </xdr:to>
    <xdr:sp macro="" textlink="">
      <xdr:nvSpPr>
        <xdr:cNvPr id="10" name="Line 9">
          <a:extLst>
            <a:ext uri="{FF2B5EF4-FFF2-40B4-BE49-F238E27FC236}">
              <a16:creationId xmlns:a16="http://schemas.microsoft.com/office/drawing/2014/main" id="{867F0798-8491-4993-B980-0D331BD9B352}"/>
            </a:ext>
          </a:extLst>
        </xdr:cNvPr>
        <xdr:cNvSpPr>
          <a:spLocks noChangeShapeType="1"/>
        </xdr:cNvSpPr>
      </xdr:nvSpPr>
      <xdr:spPr bwMode="auto">
        <a:xfrm>
          <a:off x="704850" y="3552825"/>
          <a:ext cx="2295525" cy="2476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1285875</xdr:colOff>
      <xdr:row>22</xdr:row>
      <xdr:rowOff>104775</xdr:rowOff>
    </xdr:from>
    <xdr:to>
      <xdr:col>2</xdr:col>
      <xdr:colOff>1571625</xdr:colOff>
      <xdr:row>28</xdr:row>
      <xdr:rowOff>104775</xdr:rowOff>
    </xdr:to>
    <xdr:sp macro="" textlink="">
      <xdr:nvSpPr>
        <xdr:cNvPr id="11" name="Line 10">
          <a:extLst>
            <a:ext uri="{FF2B5EF4-FFF2-40B4-BE49-F238E27FC236}">
              <a16:creationId xmlns:a16="http://schemas.microsoft.com/office/drawing/2014/main" id="{0BE9B49F-28C1-4E22-9E61-4438FBC42517}"/>
            </a:ext>
          </a:extLst>
        </xdr:cNvPr>
        <xdr:cNvSpPr>
          <a:spLocks noChangeShapeType="1"/>
        </xdr:cNvSpPr>
      </xdr:nvSpPr>
      <xdr:spPr bwMode="auto">
        <a:xfrm>
          <a:off x="1609725" y="3667125"/>
          <a:ext cx="285750" cy="9715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1571625</xdr:colOff>
      <xdr:row>28</xdr:row>
      <xdr:rowOff>95250</xdr:rowOff>
    </xdr:from>
    <xdr:to>
      <xdr:col>2</xdr:col>
      <xdr:colOff>2333625</xdr:colOff>
      <xdr:row>32</xdr:row>
      <xdr:rowOff>38100</xdr:rowOff>
    </xdr:to>
    <xdr:sp macro="" textlink="">
      <xdr:nvSpPr>
        <xdr:cNvPr id="12" name="Line 11">
          <a:extLst>
            <a:ext uri="{FF2B5EF4-FFF2-40B4-BE49-F238E27FC236}">
              <a16:creationId xmlns:a16="http://schemas.microsoft.com/office/drawing/2014/main" id="{06351313-34A5-4C50-9FF2-3B8925809427}"/>
            </a:ext>
          </a:extLst>
        </xdr:cNvPr>
        <xdr:cNvSpPr>
          <a:spLocks noChangeShapeType="1"/>
        </xdr:cNvSpPr>
      </xdr:nvSpPr>
      <xdr:spPr bwMode="auto">
        <a:xfrm>
          <a:off x="1895475" y="4629150"/>
          <a:ext cx="762000" cy="5905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2333625</xdr:colOff>
      <xdr:row>32</xdr:row>
      <xdr:rowOff>38100</xdr:rowOff>
    </xdr:from>
    <xdr:to>
      <xdr:col>5</xdr:col>
      <xdr:colOff>485775</xdr:colOff>
      <xdr:row>35</xdr:row>
      <xdr:rowOff>9525</xdr:rowOff>
    </xdr:to>
    <xdr:sp macro="" textlink="">
      <xdr:nvSpPr>
        <xdr:cNvPr id="13" name="Line 12">
          <a:extLst>
            <a:ext uri="{FF2B5EF4-FFF2-40B4-BE49-F238E27FC236}">
              <a16:creationId xmlns:a16="http://schemas.microsoft.com/office/drawing/2014/main" id="{68A6ADB9-84AB-42FD-A2F1-A4E78AC12E08}"/>
            </a:ext>
          </a:extLst>
        </xdr:cNvPr>
        <xdr:cNvSpPr>
          <a:spLocks noChangeShapeType="1"/>
        </xdr:cNvSpPr>
      </xdr:nvSpPr>
      <xdr:spPr bwMode="auto">
        <a:xfrm>
          <a:off x="2657475" y="5219700"/>
          <a:ext cx="2152650" cy="457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1133475</xdr:colOff>
      <xdr:row>21</xdr:row>
      <xdr:rowOff>57150</xdr:rowOff>
    </xdr:from>
    <xdr:to>
      <xdr:col>2</xdr:col>
      <xdr:colOff>1314450</xdr:colOff>
      <xdr:row>22</xdr:row>
      <xdr:rowOff>85725</xdr:rowOff>
    </xdr:to>
    <xdr:sp macro="" textlink="">
      <xdr:nvSpPr>
        <xdr:cNvPr id="14" name="Line 13">
          <a:extLst>
            <a:ext uri="{FF2B5EF4-FFF2-40B4-BE49-F238E27FC236}">
              <a16:creationId xmlns:a16="http://schemas.microsoft.com/office/drawing/2014/main" id="{89725BD4-FCCC-4915-822C-C7C4ED526C2F}"/>
            </a:ext>
          </a:extLst>
        </xdr:cNvPr>
        <xdr:cNvSpPr>
          <a:spLocks noChangeShapeType="1"/>
        </xdr:cNvSpPr>
      </xdr:nvSpPr>
      <xdr:spPr bwMode="auto">
        <a:xfrm flipH="1">
          <a:off x="1457325" y="3457575"/>
          <a:ext cx="180975" cy="190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22</xdr:row>
      <xdr:rowOff>104775</xdr:rowOff>
    </xdr:from>
    <xdr:to>
      <xdr:col>2</xdr:col>
      <xdr:colOff>1514475</xdr:colOff>
      <xdr:row>23</xdr:row>
      <xdr:rowOff>133350</xdr:rowOff>
    </xdr:to>
    <xdr:sp macro="" textlink="">
      <xdr:nvSpPr>
        <xdr:cNvPr id="15" name="Line 14">
          <a:extLst>
            <a:ext uri="{FF2B5EF4-FFF2-40B4-BE49-F238E27FC236}">
              <a16:creationId xmlns:a16="http://schemas.microsoft.com/office/drawing/2014/main" id="{9358E4B8-D01B-4C66-943A-01A6873D1320}"/>
            </a:ext>
          </a:extLst>
        </xdr:cNvPr>
        <xdr:cNvSpPr>
          <a:spLocks noChangeShapeType="1"/>
        </xdr:cNvSpPr>
      </xdr:nvSpPr>
      <xdr:spPr bwMode="auto">
        <a:xfrm flipH="1">
          <a:off x="1657350" y="3667125"/>
          <a:ext cx="180975" cy="190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1314450</xdr:colOff>
      <xdr:row>21</xdr:row>
      <xdr:rowOff>66675</xdr:rowOff>
    </xdr:from>
    <xdr:to>
      <xdr:col>2</xdr:col>
      <xdr:colOff>1504950</xdr:colOff>
      <xdr:row>22</xdr:row>
      <xdr:rowOff>104775</xdr:rowOff>
    </xdr:to>
    <xdr:sp macro="" textlink="">
      <xdr:nvSpPr>
        <xdr:cNvPr id="16" name="Line 15">
          <a:extLst>
            <a:ext uri="{FF2B5EF4-FFF2-40B4-BE49-F238E27FC236}">
              <a16:creationId xmlns:a16="http://schemas.microsoft.com/office/drawing/2014/main" id="{2A343CAE-C946-425B-8672-F8F3436540F9}"/>
            </a:ext>
          </a:extLst>
        </xdr:cNvPr>
        <xdr:cNvSpPr>
          <a:spLocks noChangeShapeType="1"/>
        </xdr:cNvSpPr>
      </xdr:nvSpPr>
      <xdr:spPr bwMode="auto">
        <a:xfrm>
          <a:off x="1638300" y="3467100"/>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1152525</xdr:colOff>
      <xdr:row>22</xdr:row>
      <xdr:rowOff>85725</xdr:rowOff>
    </xdr:from>
    <xdr:to>
      <xdr:col>2</xdr:col>
      <xdr:colOff>1343025</xdr:colOff>
      <xdr:row>23</xdr:row>
      <xdr:rowOff>123825</xdr:rowOff>
    </xdr:to>
    <xdr:sp macro="" textlink="">
      <xdr:nvSpPr>
        <xdr:cNvPr id="17" name="Line 16">
          <a:extLst>
            <a:ext uri="{FF2B5EF4-FFF2-40B4-BE49-F238E27FC236}">
              <a16:creationId xmlns:a16="http://schemas.microsoft.com/office/drawing/2014/main" id="{8E3CFFAF-4AA9-454D-9B4C-C90E883A2D83}"/>
            </a:ext>
          </a:extLst>
        </xdr:cNvPr>
        <xdr:cNvSpPr>
          <a:spLocks noChangeShapeType="1"/>
        </xdr:cNvSpPr>
      </xdr:nvSpPr>
      <xdr:spPr bwMode="auto">
        <a:xfrm>
          <a:off x="1476375" y="3648075"/>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552450</xdr:colOff>
      <xdr:row>20</xdr:row>
      <xdr:rowOff>142875</xdr:rowOff>
    </xdr:from>
    <xdr:to>
      <xdr:col>2</xdr:col>
      <xdr:colOff>981075</xdr:colOff>
      <xdr:row>21</xdr:row>
      <xdr:rowOff>133350</xdr:rowOff>
    </xdr:to>
    <xdr:sp macro="" textlink="">
      <xdr:nvSpPr>
        <xdr:cNvPr id="18" name="WordArt 17">
          <a:extLst>
            <a:ext uri="{FF2B5EF4-FFF2-40B4-BE49-F238E27FC236}">
              <a16:creationId xmlns:a16="http://schemas.microsoft.com/office/drawing/2014/main" id="{CC0B92B5-0FA3-4609-9CFD-881FA3749CA2}"/>
            </a:ext>
          </a:extLst>
        </xdr:cNvPr>
        <xdr:cNvSpPr>
          <a:spLocks noChangeArrowheads="1" noChangeShapeType="1" noTextEdit="1"/>
        </xdr:cNvSpPr>
      </xdr:nvSpPr>
      <xdr:spPr bwMode="auto">
        <a:xfrm rot="398164">
          <a:off x="876300" y="3381375"/>
          <a:ext cx="4286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Bratská</a:t>
          </a:r>
        </a:p>
      </xdr:txBody>
    </xdr:sp>
    <xdr:clientData/>
  </xdr:twoCellAnchor>
  <xdr:twoCellAnchor>
    <xdr:from>
      <xdr:col>2</xdr:col>
      <xdr:colOff>2009775</xdr:colOff>
      <xdr:row>30</xdr:row>
      <xdr:rowOff>47625</xdr:rowOff>
    </xdr:from>
    <xdr:to>
      <xdr:col>3</xdr:col>
      <xdr:colOff>123825</xdr:colOff>
      <xdr:row>31</xdr:row>
      <xdr:rowOff>28575</xdr:rowOff>
    </xdr:to>
    <xdr:sp macro="" textlink="">
      <xdr:nvSpPr>
        <xdr:cNvPr id="19" name="WordArt 18">
          <a:extLst>
            <a:ext uri="{FF2B5EF4-FFF2-40B4-BE49-F238E27FC236}">
              <a16:creationId xmlns:a16="http://schemas.microsoft.com/office/drawing/2014/main" id="{A6343A2E-2A7B-4808-9BFA-A3737F0B4F35}"/>
            </a:ext>
          </a:extLst>
        </xdr:cNvPr>
        <xdr:cNvSpPr>
          <a:spLocks noChangeArrowheads="1" noChangeShapeType="1" noTextEdit="1"/>
        </xdr:cNvSpPr>
      </xdr:nvSpPr>
      <xdr:spPr bwMode="auto">
        <a:xfrm rot="1138337">
          <a:off x="2333625" y="4905375"/>
          <a:ext cx="762000" cy="1428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Panónska</a:t>
          </a:r>
        </a:p>
      </xdr:txBody>
    </xdr:sp>
    <xdr:clientData/>
  </xdr:twoCellAnchor>
  <xdr:twoCellAnchor>
    <xdr:from>
      <xdr:col>3</xdr:col>
      <xdr:colOff>295275</xdr:colOff>
      <xdr:row>31</xdr:row>
      <xdr:rowOff>152400</xdr:rowOff>
    </xdr:from>
    <xdr:to>
      <xdr:col>4</xdr:col>
      <xdr:colOff>381000</xdr:colOff>
      <xdr:row>32</xdr:row>
      <xdr:rowOff>142875</xdr:rowOff>
    </xdr:to>
    <xdr:sp macro="" textlink="">
      <xdr:nvSpPr>
        <xdr:cNvPr id="20" name="WordArt 19">
          <a:extLst>
            <a:ext uri="{FF2B5EF4-FFF2-40B4-BE49-F238E27FC236}">
              <a16:creationId xmlns:a16="http://schemas.microsoft.com/office/drawing/2014/main" id="{66712D1F-1322-42DA-91E3-265CF547A2BC}"/>
            </a:ext>
          </a:extLst>
        </xdr:cNvPr>
        <xdr:cNvSpPr>
          <a:spLocks noChangeArrowheads="1" noChangeShapeType="1" noTextEdit="1"/>
        </xdr:cNvSpPr>
      </xdr:nvSpPr>
      <xdr:spPr bwMode="auto">
        <a:xfrm rot="671651">
          <a:off x="3267075" y="5172075"/>
          <a:ext cx="6667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cesta</a:t>
          </a:r>
        </a:p>
      </xdr:txBody>
    </xdr:sp>
    <xdr:clientData/>
  </xdr:twoCellAnchor>
  <xdr:twoCellAnchor>
    <xdr:from>
      <xdr:col>2</xdr:col>
      <xdr:colOff>904875</xdr:colOff>
      <xdr:row>14</xdr:row>
      <xdr:rowOff>28575</xdr:rowOff>
    </xdr:from>
    <xdr:to>
      <xdr:col>2</xdr:col>
      <xdr:colOff>1047750</xdr:colOff>
      <xdr:row>20</xdr:row>
      <xdr:rowOff>85725</xdr:rowOff>
    </xdr:to>
    <xdr:sp macro="" textlink="">
      <xdr:nvSpPr>
        <xdr:cNvPr id="21" name="WordArt 20">
          <a:extLst>
            <a:ext uri="{FF2B5EF4-FFF2-40B4-BE49-F238E27FC236}">
              <a16:creationId xmlns:a16="http://schemas.microsoft.com/office/drawing/2014/main" id="{50C80B50-C4A5-49D2-B802-8CDB285926FF}"/>
            </a:ext>
          </a:extLst>
        </xdr:cNvPr>
        <xdr:cNvSpPr>
          <a:spLocks noChangeArrowheads="1" noChangeShapeType="1" noTextEdit="1"/>
        </xdr:cNvSpPr>
      </xdr:nvSpPr>
      <xdr:spPr bwMode="auto">
        <a:xfrm rot="-5269246">
          <a:off x="785813" y="2738437"/>
          <a:ext cx="1028700" cy="1428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Panónska cesta</a:t>
          </a:r>
        </a:p>
      </xdr:txBody>
    </xdr:sp>
    <xdr:clientData/>
  </xdr:twoCellAnchor>
  <xdr:twoCellAnchor>
    <xdr:from>
      <xdr:col>5</xdr:col>
      <xdr:colOff>457200</xdr:colOff>
      <xdr:row>33</xdr:row>
      <xdr:rowOff>142875</xdr:rowOff>
    </xdr:from>
    <xdr:to>
      <xdr:col>6</xdr:col>
      <xdr:colOff>342900</xdr:colOff>
      <xdr:row>35</xdr:row>
      <xdr:rowOff>9525</xdr:rowOff>
    </xdr:to>
    <xdr:sp macro="" textlink="">
      <xdr:nvSpPr>
        <xdr:cNvPr id="22" name="Line 21">
          <a:extLst>
            <a:ext uri="{FF2B5EF4-FFF2-40B4-BE49-F238E27FC236}">
              <a16:creationId xmlns:a16="http://schemas.microsoft.com/office/drawing/2014/main" id="{5FFABDEB-AE53-43AA-B41F-B87F7068337E}"/>
            </a:ext>
          </a:extLst>
        </xdr:cNvPr>
        <xdr:cNvSpPr>
          <a:spLocks noChangeShapeType="1"/>
        </xdr:cNvSpPr>
      </xdr:nvSpPr>
      <xdr:spPr bwMode="auto">
        <a:xfrm flipV="1">
          <a:off x="4781550" y="5486400"/>
          <a:ext cx="466725" cy="19050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5</xdr:col>
      <xdr:colOff>466725</xdr:colOff>
      <xdr:row>35</xdr:row>
      <xdr:rowOff>66675</xdr:rowOff>
    </xdr:from>
    <xdr:to>
      <xdr:col>5</xdr:col>
      <xdr:colOff>495300</xdr:colOff>
      <xdr:row>37</xdr:row>
      <xdr:rowOff>142875</xdr:rowOff>
    </xdr:to>
    <xdr:sp macro="" textlink="">
      <xdr:nvSpPr>
        <xdr:cNvPr id="23" name="Line 22">
          <a:extLst>
            <a:ext uri="{FF2B5EF4-FFF2-40B4-BE49-F238E27FC236}">
              <a16:creationId xmlns:a16="http://schemas.microsoft.com/office/drawing/2014/main" id="{6B924037-D962-4E6C-B92D-2645A590245B}"/>
            </a:ext>
          </a:extLst>
        </xdr:cNvPr>
        <xdr:cNvSpPr>
          <a:spLocks noChangeShapeType="1"/>
        </xdr:cNvSpPr>
      </xdr:nvSpPr>
      <xdr:spPr bwMode="auto">
        <a:xfrm>
          <a:off x="4791075" y="5734050"/>
          <a:ext cx="28575" cy="4000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542925</xdr:colOff>
      <xdr:row>28</xdr:row>
      <xdr:rowOff>76200</xdr:rowOff>
    </xdr:from>
    <xdr:to>
      <xdr:col>3</xdr:col>
      <xdr:colOff>19050</xdr:colOff>
      <xdr:row>29</xdr:row>
      <xdr:rowOff>0</xdr:rowOff>
    </xdr:to>
    <xdr:sp macro="" textlink="">
      <xdr:nvSpPr>
        <xdr:cNvPr id="24" name="Line 23">
          <a:extLst>
            <a:ext uri="{FF2B5EF4-FFF2-40B4-BE49-F238E27FC236}">
              <a16:creationId xmlns:a16="http://schemas.microsoft.com/office/drawing/2014/main" id="{22B48596-749C-4B4B-9D74-0CC40DE3516E}"/>
            </a:ext>
          </a:extLst>
        </xdr:cNvPr>
        <xdr:cNvSpPr>
          <a:spLocks noChangeShapeType="1"/>
        </xdr:cNvSpPr>
      </xdr:nvSpPr>
      <xdr:spPr bwMode="auto">
        <a:xfrm>
          <a:off x="866775" y="4610100"/>
          <a:ext cx="2124075" cy="857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523875</xdr:colOff>
      <xdr:row>11</xdr:row>
      <xdr:rowOff>142875</xdr:rowOff>
    </xdr:from>
    <xdr:to>
      <xdr:col>3</xdr:col>
      <xdr:colOff>9525</xdr:colOff>
      <xdr:row>13</xdr:row>
      <xdr:rowOff>0</xdr:rowOff>
    </xdr:to>
    <xdr:sp macro="" textlink="">
      <xdr:nvSpPr>
        <xdr:cNvPr id="25" name="Line 24">
          <a:extLst>
            <a:ext uri="{FF2B5EF4-FFF2-40B4-BE49-F238E27FC236}">
              <a16:creationId xmlns:a16="http://schemas.microsoft.com/office/drawing/2014/main" id="{A3F7052B-7693-4802-8474-07198A15FB5A}"/>
            </a:ext>
          </a:extLst>
        </xdr:cNvPr>
        <xdr:cNvSpPr>
          <a:spLocks noChangeShapeType="1"/>
        </xdr:cNvSpPr>
      </xdr:nvSpPr>
      <xdr:spPr bwMode="auto">
        <a:xfrm>
          <a:off x="847725" y="1924050"/>
          <a:ext cx="2133600" cy="1809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1343025</xdr:colOff>
      <xdr:row>27</xdr:row>
      <xdr:rowOff>76200</xdr:rowOff>
    </xdr:from>
    <xdr:to>
      <xdr:col>2</xdr:col>
      <xdr:colOff>1504950</xdr:colOff>
      <xdr:row>28</xdr:row>
      <xdr:rowOff>114300</xdr:rowOff>
    </xdr:to>
    <xdr:sp macro="" textlink="">
      <xdr:nvSpPr>
        <xdr:cNvPr id="26" name="Line 25">
          <a:extLst>
            <a:ext uri="{FF2B5EF4-FFF2-40B4-BE49-F238E27FC236}">
              <a16:creationId xmlns:a16="http://schemas.microsoft.com/office/drawing/2014/main" id="{490BF53E-C978-4BB5-AE51-39AF482DE7EE}"/>
            </a:ext>
          </a:extLst>
        </xdr:cNvPr>
        <xdr:cNvSpPr>
          <a:spLocks noChangeShapeType="1"/>
        </xdr:cNvSpPr>
      </xdr:nvSpPr>
      <xdr:spPr bwMode="auto">
        <a:xfrm flipH="1">
          <a:off x="1666875" y="4448175"/>
          <a:ext cx="161925"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1743075</xdr:colOff>
      <xdr:row>28</xdr:row>
      <xdr:rowOff>123825</xdr:rowOff>
    </xdr:from>
    <xdr:to>
      <xdr:col>2</xdr:col>
      <xdr:colOff>1885950</xdr:colOff>
      <xdr:row>29</xdr:row>
      <xdr:rowOff>123825</xdr:rowOff>
    </xdr:to>
    <xdr:sp macro="" textlink="">
      <xdr:nvSpPr>
        <xdr:cNvPr id="27" name="Line 26">
          <a:extLst>
            <a:ext uri="{FF2B5EF4-FFF2-40B4-BE49-F238E27FC236}">
              <a16:creationId xmlns:a16="http://schemas.microsoft.com/office/drawing/2014/main" id="{21D31E2F-120C-42B4-AC7C-9E9AC801B1A1}"/>
            </a:ext>
          </a:extLst>
        </xdr:cNvPr>
        <xdr:cNvSpPr>
          <a:spLocks noChangeShapeType="1"/>
        </xdr:cNvSpPr>
      </xdr:nvSpPr>
      <xdr:spPr bwMode="auto">
        <a:xfrm flipH="1">
          <a:off x="2066925" y="4657725"/>
          <a:ext cx="142875" cy="1619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1504950</xdr:colOff>
      <xdr:row>27</xdr:row>
      <xdr:rowOff>76200</xdr:rowOff>
    </xdr:from>
    <xdr:to>
      <xdr:col>2</xdr:col>
      <xdr:colOff>1905000</xdr:colOff>
      <xdr:row>28</xdr:row>
      <xdr:rowOff>123825</xdr:rowOff>
    </xdr:to>
    <xdr:sp macro="" textlink="">
      <xdr:nvSpPr>
        <xdr:cNvPr id="28" name="Line 27">
          <a:extLst>
            <a:ext uri="{FF2B5EF4-FFF2-40B4-BE49-F238E27FC236}">
              <a16:creationId xmlns:a16="http://schemas.microsoft.com/office/drawing/2014/main" id="{568D3073-ECF1-43FE-B028-8031522AF50D}"/>
            </a:ext>
          </a:extLst>
        </xdr:cNvPr>
        <xdr:cNvSpPr>
          <a:spLocks noChangeShapeType="1"/>
        </xdr:cNvSpPr>
      </xdr:nvSpPr>
      <xdr:spPr bwMode="auto">
        <a:xfrm>
          <a:off x="1828800" y="4448175"/>
          <a:ext cx="400050" cy="2095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28</xdr:row>
      <xdr:rowOff>114300</xdr:rowOff>
    </xdr:from>
    <xdr:to>
      <xdr:col>2</xdr:col>
      <xdr:colOff>1790700</xdr:colOff>
      <xdr:row>29</xdr:row>
      <xdr:rowOff>114300</xdr:rowOff>
    </xdr:to>
    <xdr:sp macro="" textlink="">
      <xdr:nvSpPr>
        <xdr:cNvPr id="29" name="Line 28">
          <a:extLst>
            <a:ext uri="{FF2B5EF4-FFF2-40B4-BE49-F238E27FC236}">
              <a16:creationId xmlns:a16="http://schemas.microsoft.com/office/drawing/2014/main" id="{D90E98B1-E268-4240-9F68-F4DB9CF8F4C6}"/>
            </a:ext>
          </a:extLst>
        </xdr:cNvPr>
        <xdr:cNvSpPr>
          <a:spLocks noChangeShapeType="1"/>
        </xdr:cNvSpPr>
      </xdr:nvSpPr>
      <xdr:spPr bwMode="auto">
        <a:xfrm>
          <a:off x="1657350" y="4648200"/>
          <a:ext cx="457200" cy="1619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1714500</xdr:colOff>
      <xdr:row>11</xdr:row>
      <xdr:rowOff>57150</xdr:rowOff>
    </xdr:from>
    <xdr:to>
      <xdr:col>2</xdr:col>
      <xdr:colOff>2409825</xdr:colOff>
      <xdr:row>12</xdr:row>
      <xdr:rowOff>47625</xdr:rowOff>
    </xdr:to>
    <xdr:sp macro="" textlink="">
      <xdr:nvSpPr>
        <xdr:cNvPr id="30" name="WordArt 29">
          <a:extLst>
            <a:ext uri="{FF2B5EF4-FFF2-40B4-BE49-F238E27FC236}">
              <a16:creationId xmlns:a16="http://schemas.microsoft.com/office/drawing/2014/main" id="{1C820372-8D1B-47BE-A80C-91F133A7F71B}"/>
            </a:ext>
          </a:extLst>
        </xdr:cNvPr>
        <xdr:cNvSpPr>
          <a:spLocks noChangeArrowheads="1" noChangeShapeType="1" noTextEdit="1"/>
        </xdr:cNvSpPr>
      </xdr:nvSpPr>
      <xdr:spPr bwMode="auto">
        <a:xfrm rot="398164">
          <a:off x="2038350" y="1838325"/>
          <a:ext cx="6953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Einsteinova</a:t>
          </a:r>
        </a:p>
      </xdr:txBody>
    </xdr:sp>
    <xdr:clientData/>
  </xdr:twoCellAnchor>
  <xdr:twoCellAnchor>
    <xdr:from>
      <xdr:col>2</xdr:col>
      <xdr:colOff>466725</xdr:colOff>
      <xdr:row>27</xdr:row>
      <xdr:rowOff>47625</xdr:rowOff>
    </xdr:from>
    <xdr:to>
      <xdr:col>2</xdr:col>
      <xdr:colOff>1104900</xdr:colOff>
      <xdr:row>28</xdr:row>
      <xdr:rowOff>38100</xdr:rowOff>
    </xdr:to>
    <xdr:sp macro="" textlink="">
      <xdr:nvSpPr>
        <xdr:cNvPr id="31" name="WordArt 30">
          <a:extLst>
            <a:ext uri="{FF2B5EF4-FFF2-40B4-BE49-F238E27FC236}">
              <a16:creationId xmlns:a16="http://schemas.microsoft.com/office/drawing/2014/main" id="{C96DFBAE-997C-476D-A2A4-D6E97954D95D}"/>
            </a:ext>
          </a:extLst>
        </xdr:cNvPr>
        <xdr:cNvSpPr>
          <a:spLocks noChangeArrowheads="1" noChangeShapeType="1" noTextEdit="1"/>
        </xdr:cNvSpPr>
      </xdr:nvSpPr>
      <xdr:spPr bwMode="auto">
        <a:xfrm rot="207849">
          <a:off x="790575" y="4419600"/>
          <a:ext cx="6381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Budatínska</a:t>
          </a:r>
        </a:p>
      </xdr:txBody>
    </xdr:sp>
    <xdr:clientData/>
  </xdr:twoCellAnchor>
  <xdr:twoCellAnchor>
    <xdr:from>
      <xdr:col>2</xdr:col>
      <xdr:colOff>561975</xdr:colOff>
      <xdr:row>17</xdr:row>
      <xdr:rowOff>9525</xdr:rowOff>
    </xdr:from>
    <xdr:to>
      <xdr:col>3</xdr:col>
      <xdr:colOff>104775</xdr:colOff>
      <xdr:row>18</xdr:row>
      <xdr:rowOff>28575</xdr:rowOff>
    </xdr:to>
    <xdr:sp macro="" textlink="">
      <xdr:nvSpPr>
        <xdr:cNvPr id="32" name="Line 31">
          <a:extLst>
            <a:ext uri="{FF2B5EF4-FFF2-40B4-BE49-F238E27FC236}">
              <a16:creationId xmlns:a16="http://schemas.microsoft.com/office/drawing/2014/main" id="{B3A8EF8A-6C88-4B3E-8D52-13A9CC941279}"/>
            </a:ext>
          </a:extLst>
        </xdr:cNvPr>
        <xdr:cNvSpPr>
          <a:spLocks noChangeShapeType="1"/>
        </xdr:cNvSpPr>
      </xdr:nvSpPr>
      <xdr:spPr bwMode="auto">
        <a:xfrm>
          <a:off x="885825" y="2762250"/>
          <a:ext cx="2190750" cy="1809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1819275</xdr:colOff>
      <xdr:row>16</xdr:row>
      <xdr:rowOff>76200</xdr:rowOff>
    </xdr:from>
    <xdr:to>
      <xdr:col>2</xdr:col>
      <xdr:colOff>2514600</xdr:colOff>
      <xdr:row>17</xdr:row>
      <xdr:rowOff>66675</xdr:rowOff>
    </xdr:to>
    <xdr:sp macro="" textlink="">
      <xdr:nvSpPr>
        <xdr:cNvPr id="33" name="WordArt 32">
          <a:extLst>
            <a:ext uri="{FF2B5EF4-FFF2-40B4-BE49-F238E27FC236}">
              <a16:creationId xmlns:a16="http://schemas.microsoft.com/office/drawing/2014/main" id="{FF30FB73-406D-4663-B10F-AC3B57E7C1A9}"/>
            </a:ext>
          </a:extLst>
        </xdr:cNvPr>
        <xdr:cNvSpPr>
          <a:spLocks noChangeArrowheads="1" noChangeShapeType="1" noTextEdit="1"/>
        </xdr:cNvSpPr>
      </xdr:nvSpPr>
      <xdr:spPr bwMode="auto">
        <a:xfrm rot="398164">
          <a:off x="2143125" y="2667000"/>
          <a:ext cx="6953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Rusovská</a:t>
          </a:r>
        </a:p>
      </xdr:txBody>
    </xdr:sp>
    <xdr:clientData/>
  </xdr:twoCellAnchor>
  <xdr:twoCellAnchor>
    <xdr:from>
      <xdr:col>2</xdr:col>
      <xdr:colOff>1219200</xdr:colOff>
      <xdr:row>12</xdr:row>
      <xdr:rowOff>38100</xdr:rowOff>
    </xdr:from>
    <xdr:to>
      <xdr:col>2</xdr:col>
      <xdr:colOff>1371600</xdr:colOff>
      <xdr:row>13</xdr:row>
      <xdr:rowOff>28575</xdr:rowOff>
    </xdr:to>
    <xdr:sp macro="" textlink="">
      <xdr:nvSpPr>
        <xdr:cNvPr id="34" name="Line 33">
          <a:extLst>
            <a:ext uri="{FF2B5EF4-FFF2-40B4-BE49-F238E27FC236}">
              <a16:creationId xmlns:a16="http://schemas.microsoft.com/office/drawing/2014/main" id="{8F042D54-6579-4E11-9B61-A868B81AEBD3}"/>
            </a:ext>
          </a:extLst>
        </xdr:cNvPr>
        <xdr:cNvSpPr>
          <a:spLocks noChangeShapeType="1"/>
        </xdr:cNvSpPr>
      </xdr:nvSpPr>
      <xdr:spPr bwMode="auto">
        <a:xfrm>
          <a:off x="1543050" y="1981200"/>
          <a:ext cx="152400" cy="1524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1219200</xdr:colOff>
      <xdr:row>11</xdr:row>
      <xdr:rowOff>19050</xdr:rowOff>
    </xdr:from>
    <xdr:to>
      <xdr:col>2</xdr:col>
      <xdr:colOff>1371600</xdr:colOff>
      <xdr:row>12</xdr:row>
      <xdr:rowOff>57150</xdr:rowOff>
    </xdr:to>
    <xdr:sp macro="" textlink="">
      <xdr:nvSpPr>
        <xdr:cNvPr id="35" name="Line 34">
          <a:extLst>
            <a:ext uri="{FF2B5EF4-FFF2-40B4-BE49-F238E27FC236}">
              <a16:creationId xmlns:a16="http://schemas.microsoft.com/office/drawing/2014/main" id="{63B4CBEA-277F-4EFB-A458-7F7D65766284}"/>
            </a:ext>
          </a:extLst>
        </xdr:cNvPr>
        <xdr:cNvSpPr>
          <a:spLocks noChangeShapeType="1"/>
        </xdr:cNvSpPr>
      </xdr:nvSpPr>
      <xdr:spPr bwMode="auto">
        <a:xfrm flipH="1">
          <a:off x="1543050" y="1800225"/>
          <a:ext cx="1524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438150</xdr:colOff>
      <xdr:row>8</xdr:row>
      <xdr:rowOff>104775</xdr:rowOff>
    </xdr:from>
    <xdr:to>
      <xdr:col>5</xdr:col>
      <xdr:colOff>561975</xdr:colOff>
      <xdr:row>13</xdr:row>
      <xdr:rowOff>114300</xdr:rowOff>
    </xdr:to>
    <xdr:sp macro="" textlink="">
      <xdr:nvSpPr>
        <xdr:cNvPr id="2" name="Line 1">
          <a:extLst>
            <a:ext uri="{FF2B5EF4-FFF2-40B4-BE49-F238E27FC236}">
              <a16:creationId xmlns:a16="http://schemas.microsoft.com/office/drawing/2014/main" id="{77E708D7-CFA7-42B8-B803-C6B64374B237}"/>
            </a:ext>
          </a:extLst>
        </xdr:cNvPr>
        <xdr:cNvSpPr>
          <a:spLocks noChangeShapeType="1"/>
        </xdr:cNvSpPr>
      </xdr:nvSpPr>
      <xdr:spPr bwMode="auto">
        <a:xfrm flipH="1">
          <a:off x="3943350" y="1400175"/>
          <a:ext cx="895350" cy="819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1914525</xdr:colOff>
      <xdr:row>13</xdr:row>
      <xdr:rowOff>114300</xdr:rowOff>
    </xdr:from>
    <xdr:to>
      <xdr:col>4</xdr:col>
      <xdr:colOff>447675</xdr:colOff>
      <xdr:row>18</xdr:row>
      <xdr:rowOff>123825</xdr:rowOff>
    </xdr:to>
    <xdr:sp macro="" textlink="">
      <xdr:nvSpPr>
        <xdr:cNvPr id="3" name="Line 2">
          <a:extLst>
            <a:ext uri="{FF2B5EF4-FFF2-40B4-BE49-F238E27FC236}">
              <a16:creationId xmlns:a16="http://schemas.microsoft.com/office/drawing/2014/main" id="{58BAB075-68C6-4052-874A-CA0A828D3C01}"/>
            </a:ext>
          </a:extLst>
        </xdr:cNvPr>
        <xdr:cNvSpPr>
          <a:spLocks noChangeShapeType="1"/>
        </xdr:cNvSpPr>
      </xdr:nvSpPr>
      <xdr:spPr bwMode="auto">
        <a:xfrm flipH="1">
          <a:off x="2238375" y="2219325"/>
          <a:ext cx="1714500" cy="819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1028700</xdr:colOff>
      <xdr:row>18</xdr:row>
      <xdr:rowOff>123825</xdr:rowOff>
    </xdr:from>
    <xdr:to>
      <xdr:col>2</xdr:col>
      <xdr:colOff>1933575</xdr:colOff>
      <xdr:row>23</xdr:row>
      <xdr:rowOff>123825</xdr:rowOff>
    </xdr:to>
    <xdr:sp macro="" textlink="">
      <xdr:nvSpPr>
        <xdr:cNvPr id="4" name="Line 3">
          <a:extLst>
            <a:ext uri="{FF2B5EF4-FFF2-40B4-BE49-F238E27FC236}">
              <a16:creationId xmlns:a16="http://schemas.microsoft.com/office/drawing/2014/main" id="{69038E5A-B13B-4A76-818A-C40186C00B2C}"/>
            </a:ext>
          </a:extLst>
        </xdr:cNvPr>
        <xdr:cNvSpPr>
          <a:spLocks noChangeShapeType="1"/>
        </xdr:cNvSpPr>
      </xdr:nvSpPr>
      <xdr:spPr bwMode="auto">
        <a:xfrm flipH="1">
          <a:off x="1352550" y="3038475"/>
          <a:ext cx="904875" cy="8096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314325</xdr:colOff>
      <xdr:row>23</xdr:row>
      <xdr:rowOff>114300</xdr:rowOff>
    </xdr:from>
    <xdr:to>
      <xdr:col>2</xdr:col>
      <xdr:colOff>1047750</xdr:colOff>
      <xdr:row>26</xdr:row>
      <xdr:rowOff>19050</xdr:rowOff>
    </xdr:to>
    <xdr:sp macro="" textlink="">
      <xdr:nvSpPr>
        <xdr:cNvPr id="5" name="Line 4">
          <a:extLst>
            <a:ext uri="{FF2B5EF4-FFF2-40B4-BE49-F238E27FC236}">
              <a16:creationId xmlns:a16="http://schemas.microsoft.com/office/drawing/2014/main" id="{713CC2EF-5693-4B86-B910-604D34846F5B}"/>
            </a:ext>
          </a:extLst>
        </xdr:cNvPr>
        <xdr:cNvSpPr>
          <a:spLocks noChangeShapeType="1"/>
        </xdr:cNvSpPr>
      </xdr:nvSpPr>
      <xdr:spPr bwMode="auto">
        <a:xfrm flipH="1">
          <a:off x="638175" y="3838575"/>
          <a:ext cx="733425" cy="3905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2486025</xdr:colOff>
      <xdr:row>11</xdr:row>
      <xdr:rowOff>104775</xdr:rowOff>
    </xdr:from>
    <xdr:to>
      <xdr:col>3</xdr:col>
      <xdr:colOff>47625</xdr:colOff>
      <xdr:row>16</xdr:row>
      <xdr:rowOff>9525</xdr:rowOff>
    </xdr:to>
    <xdr:sp macro="" textlink="">
      <xdr:nvSpPr>
        <xdr:cNvPr id="6" name="Line 5">
          <a:extLst>
            <a:ext uri="{FF2B5EF4-FFF2-40B4-BE49-F238E27FC236}">
              <a16:creationId xmlns:a16="http://schemas.microsoft.com/office/drawing/2014/main" id="{26DA56BC-D251-49B4-B065-26D763DE7095}"/>
            </a:ext>
          </a:extLst>
        </xdr:cNvPr>
        <xdr:cNvSpPr>
          <a:spLocks noChangeShapeType="1"/>
        </xdr:cNvSpPr>
      </xdr:nvSpPr>
      <xdr:spPr bwMode="auto">
        <a:xfrm flipH="1" flipV="1">
          <a:off x="2809875" y="1885950"/>
          <a:ext cx="161925" cy="7143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1733550</xdr:colOff>
      <xdr:row>8</xdr:row>
      <xdr:rowOff>95250</xdr:rowOff>
    </xdr:from>
    <xdr:to>
      <xdr:col>2</xdr:col>
      <xdr:colOff>2495550</xdr:colOff>
      <xdr:row>11</xdr:row>
      <xdr:rowOff>104775</xdr:rowOff>
    </xdr:to>
    <xdr:sp macro="" textlink="">
      <xdr:nvSpPr>
        <xdr:cNvPr id="7" name="Line 6">
          <a:extLst>
            <a:ext uri="{FF2B5EF4-FFF2-40B4-BE49-F238E27FC236}">
              <a16:creationId xmlns:a16="http://schemas.microsoft.com/office/drawing/2014/main" id="{5A789356-EC50-44A9-B519-025E264D4376}"/>
            </a:ext>
          </a:extLst>
        </xdr:cNvPr>
        <xdr:cNvSpPr>
          <a:spLocks noChangeShapeType="1"/>
        </xdr:cNvSpPr>
      </xdr:nvSpPr>
      <xdr:spPr bwMode="auto">
        <a:xfrm flipH="1" flipV="1">
          <a:off x="2057400" y="1390650"/>
          <a:ext cx="762000" cy="4953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2314575</xdr:colOff>
      <xdr:row>10</xdr:row>
      <xdr:rowOff>28575</xdr:rowOff>
    </xdr:from>
    <xdr:to>
      <xdr:col>2</xdr:col>
      <xdr:colOff>2809875</xdr:colOff>
      <xdr:row>11</xdr:row>
      <xdr:rowOff>19050</xdr:rowOff>
    </xdr:to>
    <xdr:sp macro="" textlink="">
      <xdr:nvSpPr>
        <xdr:cNvPr id="8" name="WordArt 9">
          <a:extLst>
            <a:ext uri="{FF2B5EF4-FFF2-40B4-BE49-F238E27FC236}">
              <a16:creationId xmlns:a16="http://schemas.microsoft.com/office/drawing/2014/main" id="{871C095A-F146-4043-8F48-ED934EF5903E}"/>
            </a:ext>
          </a:extLst>
        </xdr:cNvPr>
        <xdr:cNvSpPr>
          <a:spLocks noChangeArrowheads="1" noChangeShapeType="1" noTextEdit="1"/>
        </xdr:cNvSpPr>
      </xdr:nvSpPr>
      <xdr:spPr bwMode="auto">
        <a:xfrm rot="2113734">
          <a:off x="2638425" y="1647825"/>
          <a:ext cx="2857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Kutlíkova</a:t>
          </a:r>
        </a:p>
      </xdr:txBody>
    </xdr:sp>
    <xdr:clientData/>
  </xdr:twoCellAnchor>
  <xdr:twoCellAnchor>
    <xdr:from>
      <xdr:col>2</xdr:col>
      <xdr:colOff>1447800</xdr:colOff>
      <xdr:row>20</xdr:row>
      <xdr:rowOff>0</xdr:rowOff>
    </xdr:from>
    <xdr:to>
      <xdr:col>2</xdr:col>
      <xdr:colOff>2800350</xdr:colOff>
      <xdr:row>20</xdr:row>
      <xdr:rowOff>152400</xdr:rowOff>
    </xdr:to>
    <xdr:sp macro="" textlink="">
      <xdr:nvSpPr>
        <xdr:cNvPr id="9" name="WordArt 10">
          <a:extLst>
            <a:ext uri="{FF2B5EF4-FFF2-40B4-BE49-F238E27FC236}">
              <a16:creationId xmlns:a16="http://schemas.microsoft.com/office/drawing/2014/main" id="{8F509349-FF51-46FD-97DB-40BD08488D39}"/>
            </a:ext>
          </a:extLst>
        </xdr:cNvPr>
        <xdr:cNvSpPr>
          <a:spLocks noChangeArrowheads="1" noChangeShapeType="1" noTextEdit="1"/>
        </xdr:cNvSpPr>
      </xdr:nvSpPr>
      <xdr:spPr bwMode="auto">
        <a:xfrm rot="-1508374">
          <a:off x="1771650" y="3238500"/>
          <a:ext cx="11525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Dolnozemská</a:t>
          </a:r>
        </a:p>
      </xdr:txBody>
    </xdr:sp>
    <xdr:clientData/>
  </xdr:twoCellAnchor>
  <xdr:twoCellAnchor>
    <xdr:from>
      <xdr:col>4</xdr:col>
      <xdr:colOff>38100</xdr:colOff>
      <xdr:row>14</xdr:row>
      <xdr:rowOff>47625</xdr:rowOff>
    </xdr:from>
    <xdr:to>
      <xdr:col>5</xdr:col>
      <xdr:colOff>152400</xdr:colOff>
      <xdr:row>15</xdr:row>
      <xdr:rowOff>38100</xdr:rowOff>
    </xdr:to>
    <xdr:sp macro="" textlink="">
      <xdr:nvSpPr>
        <xdr:cNvPr id="10" name="WordArt 11">
          <a:extLst>
            <a:ext uri="{FF2B5EF4-FFF2-40B4-BE49-F238E27FC236}">
              <a16:creationId xmlns:a16="http://schemas.microsoft.com/office/drawing/2014/main" id="{EB385251-AAC9-440C-904E-0BED76FB4FD9}"/>
            </a:ext>
          </a:extLst>
        </xdr:cNvPr>
        <xdr:cNvSpPr>
          <a:spLocks noChangeArrowheads="1" noChangeShapeType="1" noTextEdit="1"/>
        </xdr:cNvSpPr>
      </xdr:nvSpPr>
      <xdr:spPr bwMode="auto">
        <a:xfrm rot="-1508374">
          <a:off x="3543300" y="2314575"/>
          <a:ext cx="8858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cesta</a:t>
          </a:r>
        </a:p>
      </xdr:txBody>
    </xdr:sp>
    <xdr:clientData/>
  </xdr:twoCellAnchor>
  <xdr:twoCellAnchor>
    <xdr:from>
      <xdr:col>2</xdr:col>
      <xdr:colOff>752475</xdr:colOff>
      <xdr:row>18</xdr:row>
      <xdr:rowOff>9525</xdr:rowOff>
    </xdr:from>
    <xdr:to>
      <xdr:col>2</xdr:col>
      <xdr:colOff>895350</xdr:colOff>
      <xdr:row>21</xdr:row>
      <xdr:rowOff>38100</xdr:rowOff>
    </xdr:to>
    <xdr:sp macro="" textlink="">
      <xdr:nvSpPr>
        <xdr:cNvPr id="11" name="WordArt 12">
          <a:extLst>
            <a:ext uri="{FF2B5EF4-FFF2-40B4-BE49-F238E27FC236}">
              <a16:creationId xmlns:a16="http://schemas.microsoft.com/office/drawing/2014/main" id="{FC5C8B8D-87D3-4B41-B946-08DB393BA6B0}"/>
            </a:ext>
          </a:extLst>
        </xdr:cNvPr>
        <xdr:cNvSpPr>
          <a:spLocks noChangeArrowheads="1" noChangeShapeType="1" noTextEdit="1"/>
        </xdr:cNvSpPr>
      </xdr:nvSpPr>
      <xdr:spPr bwMode="auto">
        <a:xfrm rot="3780396">
          <a:off x="890588" y="3109912"/>
          <a:ext cx="514350" cy="1428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Betliarska</a:t>
          </a:r>
        </a:p>
      </xdr:txBody>
    </xdr:sp>
    <xdr:clientData/>
  </xdr:twoCellAnchor>
  <xdr:twoCellAnchor>
    <xdr:from>
      <xdr:col>2</xdr:col>
      <xdr:colOff>504825</xdr:colOff>
      <xdr:row>25</xdr:row>
      <xdr:rowOff>47625</xdr:rowOff>
    </xdr:from>
    <xdr:to>
      <xdr:col>2</xdr:col>
      <xdr:colOff>533400</xdr:colOff>
      <xdr:row>25</xdr:row>
      <xdr:rowOff>76200</xdr:rowOff>
    </xdr:to>
    <xdr:sp macro="" textlink="">
      <xdr:nvSpPr>
        <xdr:cNvPr id="12" name="Line 13">
          <a:extLst>
            <a:ext uri="{FF2B5EF4-FFF2-40B4-BE49-F238E27FC236}">
              <a16:creationId xmlns:a16="http://schemas.microsoft.com/office/drawing/2014/main" id="{298582E3-0B3C-4CED-AA3E-FB6FF8D5F93E}"/>
            </a:ext>
          </a:extLst>
        </xdr:cNvPr>
        <xdr:cNvSpPr>
          <a:spLocks noChangeShapeType="1"/>
        </xdr:cNvSpPr>
      </xdr:nvSpPr>
      <xdr:spPr bwMode="auto">
        <a:xfrm>
          <a:off x="828675" y="4095750"/>
          <a:ext cx="28575" cy="28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504825</xdr:colOff>
      <xdr:row>17</xdr:row>
      <xdr:rowOff>57150</xdr:rowOff>
    </xdr:from>
    <xdr:to>
      <xdr:col>2</xdr:col>
      <xdr:colOff>1171575</xdr:colOff>
      <xdr:row>25</xdr:row>
      <xdr:rowOff>95250</xdr:rowOff>
    </xdr:to>
    <xdr:sp macro="" textlink="">
      <xdr:nvSpPr>
        <xdr:cNvPr id="13" name="Line 14">
          <a:extLst>
            <a:ext uri="{FF2B5EF4-FFF2-40B4-BE49-F238E27FC236}">
              <a16:creationId xmlns:a16="http://schemas.microsoft.com/office/drawing/2014/main" id="{F2DC0517-85D1-40A5-B910-7690718065D5}"/>
            </a:ext>
          </a:extLst>
        </xdr:cNvPr>
        <xdr:cNvSpPr>
          <a:spLocks noChangeShapeType="1"/>
        </xdr:cNvSpPr>
      </xdr:nvSpPr>
      <xdr:spPr bwMode="auto">
        <a:xfrm flipH="1" flipV="1">
          <a:off x="828675" y="2809875"/>
          <a:ext cx="666750" cy="133350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5</xdr:col>
      <xdr:colOff>98477</xdr:colOff>
      <xdr:row>7</xdr:row>
      <xdr:rowOff>79108</xdr:rowOff>
    </xdr:from>
    <xdr:to>
      <xdr:col>6</xdr:col>
      <xdr:colOff>733154</xdr:colOff>
      <xdr:row>8</xdr:row>
      <xdr:rowOff>8431</xdr:rowOff>
    </xdr:to>
    <xdr:sp macro="" textlink="">
      <xdr:nvSpPr>
        <xdr:cNvPr id="14" name="WordArt 15">
          <a:extLst>
            <a:ext uri="{FF2B5EF4-FFF2-40B4-BE49-F238E27FC236}">
              <a16:creationId xmlns:a16="http://schemas.microsoft.com/office/drawing/2014/main" id="{BA0E1A5C-F91A-4BE2-9F8F-E49CBC2B4341}"/>
            </a:ext>
          </a:extLst>
        </xdr:cNvPr>
        <xdr:cNvSpPr>
          <a:spLocks noChangeArrowheads="1" noChangeShapeType="1" noTextEdit="1"/>
        </xdr:cNvSpPr>
      </xdr:nvSpPr>
      <xdr:spPr bwMode="auto">
        <a:xfrm rot="21103125">
          <a:off x="4375202" y="1212583"/>
          <a:ext cx="1215702" cy="91248"/>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Nájazd na prístavný</a:t>
          </a:r>
          <a:r>
            <a:rPr lang="sk-SK" sz="1000" kern="10" spc="0" baseline="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 most</a:t>
          </a:r>
          <a:endPar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endParaRPr>
        </a:p>
      </xdr:txBody>
    </xdr:sp>
    <xdr:clientData/>
  </xdr:twoCellAnchor>
  <xdr:twoCellAnchor>
    <xdr:from>
      <xdr:col>2</xdr:col>
      <xdr:colOff>2886075</xdr:colOff>
      <xdr:row>15</xdr:row>
      <xdr:rowOff>47625</xdr:rowOff>
    </xdr:from>
    <xdr:to>
      <xdr:col>3</xdr:col>
      <xdr:colOff>200025</xdr:colOff>
      <xdr:row>15</xdr:row>
      <xdr:rowOff>123825</xdr:rowOff>
    </xdr:to>
    <xdr:sp macro="" textlink="">
      <xdr:nvSpPr>
        <xdr:cNvPr id="15" name="Line 16">
          <a:extLst>
            <a:ext uri="{FF2B5EF4-FFF2-40B4-BE49-F238E27FC236}">
              <a16:creationId xmlns:a16="http://schemas.microsoft.com/office/drawing/2014/main" id="{99E00104-F34B-4D67-B8CC-12FA7B1B542C}"/>
            </a:ext>
          </a:extLst>
        </xdr:cNvPr>
        <xdr:cNvSpPr>
          <a:spLocks noChangeShapeType="1"/>
        </xdr:cNvSpPr>
      </xdr:nvSpPr>
      <xdr:spPr bwMode="auto">
        <a:xfrm>
          <a:off x="2924175" y="2476500"/>
          <a:ext cx="200025" cy="76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2838450</xdr:colOff>
      <xdr:row>15</xdr:row>
      <xdr:rowOff>57150</xdr:rowOff>
    </xdr:from>
    <xdr:to>
      <xdr:col>2</xdr:col>
      <xdr:colOff>2876550</xdr:colOff>
      <xdr:row>16</xdr:row>
      <xdr:rowOff>66675</xdr:rowOff>
    </xdr:to>
    <xdr:sp macro="" textlink="">
      <xdr:nvSpPr>
        <xdr:cNvPr id="16" name="Line 17">
          <a:extLst>
            <a:ext uri="{FF2B5EF4-FFF2-40B4-BE49-F238E27FC236}">
              <a16:creationId xmlns:a16="http://schemas.microsoft.com/office/drawing/2014/main" id="{1C97B699-A73C-4A64-B23C-1641EB9C33EC}"/>
            </a:ext>
          </a:extLst>
        </xdr:cNvPr>
        <xdr:cNvSpPr>
          <a:spLocks noChangeShapeType="1"/>
        </xdr:cNvSpPr>
      </xdr:nvSpPr>
      <xdr:spPr bwMode="auto">
        <a:xfrm flipH="1">
          <a:off x="2924175" y="2486025"/>
          <a:ext cx="0" cy="1714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952500</xdr:colOff>
      <xdr:row>23</xdr:row>
      <xdr:rowOff>28575</xdr:rowOff>
    </xdr:from>
    <xdr:to>
      <xdr:col>2</xdr:col>
      <xdr:colOff>1095375</xdr:colOff>
      <xdr:row>23</xdr:row>
      <xdr:rowOff>47625</xdr:rowOff>
    </xdr:to>
    <xdr:sp macro="" textlink="">
      <xdr:nvSpPr>
        <xdr:cNvPr id="17" name="Line 18">
          <a:extLst>
            <a:ext uri="{FF2B5EF4-FFF2-40B4-BE49-F238E27FC236}">
              <a16:creationId xmlns:a16="http://schemas.microsoft.com/office/drawing/2014/main" id="{A32D06D2-FBC3-4099-BA53-2D161C532757}"/>
            </a:ext>
          </a:extLst>
        </xdr:cNvPr>
        <xdr:cNvSpPr>
          <a:spLocks noChangeShapeType="1"/>
        </xdr:cNvSpPr>
      </xdr:nvSpPr>
      <xdr:spPr bwMode="auto">
        <a:xfrm flipH="1" flipV="1">
          <a:off x="1276350" y="3752850"/>
          <a:ext cx="142875" cy="190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952500</xdr:colOff>
      <xdr:row>23</xdr:row>
      <xdr:rowOff>19050</xdr:rowOff>
    </xdr:from>
    <xdr:to>
      <xdr:col>2</xdr:col>
      <xdr:colOff>952500</xdr:colOff>
      <xdr:row>24</xdr:row>
      <xdr:rowOff>0</xdr:rowOff>
    </xdr:to>
    <xdr:sp macro="" textlink="">
      <xdr:nvSpPr>
        <xdr:cNvPr id="18" name="Line 19">
          <a:extLst>
            <a:ext uri="{FF2B5EF4-FFF2-40B4-BE49-F238E27FC236}">
              <a16:creationId xmlns:a16="http://schemas.microsoft.com/office/drawing/2014/main" id="{DC8176AD-A61B-4017-BEFB-FBD3F6C681C7}"/>
            </a:ext>
          </a:extLst>
        </xdr:cNvPr>
        <xdr:cNvSpPr>
          <a:spLocks noChangeShapeType="1"/>
        </xdr:cNvSpPr>
      </xdr:nvSpPr>
      <xdr:spPr bwMode="auto">
        <a:xfrm>
          <a:off x="1276350" y="3743325"/>
          <a:ext cx="0" cy="1428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1104900</xdr:colOff>
      <xdr:row>23</xdr:row>
      <xdr:rowOff>76200</xdr:rowOff>
    </xdr:from>
    <xdr:to>
      <xdr:col>2</xdr:col>
      <xdr:colOff>1114425</xdr:colOff>
      <xdr:row>24</xdr:row>
      <xdr:rowOff>66675</xdr:rowOff>
    </xdr:to>
    <xdr:sp macro="" textlink="">
      <xdr:nvSpPr>
        <xdr:cNvPr id="19" name="Line 20">
          <a:extLst>
            <a:ext uri="{FF2B5EF4-FFF2-40B4-BE49-F238E27FC236}">
              <a16:creationId xmlns:a16="http://schemas.microsoft.com/office/drawing/2014/main" id="{3DC6E2F0-13D1-4E42-BC12-60E26E8EC974}"/>
            </a:ext>
          </a:extLst>
        </xdr:cNvPr>
        <xdr:cNvSpPr>
          <a:spLocks noChangeShapeType="1"/>
        </xdr:cNvSpPr>
      </xdr:nvSpPr>
      <xdr:spPr bwMode="auto">
        <a:xfrm>
          <a:off x="1428750" y="3800475"/>
          <a:ext cx="9525" cy="1524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962025</xdr:colOff>
      <xdr:row>24</xdr:row>
      <xdr:rowOff>0</xdr:rowOff>
    </xdr:from>
    <xdr:to>
      <xdr:col>2</xdr:col>
      <xdr:colOff>1123950</xdr:colOff>
      <xdr:row>24</xdr:row>
      <xdr:rowOff>66675</xdr:rowOff>
    </xdr:to>
    <xdr:sp macro="" textlink="">
      <xdr:nvSpPr>
        <xdr:cNvPr id="20" name="Line 21">
          <a:extLst>
            <a:ext uri="{FF2B5EF4-FFF2-40B4-BE49-F238E27FC236}">
              <a16:creationId xmlns:a16="http://schemas.microsoft.com/office/drawing/2014/main" id="{06E65FED-0696-40D8-8069-EA07D2950AE5}"/>
            </a:ext>
          </a:extLst>
        </xdr:cNvPr>
        <xdr:cNvSpPr>
          <a:spLocks noChangeShapeType="1"/>
        </xdr:cNvSpPr>
      </xdr:nvSpPr>
      <xdr:spPr bwMode="auto">
        <a:xfrm>
          <a:off x="1285875" y="3886200"/>
          <a:ext cx="161925" cy="666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542925</xdr:colOff>
      <xdr:row>8</xdr:row>
      <xdr:rowOff>19050</xdr:rowOff>
    </xdr:from>
    <xdr:to>
      <xdr:col>6</xdr:col>
      <xdr:colOff>647700</xdr:colOff>
      <xdr:row>8</xdr:row>
      <xdr:rowOff>95250</xdr:rowOff>
    </xdr:to>
    <xdr:sp macro="" textlink="">
      <xdr:nvSpPr>
        <xdr:cNvPr id="21" name="Line 1">
          <a:extLst>
            <a:ext uri="{FF2B5EF4-FFF2-40B4-BE49-F238E27FC236}">
              <a16:creationId xmlns:a16="http://schemas.microsoft.com/office/drawing/2014/main" id="{F83306AB-E34E-459B-8EB1-B5F21433439C}"/>
            </a:ext>
          </a:extLst>
        </xdr:cNvPr>
        <xdr:cNvSpPr>
          <a:spLocks noChangeShapeType="1"/>
        </xdr:cNvSpPr>
      </xdr:nvSpPr>
      <xdr:spPr bwMode="auto">
        <a:xfrm flipH="1">
          <a:off x="4819650" y="1314450"/>
          <a:ext cx="685800" cy="76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209550</xdr:colOff>
      <xdr:row>14</xdr:row>
      <xdr:rowOff>66675</xdr:rowOff>
    </xdr:from>
    <xdr:to>
      <xdr:col>4</xdr:col>
      <xdr:colOff>628650</xdr:colOff>
      <xdr:row>17</xdr:row>
      <xdr:rowOff>19050</xdr:rowOff>
    </xdr:to>
    <xdr:sp macro="" textlink="">
      <xdr:nvSpPr>
        <xdr:cNvPr id="2" name="Line 2">
          <a:extLst>
            <a:ext uri="{FF2B5EF4-FFF2-40B4-BE49-F238E27FC236}">
              <a16:creationId xmlns:a16="http://schemas.microsoft.com/office/drawing/2014/main" id="{509A6B44-66A9-4CAB-849A-6334DBBBC030}"/>
            </a:ext>
          </a:extLst>
        </xdr:cNvPr>
        <xdr:cNvSpPr>
          <a:spLocks noChangeShapeType="1"/>
        </xdr:cNvSpPr>
      </xdr:nvSpPr>
      <xdr:spPr bwMode="auto">
        <a:xfrm flipH="1">
          <a:off x="3619500" y="2333625"/>
          <a:ext cx="419100" cy="438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219075</xdr:colOff>
      <xdr:row>17</xdr:row>
      <xdr:rowOff>9525</xdr:rowOff>
    </xdr:from>
    <xdr:to>
      <xdr:col>4</xdr:col>
      <xdr:colOff>257175</xdr:colOff>
      <xdr:row>25</xdr:row>
      <xdr:rowOff>152400</xdr:rowOff>
    </xdr:to>
    <xdr:sp macro="" textlink="">
      <xdr:nvSpPr>
        <xdr:cNvPr id="3" name="Line 3">
          <a:extLst>
            <a:ext uri="{FF2B5EF4-FFF2-40B4-BE49-F238E27FC236}">
              <a16:creationId xmlns:a16="http://schemas.microsoft.com/office/drawing/2014/main" id="{F4E34B6F-C673-4D42-B8B6-2C866D27E219}"/>
            </a:ext>
          </a:extLst>
        </xdr:cNvPr>
        <xdr:cNvSpPr>
          <a:spLocks noChangeShapeType="1"/>
        </xdr:cNvSpPr>
      </xdr:nvSpPr>
      <xdr:spPr bwMode="auto">
        <a:xfrm>
          <a:off x="3629025" y="2762250"/>
          <a:ext cx="38100" cy="14382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257175</xdr:colOff>
      <xdr:row>25</xdr:row>
      <xdr:rowOff>152400</xdr:rowOff>
    </xdr:from>
    <xdr:to>
      <xdr:col>6</xdr:col>
      <xdr:colOff>390525</xdr:colOff>
      <xdr:row>26</xdr:row>
      <xdr:rowOff>142875</xdr:rowOff>
    </xdr:to>
    <xdr:sp macro="" textlink="">
      <xdr:nvSpPr>
        <xdr:cNvPr id="4" name="Line 4">
          <a:extLst>
            <a:ext uri="{FF2B5EF4-FFF2-40B4-BE49-F238E27FC236}">
              <a16:creationId xmlns:a16="http://schemas.microsoft.com/office/drawing/2014/main" id="{EB71AC27-4494-472F-A768-0648CF1D1B85}"/>
            </a:ext>
          </a:extLst>
        </xdr:cNvPr>
        <xdr:cNvSpPr>
          <a:spLocks noChangeShapeType="1"/>
        </xdr:cNvSpPr>
      </xdr:nvSpPr>
      <xdr:spPr bwMode="auto">
        <a:xfrm>
          <a:off x="3667125" y="4200525"/>
          <a:ext cx="1619250" cy="1524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390525</xdr:colOff>
      <xdr:row>17</xdr:row>
      <xdr:rowOff>0</xdr:rowOff>
    </xdr:from>
    <xdr:to>
      <xdr:col>4</xdr:col>
      <xdr:colOff>228600</xdr:colOff>
      <xdr:row>22</xdr:row>
      <xdr:rowOff>114300</xdr:rowOff>
    </xdr:to>
    <xdr:sp macro="" textlink="">
      <xdr:nvSpPr>
        <xdr:cNvPr id="5" name="Line 5">
          <a:extLst>
            <a:ext uri="{FF2B5EF4-FFF2-40B4-BE49-F238E27FC236}">
              <a16:creationId xmlns:a16="http://schemas.microsoft.com/office/drawing/2014/main" id="{F69B1B30-EEA1-495F-B868-33346694FD4E}"/>
            </a:ext>
          </a:extLst>
        </xdr:cNvPr>
        <xdr:cNvSpPr>
          <a:spLocks noChangeShapeType="1"/>
        </xdr:cNvSpPr>
      </xdr:nvSpPr>
      <xdr:spPr bwMode="auto">
        <a:xfrm flipH="1" flipV="1">
          <a:off x="714375" y="2752725"/>
          <a:ext cx="2924175" cy="9239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2438400</xdr:colOff>
      <xdr:row>10</xdr:row>
      <xdr:rowOff>114300</xdr:rowOff>
    </xdr:from>
    <xdr:to>
      <xdr:col>2</xdr:col>
      <xdr:colOff>2552700</xdr:colOff>
      <xdr:row>20</xdr:row>
      <xdr:rowOff>66675</xdr:rowOff>
    </xdr:to>
    <xdr:sp macro="" textlink="">
      <xdr:nvSpPr>
        <xdr:cNvPr id="6" name="Line 6">
          <a:extLst>
            <a:ext uri="{FF2B5EF4-FFF2-40B4-BE49-F238E27FC236}">
              <a16:creationId xmlns:a16="http://schemas.microsoft.com/office/drawing/2014/main" id="{B6E69C19-0A10-4CB9-9BE4-B0449C41D850}"/>
            </a:ext>
          </a:extLst>
        </xdr:cNvPr>
        <xdr:cNvSpPr>
          <a:spLocks noChangeShapeType="1"/>
        </xdr:cNvSpPr>
      </xdr:nvSpPr>
      <xdr:spPr bwMode="auto">
        <a:xfrm flipV="1">
          <a:off x="2762250" y="1733550"/>
          <a:ext cx="66675" cy="15716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1057275</xdr:colOff>
      <xdr:row>19</xdr:row>
      <xdr:rowOff>66675</xdr:rowOff>
    </xdr:from>
    <xdr:to>
      <xdr:col>2</xdr:col>
      <xdr:colOff>1828800</xdr:colOff>
      <xdr:row>26</xdr:row>
      <xdr:rowOff>104775</xdr:rowOff>
    </xdr:to>
    <xdr:sp macro="" textlink="">
      <xdr:nvSpPr>
        <xdr:cNvPr id="7" name="Line 7">
          <a:extLst>
            <a:ext uri="{FF2B5EF4-FFF2-40B4-BE49-F238E27FC236}">
              <a16:creationId xmlns:a16="http://schemas.microsoft.com/office/drawing/2014/main" id="{D9F498DC-7E91-44B8-90DC-DD7D3B136B6E}"/>
            </a:ext>
          </a:extLst>
        </xdr:cNvPr>
        <xdr:cNvSpPr>
          <a:spLocks noChangeShapeType="1"/>
        </xdr:cNvSpPr>
      </xdr:nvSpPr>
      <xdr:spPr bwMode="auto">
        <a:xfrm flipH="1">
          <a:off x="1381125" y="3143250"/>
          <a:ext cx="771525" cy="11715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180975</xdr:colOff>
      <xdr:row>20</xdr:row>
      <xdr:rowOff>123825</xdr:rowOff>
    </xdr:from>
    <xdr:to>
      <xdr:col>2</xdr:col>
      <xdr:colOff>1057275</xdr:colOff>
      <xdr:row>26</xdr:row>
      <xdr:rowOff>104775</xdr:rowOff>
    </xdr:to>
    <xdr:sp macro="" textlink="">
      <xdr:nvSpPr>
        <xdr:cNvPr id="8" name="Line 8">
          <a:extLst>
            <a:ext uri="{FF2B5EF4-FFF2-40B4-BE49-F238E27FC236}">
              <a16:creationId xmlns:a16="http://schemas.microsoft.com/office/drawing/2014/main" id="{CE7B171C-95FD-4A26-909F-E488BBC29820}"/>
            </a:ext>
          </a:extLst>
        </xdr:cNvPr>
        <xdr:cNvSpPr>
          <a:spLocks noChangeShapeType="1"/>
        </xdr:cNvSpPr>
      </xdr:nvSpPr>
      <xdr:spPr bwMode="auto">
        <a:xfrm flipH="1" flipV="1">
          <a:off x="504825" y="3362325"/>
          <a:ext cx="876300" cy="952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561975</xdr:colOff>
      <xdr:row>22</xdr:row>
      <xdr:rowOff>114300</xdr:rowOff>
    </xdr:from>
    <xdr:to>
      <xdr:col>2</xdr:col>
      <xdr:colOff>838200</xdr:colOff>
      <xdr:row>23</xdr:row>
      <xdr:rowOff>47625</xdr:rowOff>
    </xdr:to>
    <xdr:sp macro="" textlink="">
      <xdr:nvSpPr>
        <xdr:cNvPr id="9" name="Line 9">
          <a:extLst>
            <a:ext uri="{FF2B5EF4-FFF2-40B4-BE49-F238E27FC236}">
              <a16:creationId xmlns:a16="http://schemas.microsoft.com/office/drawing/2014/main" id="{EDF942E6-4921-4115-9113-A3305DA18DDA}"/>
            </a:ext>
          </a:extLst>
        </xdr:cNvPr>
        <xdr:cNvSpPr>
          <a:spLocks noChangeShapeType="1"/>
        </xdr:cNvSpPr>
      </xdr:nvSpPr>
      <xdr:spPr bwMode="auto">
        <a:xfrm flipV="1">
          <a:off x="885825" y="3676650"/>
          <a:ext cx="276225" cy="952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523875</xdr:colOff>
      <xdr:row>22</xdr:row>
      <xdr:rowOff>0</xdr:rowOff>
    </xdr:from>
    <xdr:to>
      <xdr:col>2</xdr:col>
      <xdr:colOff>752475</xdr:colOff>
      <xdr:row>23</xdr:row>
      <xdr:rowOff>0</xdr:rowOff>
    </xdr:to>
    <xdr:sp macro="" textlink="">
      <xdr:nvSpPr>
        <xdr:cNvPr id="10" name="Line 10">
          <a:extLst>
            <a:ext uri="{FF2B5EF4-FFF2-40B4-BE49-F238E27FC236}">
              <a16:creationId xmlns:a16="http://schemas.microsoft.com/office/drawing/2014/main" id="{CD10765D-EDC3-4F56-AF30-6FA61732AE6D}"/>
            </a:ext>
          </a:extLst>
        </xdr:cNvPr>
        <xdr:cNvSpPr>
          <a:spLocks noChangeShapeType="1"/>
        </xdr:cNvSpPr>
      </xdr:nvSpPr>
      <xdr:spPr bwMode="auto">
        <a:xfrm flipV="1">
          <a:off x="847725" y="3562350"/>
          <a:ext cx="228600" cy="1619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723900</xdr:colOff>
      <xdr:row>12</xdr:row>
      <xdr:rowOff>28575</xdr:rowOff>
    </xdr:from>
    <xdr:to>
      <xdr:col>5</xdr:col>
      <xdr:colOff>523875</xdr:colOff>
      <xdr:row>13</xdr:row>
      <xdr:rowOff>19050</xdr:rowOff>
    </xdr:to>
    <xdr:sp macro="" textlink="">
      <xdr:nvSpPr>
        <xdr:cNvPr id="11" name="WordArt 11">
          <a:extLst>
            <a:ext uri="{FF2B5EF4-FFF2-40B4-BE49-F238E27FC236}">
              <a16:creationId xmlns:a16="http://schemas.microsoft.com/office/drawing/2014/main" id="{CDC9A5EB-B295-4D05-B2D7-00AFEDBDDA62}"/>
            </a:ext>
          </a:extLst>
        </xdr:cNvPr>
        <xdr:cNvSpPr>
          <a:spLocks noChangeArrowheads="1" noChangeShapeType="1" noTextEdit="1"/>
        </xdr:cNvSpPr>
      </xdr:nvSpPr>
      <xdr:spPr bwMode="auto">
        <a:xfrm rot="-1338205">
          <a:off x="4133850" y="1971675"/>
          <a:ext cx="7048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Romanova</a:t>
          </a:r>
        </a:p>
      </xdr:txBody>
    </xdr:sp>
    <xdr:clientData/>
  </xdr:twoCellAnchor>
  <xdr:twoCellAnchor>
    <xdr:from>
      <xdr:col>4</xdr:col>
      <xdr:colOff>19050</xdr:colOff>
      <xdr:row>17</xdr:row>
      <xdr:rowOff>28575</xdr:rowOff>
    </xdr:from>
    <xdr:to>
      <xdr:col>4</xdr:col>
      <xdr:colOff>171450</xdr:colOff>
      <xdr:row>20</xdr:row>
      <xdr:rowOff>123825</xdr:rowOff>
    </xdr:to>
    <xdr:sp macro="" textlink="">
      <xdr:nvSpPr>
        <xdr:cNvPr id="12" name="WordArt 12">
          <a:extLst>
            <a:ext uri="{FF2B5EF4-FFF2-40B4-BE49-F238E27FC236}">
              <a16:creationId xmlns:a16="http://schemas.microsoft.com/office/drawing/2014/main" id="{D999A2B1-364F-4797-B625-72580D169C2A}"/>
            </a:ext>
          </a:extLst>
        </xdr:cNvPr>
        <xdr:cNvSpPr>
          <a:spLocks noChangeArrowheads="1" noChangeShapeType="1" noTextEdit="1"/>
        </xdr:cNvSpPr>
      </xdr:nvSpPr>
      <xdr:spPr bwMode="auto">
        <a:xfrm rot="-5415736">
          <a:off x="3214687" y="2995613"/>
          <a:ext cx="5810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Jirás</a:t>
          </a:r>
        </a:p>
      </xdr:txBody>
    </xdr:sp>
    <xdr:clientData/>
  </xdr:twoCellAnchor>
  <xdr:twoCellAnchor>
    <xdr:from>
      <xdr:col>4</xdr:col>
      <xdr:colOff>200025</xdr:colOff>
      <xdr:row>14</xdr:row>
      <xdr:rowOff>9525</xdr:rowOff>
    </xdr:from>
    <xdr:to>
      <xdr:col>4</xdr:col>
      <xdr:colOff>352425</xdr:colOff>
      <xdr:row>17</xdr:row>
      <xdr:rowOff>19050</xdr:rowOff>
    </xdr:to>
    <xdr:sp macro="" textlink="">
      <xdr:nvSpPr>
        <xdr:cNvPr id="13" name="WordArt 13">
          <a:extLst>
            <a:ext uri="{FF2B5EF4-FFF2-40B4-BE49-F238E27FC236}">
              <a16:creationId xmlns:a16="http://schemas.microsoft.com/office/drawing/2014/main" id="{F40E5EC8-EE3C-4B6A-AEBC-C7BABFBE27D4}"/>
            </a:ext>
          </a:extLst>
        </xdr:cNvPr>
        <xdr:cNvSpPr>
          <a:spLocks noChangeArrowheads="1" noChangeShapeType="1" noTextEdit="1"/>
        </xdr:cNvSpPr>
      </xdr:nvSpPr>
      <xdr:spPr bwMode="auto">
        <a:xfrm rot="-2727367">
          <a:off x="3438525" y="2447925"/>
          <a:ext cx="4953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ková</a:t>
          </a:r>
        </a:p>
      </xdr:txBody>
    </xdr:sp>
    <xdr:clientData/>
  </xdr:twoCellAnchor>
  <xdr:twoCellAnchor>
    <xdr:from>
      <xdr:col>2</xdr:col>
      <xdr:colOff>2600325</xdr:colOff>
      <xdr:row>12</xdr:row>
      <xdr:rowOff>76200</xdr:rowOff>
    </xdr:from>
    <xdr:to>
      <xdr:col>2</xdr:col>
      <xdr:colOff>2752725</xdr:colOff>
      <xdr:row>16</xdr:row>
      <xdr:rowOff>57150</xdr:rowOff>
    </xdr:to>
    <xdr:sp macro="" textlink="">
      <xdr:nvSpPr>
        <xdr:cNvPr id="14" name="WordArt 14">
          <a:extLst>
            <a:ext uri="{FF2B5EF4-FFF2-40B4-BE49-F238E27FC236}">
              <a16:creationId xmlns:a16="http://schemas.microsoft.com/office/drawing/2014/main" id="{184B22CB-85B0-4E8F-BF1A-0B8199C8E231}"/>
            </a:ext>
          </a:extLst>
        </xdr:cNvPr>
        <xdr:cNvSpPr>
          <a:spLocks noChangeArrowheads="1" noChangeShapeType="1" noTextEdit="1"/>
        </xdr:cNvSpPr>
      </xdr:nvSpPr>
      <xdr:spPr bwMode="auto">
        <a:xfrm rot="-5140320">
          <a:off x="2514600" y="2333625"/>
          <a:ext cx="628650" cy="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Kopčianska</a:t>
          </a:r>
        </a:p>
      </xdr:txBody>
    </xdr:sp>
    <xdr:clientData/>
  </xdr:twoCellAnchor>
  <xdr:twoCellAnchor>
    <xdr:from>
      <xdr:col>2</xdr:col>
      <xdr:colOff>1057275</xdr:colOff>
      <xdr:row>17</xdr:row>
      <xdr:rowOff>57150</xdr:rowOff>
    </xdr:from>
    <xdr:to>
      <xdr:col>2</xdr:col>
      <xdr:colOff>1628775</xdr:colOff>
      <xdr:row>18</xdr:row>
      <xdr:rowOff>47625</xdr:rowOff>
    </xdr:to>
    <xdr:sp macro="" textlink="">
      <xdr:nvSpPr>
        <xdr:cNvPr id="15" name="WordArt 15">
          <a:extLst>
            <a:ext uri="{FF2B5EF4-FFF2-40B4-BE49-F238E27FC236}">
              <a16:creationId xmlns:a16="http://schemas.microsoft.com/office/drawing/2014/main" id="{83E8774E-6D9C-48AE-9448-B85396D6E37F}"/>
            </a:ext>
          </a:extLst>
        </xdr:cNvPr>
        <xdr:cNvSpPr>
          <a:spLocks noChangeArrowheads="1" noChangeShapeType="1" noTextEdit="1"/>
        </xdr:cNvSpPr>
      </xdr:nvSpPr>
      <xdr:spPr bwMode="auto">
        <a:xfrm rot="944867">
          <a:off x="1381125" y="2809875"/>
          <a:ext cx="5715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Bratská</a:t>
          </a:r>
        </a:p>
      </xdr:txBody>
    </xdr:sp>
    <xdr:clientData/>
  </xdr:twoCellAnchor>
  <xdr:twoCellAnchor>
    <xdr:from>
      <xdr:col>2</xdr:col>
      <xdr:colOff>2762250</xdr:colOff>
      <xdr:row>20</xdr:row>
      <xdr:rowOff>19050</xdr:rowOff>
    </xdr:from>
    <xdr:to>
      <xdr:col>3</xdr:col>
      <xdr:colOff>419100</xdr:colOff>
      <xdr:row>21</xdr:row>
      <xdr:rowOff>9525</xdr:rowOff>
    </xdr:to>
    <xdr:sp macro="" textlink="">
      <xdr:nvSpPr>
        <xdr:cNvPr id="16" name="WordArt 16">
          <a:extLst>
            <a:ext uri="{FF2B5EF4-FFF2-40B4-BE49-F238E27FC236}">
              <a16:creationId xmlns:a16="http://schemas.microsoft.com/office/drawing/2014/main" id="{E7581379-CBDE-4D1B-B4FF-2829958F6720}"/>
            </a:ext>
          </a:extLst>
        </xdr:cNvPr>
        <xdr:cNvSpPr>
          <a:spLocks noChangeArrowheads="1" noChangeShapeType="1" noTextEdit="1"/>
        </xdr:cNvSpPr>
      </xdr:nvSpPr>
      <xdr:spPr bwMode="auto">
        <a:xfrm rot="944867">
          <a:off x="2828925" y="3257550"/>
          <a:ext cx="4191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Bratská</a:t>
          </a:r>
        </a:p>
      </xdr:txBody>
    </xdr:sp>
    <xdr:clientData/>
  </xdr:twoCellAnchor>
  <xdr:twoCellAnchor>
    <xdr:from>
      <xdr:col>2</xdr:col>
      <xdr:colOff>1428750</xdr:colOff>
      <xdr:row>22</xdr:row>
      <xdr:rowOff>66675</xdr:rowOff>
    </xdr:from>
    <xdr:to>
      <xdr:col>2</xdr:col>
      <xdr:colOff>1581150</xdr:colOff>
      <xdr:row>25</xdr:row>
      <xdr:rowOff>152400</xdr:rowOff>
    </xdr:to>
    <xdr:sp macro="" textlink="">
      <xdr:nvSpPr>
        <xdr:cNvPr id="17" name="WordArt 17">
          <a:extLst>
            <a:ext uri="{FF2B5EF4-FFF2-40B4-BE49-F238E27FC236}">
              <a16:creationId xmlns:a16="http://schemas.microsoft.com/office/drawing/2014/main" id="{0EDC73C1-CDDD-4516-A728-02AA4F9A3AF1}"/>
            </a:ext>
          </a:extLst>
        </xdr:cNvPr>
        <xdr:cNvSpPr>
          <a:spLocks noChangeArrowheads="1" noChangeShapeType="1" noTextEdit="1"/>
        </xdr:cNvSpPr>
      </xdr:nvSpPr>
      <xdr:spPr bwMode="auto">
        <a:xfrm rot="-3559248">
          <a:off x="1543050" y="3838575"/>
          <a:ext cx="5715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Bratská</a:t>
          </a:r>
        </a:p>
      </xdr:txBody>
    </xdr:sp>
    <xdr:clientData/>
  </xdr:twoCellAnchor>
  <xdr:twoCellAnchor>
    <xdr:from>
      <xdr:col>1</xdr:col>
      <xdr:colOff>171450</xdr:colOff>
      <xdr:row>22</xdr:row>
      <xdr:rowOff>28575</xdr:rowOff>
    </xdr:from>
    <xdr:to>
      <xdr:col>2</xdr:col>
      <xdr:colOff>381000</xdr:colOff>
      <xdr:row>23</xdr:row>
      <xdr:rowOff>19050</xdr:rowOff>
    </xdr:to>
    <xdr:sp macro="" textlink="">
      <xdr:nvSpPr>
        <xdr:cNvPr id="18" name="WordArt 18">
          <a:extLst>
            <a:ext uri="{FF2B5EF4-FFF2-40B4-BE49-F238E27FC236}">
              <a16:creationId xmlns:a16="http://schemas.microsoft.com/office/drawing/2014/main" id="{F9590430-5675-4574-896B-4C0CB72EA1ED}"/>
            </a:ext>
          </a:extLst>
        </xdr:cNvPr>
        <xdr:cNvSpPr>
          <a:spLocks noChangeArrowheads="1" noChangeShapeType="1" noTextEdit="1"/>
        </xdr:cNvSpPr>
      </xdr:nvSpPr>
      <xdr:spPr bwMode="auto">
        <a:xfrm rot="2688144">
          <a:off x="285750" y="3590925"/>
          <a:ext cx="4191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Nová</a:t>
          </a:r>
        </a:p>
      </xdr:txBody>
    </xdr:sp>
    <xdr:clientData/>
  </xdr:twoCellAnchor>
  <xdr:twoCellAnchor>
    <xdr:from>
      <xdr:col>4</xdr:col>
      <xdr:colOff>28575</xdr:colOff>
      <xdr:row>23</xdr:row>
      <xdr:rowOff>85725</xdr:rowOff>
    </xdr:from>
    <xdr:to>
      <xdr:col>4</xdr:col>
      <xdr:colOff>180975</xdr:colOff>
      <xdr:row>25</xdr:row>
      <xdr:rowOff>114300</xdr:rowOff>
    </xdr:to>
    <xdr:sp macro="" textlink="">
      <xdr:nvSpPr>
        <xdr:cNvPr id="19" name="WordArt 19">
          <a:extLst>
            <a:ext uri="{FF2B5EF4-FFF2-40B4-BE49-F238E27FC236}">
              <a16:creationId xmlns:a16="http://schemas.microsoft.com/office/drawing/2014/main" id="{BBF27837-AE4C-4496-ABCF-BE06E1113521}"/>
            </a:ext>
          </a:extLst>
        </xdr:cNvPr>
        <xdr:cNvSpPr>
          <a:spLocks noChangeArrowheads="1" noChangeShapeType="1" noTextEdit="1"/>
        </xdr:cNvSpPr>
      </xdr:nvSpPr>
      <xdr:spPr bwMode="auto">
        <a:xfrm rot="-5283430">
          <a:off x="3338512" y="3910013"/>
          <a:ext cx="3524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Smole</a:t>
          </a:r>
        </a:p>
      </xdr:txBody>
    </xdr:sp>
    <xdr:clientData/>
  </xdr:twoCellAnchor>
  <xdr:twoCellAnchor>
    <xdr:from>
      <xdr:col>4</xdr:col>
      <xdr:colOff>304800</xdr:colOff>
      <xdr:row>23</xdr:row>
      <xdr:rowOff>104775</xdr:rowOff>
    </xdr:from>
    <xdr:to>
      <xdr:col>4</xdr:col>
      <xdr:colOff>457200</xdr:colOff>
      <xdr:row>25</xdr:row>
      <xdr:rowOff>76200</xdr:rowOff>
    </xdr:to>
    <xdr:sp macro="" textlink="">
      <xdr:nvSpPr>
        <xdr:cNvPr id="20" name="WordArt 20">
          <a:extLst>
            <a:ext uri="{FF2B5EF4-FFF2-40B4-BE49-F238E27FC236}">
              <a16:creationId xmlns:a16="http://schemas.microsoft.com/office/drawing/2014/main" id="{414E73C9-81A5-43BF-990E-99072D9013AB}"/>
            </a:ext>
          </a:extLst>
        </xdr:cNvPr>
        <xdr:cNvSpPr>
          <a:spLocks noChangeArrowheads="1" noChangeShapeType="1" noTextEdit="1"/>
        </xdr:cNvSpPr>
      </xdr:nvSpPr>
      <xdr:spPr bwMode="auto">
        <a:xfrm rot="-5283430">
          <a:off x="3643312" y="3900488"/>
          <a:ext cx="2952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nická</a:t>
          </a:r>
        </a:p>
      </xdr:txBody>
    </xdr:sp>
    <xdr:clientData/>
  </xdr:twoCellAnchor>
  <xdr:twoCellAnchor>
    <xdr:from>
      <xdr:col>4</xdr:col>
      <xdr:colOff>561975</xdr:colOff>
      <xdr:row>26</xdr:row>
      <xdr:rowOff>133350</xdr:rowOff>
    </xdr:from>
    <xdr:to>
      <xdr:col>5</xdr:col>
      <xdr:colOff>466725</xdr:colOff>
      <xdr:row>27</xdr:row>
      <xdr:rowOff>123825</xdr:rowOff>
    </xdr:to>
    <xdr:sp macro="" textlink="">
      <xdr:nvSpPr>
        <xdr:cNvPr id="21" name="WordArt 21">
          <a:extLst>
            <a:ext uri="{FF2B5EF4-FFF2-40B4-BE49-F238E27FC236}">
              <a16:creationId xmlns:a16="http://schemas.microsoft.com/office/drawing/2014/main" id="{1E8E4E18-4DFE-41F5-A214-CDFD5E298B2A}"/>
            </a:ext>
          </a:extLst>
        </xdr:cNvPr>
        <xdr:cNvSpPr>
          <a:spLocks noChangeArrowheads="1" noChangeShapeType="1" noTextEdit="1"/>
        </xdr:cNvSpPr>
      </xdr:nvSpPr>
      <xdr:spPr bwMode="auto">
        <a:xfrm rot="268149">
          <a:off x="3971925" y="4343400"/>
          <a:ext cx="8096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Šintavská</a:t>
          </a:r>
        </a:p>
      </xdr:txBody>
    </xdr:sp>
    <xdr:clientData/>
  </xdr:twoCellAnchor>
  <xdr:twoCellAnchor>
    <xdr:from>
      <xdr:col>2</xdr:col>
      <xdr:colOff>1638300</xdr:colOff>
      <xdr:row>14</xdr:row>
      <xdr:rowOff>85725</xdr:rowOff>
    </xdr:from>
    <xdr:to>
      <xdr:col>2</xdr:col>
      <xdr:colOff>2486025</xdr:colOff>
      <xdr:row>16</xdr:row>
      <xdr:rowOff>104775</xdr:rowOff>
    </xdr:to>
    <xdr:sp macro="" textlink="">
      <xdr:nvSpPr>
        <xdr:cNvPr id="22" name="Line 22">
          <a:extLst>
            <a:ext uri="{FF2B5EF4-FFF2-40B4-BE49-F238E27FC236}">
              <a16:creationId xmlns:a16="http://schemas.microsoft.com/office/drawing/2014/main" id="{1B459BB3-147E-4640-AC6C-E26CC3DEE841}"/>
            </a:ext>
          </a:extLst>
        </xdr:cNvPr>
        <xdr:cNvSpPr>
          <a:spLocks noChangeShapeType="1"/>
        </xdr:cNvSpPr>
      </xdr:nvSpPr>
      <xdr:spPr bwMode="auto">
        <a:xfrm flipH="1" flipV="1">
          <a:off x="1962150" y="2352675"/>
          <a:ext cx="847725" cy="34290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ash"/>
          <a:round/>
          <a:headEnd/>
          <a:tailEnd/>
        </a:ln>
        <a:extLst>
          <a:ext uri="{909E8E84-426E-40DD-AFC4-6F175D3DCCD1}">
            <a14:hiddenFill xmlns:a14="http://schemas.microsoft.com/office/drawing/2010/main">
              <a:noFill/>
            </a14:hiddenFill>
          </a:ext>
        </a:extLst>
      </xdr:spPr>
    </xdr:sp>
    <xdr:clientData/>
  </xdr:twoCellAnchor>
  <xdr:twoCellAnchor>
    <xdr:from>
      <xdr:col>2</xdr:col>
      <xdr:colOff>1647825</xdr:colOff>
      <xdr:row>13</xdr:row>
      <xdr:rowOff>133350</xdr:rowOff>
    </xdr:from>
    <xdr:to>
      <xdr:col>2</xdr:col>
      <xdr:colOff>2276475</xdr:colOff>
      <xdr:row>14</xdr:row>
      <xdr:rowOff>123825</xdr:rowOff>
    </xdr:to>
    <xdr:sp macro="" textlink="">
      <xdr:nvSpPr>
        <xdr:cNvPr id="23" name="WordArt 23">
          <a:extLst>
            <a:ext uri="{FF2B5EF4-FFF2-40B4-BE49-F238E27FC236}">
              <a16:creationId xmlns:a16="http://schemas.microsoft.com/office/drawing/2014/main" id="{9B942574-5A2C-451A-94FB-1F9FF6D198B3}"/>
            </a:ext>
          </a:extLst>
        </xdr:cNvPr>
        <xdr:cNvSpPr>
          <a:spLocks noChangeArrowheads="1" noChangeShapeType="1" noTextEdit="1"/>
        </xdr:cNvSpPr>
      </xdr:nvSpPr>
      <xdr:spPr bwMode="auto">
        <a:xfrm rot="1236010">
          <a:off x="1971675" y="2238375"/>
          <a:ext cx="6286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Údernícka</a:t>
          </a:r>
        </a:p>
      </xdr:txBody>
    </xdr:sp>
    <xdr:clientData/>
  </xdr:twoCellAnchor>
  <xdr:twoCellAnchor>
    <xdr:from>
      <xdr:col>4</xdr:col>
      <xdr:colOff>619125</xdr:colOff>
      <xdr:row>12</xdr:row>
      <xdr:rowOff>19050</xdr:rowOff>
    </xdr:from>
    <xdr:to>
      <xdr:col>6</xdr:col>
      <xdr:colOff>190500</xdr:colOff>
      <xdr:row>14</xdr:row>
      <xdr:rowOff>66675</xdr:rowOff>
    </xdr:to>
    <xdr:sp macro="" textlink="">
      <xdr:nvSpPr>
        <xdr:cNvPr id="24" name="Line 22">
          <a:extLst>
            <a:ext uri="{FF2B5EF4-FFF2-40B4-BE49-F238E27FC236}">
              <a16:creationId xmlns:a16="http://schemas.microsoft.com/office/drawing/2014/main" id="{2BD778F7-0A6A-4D55-9059-1E490B9400E2}"/>
            </a:ext>
          </a:extLst>
        </xdr:cNvPr>
        <xdr:cNvSpPr>
          <a:spLocks noChangeShapeType="1"/>
        </xdr:cNvSpPr>
      </xdr:nvSpPr>
      <xdr:spPr bwMode="auto">
        <a:xfrm flipH="1">
          <a:off x="4029075" y="1962150"/>
          <a:ext cx="1057275" cy="37147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ash"/>
          <a:round/>
          <a:headEnd/>
          <a:tailEn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304800</xdr:colOff>
      <xdr:row>13</xdr:row>
      <xdr:rowOff>47625</xdr:rowOff>
    </xdr:from>
    <xdr:to>
      <xdr:col>2</xdr:col>
      <xdr:colOff>1390650</xdr:colOff>
      <xdr:row>15</xdr:row>
      <xdr:rowOff>85725</xdr:rowOff>
    </xdr:to>
    <xdr:sp macro="" textlink="">
      <xdr:nvSpPr>
        <xdr:cNvPr id="2" name="Line 1">
          <a:extLst>
            <a:ext uri="{FF2B5EF4-FFF2-40B4-BE49-F238E27FC236}">
              <a16:creationId xmlns:a16="http://schemas.microsoft.com/office/drawing/2014/main" id="{889B1281-7705-4C91-AE83-1062F6BA2389}"/>
            </a:ext>
          </a:extLst>
        </xdr:cNvPr>
        <xdr:cNvSpPr>
          <a:spLocks noChangeShapeType="1"/>
        </xdr:cNvSpPr>
      </xdr:nvSpPr>
      <xdr:spPr bwMode="auto">
        <a:xfrm>
          <a:off x="628650" y="2152650"/>
          <a:ext cx="1085850" cy="3619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1371600</xdr:colOff>
      <xdr:row>15</xdr:row>
      <xdr:rowOff>76200</xdr:rowOff>
    </xdr:from>
    <xdr:to>
      <xdr:col>2</xdr:col>
      <xdr:colOff>1876425</xdr:colOff>
      <xdr:row>22</xdr:row>
      <xdr:rowOff>142875</xdr:rowOff>
    </xdr:to>
    <xdr:sp macro="" textlink="">
      <xdr:nvSpPr>
        <xdr:cNvPr id="3" name="Line 2">
          <a:extLst>
            <a:ext uri="{FF2B5EF4-FFF2-40B4-BE49-F238E27FC236}">
              <a16:creationId xmlns:a16="http://schemas.microsoft.com/office/drawing/2014/main" id="{AD7C4CD3-32D5-48BE-B240-4C3921E12C07}"/>
            </a:ext>
          </a:extLst>
        </xdr:cNvPr>
        <xdr:cNvSpPr>
          <a:spLocks noChangeShapeType="1"/>
        </xdr:cNvSpPr>
      </xdr:nvSpPr>
      <xdr:spPr bwMode="auto">
        <a:xfrm>
          <a:off x="1695450" y="2505075"/>
          <a:ext cx="504825" cy="1200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2590800</xdr:colOff>
      <xdr:row>23</xdr:row>
      <xdr:rowOff>142875</xdr:rowOff>
    </xdr:from>
    <xdr:to>
      <xdr:col>2</xdr:col>
      <xdr:colOff>2695575</xdr:colOff>
      <xdr:row>25</xdr:row>
      <xdr:rowOff>142875</xdr:rowOff>
    </xdr:to>
    <xdr:sp macro="" textlink="">
      <xdr:nvSpPr>
        <xdr:cNvPr id="4" name="Line 3">
          <a:extLst>
            <a:ext uri="{FF2B5EF4-FFF2-40B4-BE49-F238E27FC236}">
              <a16:creationId xmlns:a16="http://schemas.microsoft.com/office/drawing/2014/main" id="{E9552CAE-38FA-469C-A81B-4BBE49003C94}"/>
            </a:ext>
          </a:extLst>
        </xdr:cNvPr>
        <xdr:cNvSpPr>
          <a:spLocks noChangeShapeType="1"/>
        </xdr:cNvSpPr>
      </xdr:nvSpPr>
      <xdr:spPr bwMode="auto">
        <a:xfrm>
          <a:off x="2914650" y="3867150"/>
          <a:ext cx="9525" cy="3238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2676525</xdr:colOff>
      <xdr:row>25</xdr:row>
      <xdr:rowOff>114300</xdr:rowOff>
    </xdr:from>
    <xdr:to>
      <xdr:col>3</xdr:col>
      <xdr:colOff>123825</xdr:colOff>
      <xdr:row>26</xdr:row>
      <xdr:rowOff>152400</xdr:rowOff>
    </xdr:to>
    <xdr:sp macro="" textlink="">
      <xdr:nvSpPr>
        <xdr:cNvPr id="5" name="Line 4">
          <a:extLst>
            <a:ext uri="{FF2B5EF4-FFF2-40B4-BE49-F238E27FC236}">
              <a16:creationId xmlns:a16="http://schemas.microsoft.com/office/drawing/2014/main" id="{5EC290AF-3438-4EEB-BB8F-43B9D06F8DA0}"/>
            </a:ext>
          </a:extLst>
        </xdr:cNvPr>
        <xdr:cNvSpPr>
          <a:spLocks noChangeShapeType="1"/>
        </xdr:cNvSpPr>
      </xdr:nvSpPr>
      <xdr:spPr bwMode="auto">
        <a:xfrm>
          <a:off x="2924175" y="4162425"/>
          <a:ext cx="123825"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26</xdr:row>
      <xdr:rowOff>142875</xdr:rowOff>
    </xdr:from>
    <xdr:to>
      <xdr:col>4</xdr:col>
      <xdr:colOff>295275</xdr:colOff>
      <xdr:row>30</xdr:row>
      <xdr:rowOff>85725</xdr:rowOff>
    </xdr:to>
    <xdr:sp macro="" textlink="">
      <xdr:nvSpPr>
        <xdr:cNvPr id="6" name="Line 5">
          <a:extLst>
            <a:ext uri="{FF2B5EF4-FFF2-40B4-BE49-F238E27FC236}">
              <a16:creationId xmlns:a16="http://schemas.microsoft.com/office/drawing/2014/main" id="{F1D35243-8062-4B6A-906A-536E78A975F9}"/>
            </a:ext>
          </a:extLst>
        </xdr:cNvPr>
        <xdr:cNvSpPr>
          <a:spLocks noChangeShapeType="1"/>
        </xdr:cNvSpPr>
      </xdr:nvSpPr>
      <xdr:spPr bwMode="auto">
        <a:xfrm>
          <a:off x="3019425" y="4352925"/>
          <a:ext cx="781050" cy="5905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1857375</xdr:colOff>
      <xdr:row>22</xdr:row>
      <xdr:rowOff>123825</xdr:rowOff>
    </xdr:from>
    <xdr:to>
      <xdr:col>2</xdr:col>
      <xdr:colOff>2600325</xdr:colOff>
      <xdr:row>23</xdr:row>
      <xdr:rowOff>142875</xdr:rowOff>
    </xdr:to>
    <xdr:sp macro="" textlink="">
      <xdr:nvSpPr>
        <xdr:cNvPr id="7" name="Line 6">
          <a:extLst>
            <a:ext uri="{FF2B5EF4-FFF2-40B4-BE49-F238E27FC236}">
              <a16:creationId xmlns:a16="http://schemas.microsoft.com/office/drawing/2014/main" id="{9D88E46C-8CD9-439A-802F-4954F2FF8E7B}"/>
            </a:ext>
          </a:extLst>
        </xdr:cNvPr>
        <xdr:cNvSpPr>
          <a:spLocks noChangeShapeType="1"/>
        </xdr:cNvSpPr>
      </xdr:nvSpPr>
      <xdr:spPr bwMode="auto">
        <a:xfrm>
          <a:off x="2181225" y="3686175"/>
          <a:ext cx="742950" cy="180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180975</xdr:colOff>
      <xdr:row>11</xdr:row>
      <xdr:rowOff>38100</xdr:rowOff>
    </xdr:from>
    <xdr:to>
      <xdr:col>2</xdr:col>
      <xdr:colOff>381000</xdr:colOff>
      <xdr:row>13</xdr:row>
      <xdr:rowOff>0</xdr:rowOff>
    </xdr:to>
    <xdr:sp macro="" textlink="">
      <xdr:nvSpPr>
        <xdr:cNvPr id="8" name="WordArt 7">
          <a:extLst>
            <a:ext uri="{FF2B5EF4-FFF2-40B4-BE49-F238E27FC236}">
              <a16:creationId xmlns:a16="http://schemas.microsoft.com/office/drawing/2014/main" id="{2A797467-F758-4A02-9D51-4B2C0F91F933}"/>
            </a:ext>
          </a:extLst>
        </xdr:cNvPr>
        <xdr:cNvSpPr>
          <a:spLocks noChangeArrowheads="1" noChangeShapeType="1" noTextEdit="1"/>
        </xdr:cNvSpPr>
      </xdr:nvSpPr>
      <xdr:spPr bwMode="auto">
        <a:xfrm rot="-25410370">
          <a:off x="461963" y="1862137"/>
          <a:ext cx="285750" cy="2000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208"/>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Berg</a:t>
          </a:r>
        </a:p>
      </xdr:txBody>
    </xdr:sp>
    <xdr:clientData/>
  </xdr:twoCellAnchor>
  <xdr:twoCellAnchor>
    <xdr:from>
      <xdr:col>2</xdr:col>
      <xdr:colOff>1714500</xdr:colOff>
      <xdr:row>17</xdr:row>
      <xdr:rowOff>0</xdr:rowOff>
    </xdr:from>
    <xdr:to>
      <xdr:col>2</xdr:col>
      <xdr:colOff>1876425</xdr:colOff>
      <xdr:row>20</xdr:row>
      <xdr:rowOff>47625</xdr:rowOff>
    </xdr:to>
    <xdr:sp macro="" textlink="">
      <xdr:nvSpPr>
        <xdr:cNvPr id="9" name="WordArt 8">
          <a:extLst>
            <a:ext uri="{FF2B5EF4-FFF2-40B4-BE49-F238E27FC236}">
              <a16:creationId xmlns:a16="http://schemas.microsoft.com/office/drawing/2014/main" id="{217B5D9D-1F2D-42AE-A45F-308C8D667F64}"/>
            </a:ext>
          </a:extLst>
        </xdr:cNvPr>
        <xdr:cNvSpPr>
          <a:spLocks noChangeArrowheads="1" noChangeShapeType="1" noTextEdit="1"/>
        </xdr:cNvSpPr>
      </xdr:nvSpPr>
      <xdr:spPr bwMode="auto">
        <a:xfrm rot="4146674">
          <a:off x="1852613" y="2938462"/>
          <a:ext cx="533400"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208"/>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Rusovská</a:t>
          </a:r>
        </a:p>
      </xdr:txBody>
    </xdr:sp>
    <xdr:clientData/>
  </xdr:twoCellAnchor>
  <xdr:twoCellAnchor>
    <xdr:from>
      <xdr:col>2</xdr:col>
      <xdr:colOff>2047875</xdr:colOff>
      <xdr:row>21</xdr:row>
      <xdr:rowOff>133350</xdr:rowOff>
    </xdr:from>
    <xdr:to>
      <xdr:col>2</xdr:col>
      <xdr:colOff>2352675</xdr:colOff>
      <xdr:row>22</xdr:row>
      <xdr:rowOff>133350</xdr:rowOff>
    </xdr:to>
    <xdr:sp macro="" textlink="">
      <xdr:nvSpPr>
        <xdr:cNvPr id="10" name="WordArt 9">
          <a:extLst>
            <a:ext uri="{FF2B5EF4-FFF2-40B4-BE49-F238E27FC236}">
              <a16:creationId xmlns:a16="http://schemas.microsoft.com/office/drawing/2014/main" id="{658AFFEE-1D2A-4B87-90F4-0AA6C9C98AA9}"/>
            </a:ext>
          </a:extLst>
        </xdr:cNvPr>
        <xdr:cNvSpPr>
          <a:spLocks noChangeArrowheads="1" noChangeShapeType="1" noTextEdit="1"/>
        </xdr:cNvSpPr>
      </xdr:nvSpPr>
      <xdr:spPr bwMode="auto">
        <a:xfrm rot="1127993">
          <a:off x="2371725" y="3533775"/>
          <a:ext cx="304800"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208"/>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cesta</a:t>
          </a:r>
        </a:p>
      </xdr:txBody>
    </xdr:sp>
    <xdr:clientData/>
  </xdr:twoCellAnchor>
  <xdr:twoCellAnchor>
    <xdr:from>
      <xdr:col>2</xdr:col>
      <xdr:colOff>2876550</xdr:colOff>
      <xdr:row>24</xdr:row>
      <xdr:rowOff>9525</xdr:rowOff>
    </xdr:from>
    <xdr:to>
      <xdr:col>4</xdr:col>
      <xdr:colOff>76200</xdr:colOff>
      <xdr:row>26</xdr:row>
      <xdr:rowOff>19050</xdr:rowOff>
    </xdr:to>
    <xdr:sp macro="" textlink="">
      <xdr:nvSpPr>
        <xdr:cNvPr id="11" name="WordArt 10">
          <a:extLst>
            <a:ext uri="{FF2B5EF4-FFF2-40B4-BE49-F238E27FC236}">
              <a16:creationId xmlns:a16="http://schemas.microsoft.com/office/drawing/2014/main" id="{901673B3-5602-4F1B-8B78-DCAF8F7954AF}"/>
            </a:ext>
          </a:extLst>
        </xdr:cNvPr>
        <xdr:cNvSpPr>
          <a:spLocks noChangeArrowheads="1" noChangeShapeType="1" noTextEdit="1"/>
        </xdr:cNvSpPr>
      </xdr:nvSpPr>
      <xdr:spPr bwMode="auto">
        <a:xfrm rot="-46783">
          <a:off x="2924175" y="3895725"/>
          <a:ext cx="657225" cy="3333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208"/>
            </a:avLst>
          </a:prstTxWarp>
        </a:bodyPr>
        <a:lstStyle/>
        <a:p>
          <a:pPr algn="ctr" rtl="0">
            <a:lnSpc>
              <a:spcPts val="1000"/>
            </a:lnSpc>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nám.</a:t>
          </a:r>
        </a:p>
        <a:p>
          <a:pPr algn="ctr" rtl="0">
            <a:lnSpc>
              <a:spcPts val="1000"/>
            </a:lnSpc>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Hraničiarov</a:t>
          </a:r>
        </a:p>
      </xdr:txBody>
    </xdr:sp>
    <xdr:clientData/>
  </xdr:twoCellAnchor>
  <xdr:twoCellAnchor>
    <xdr:from>
      <xdr:col>2</xdr:col>
      <xdr:colOff>657225</xdr:colOff>
      <xdr:row>12</xdr:row>
      <xdr:rowOff>133350</xdr:rowOff>
    </xdr:from>
    <xdr:to>
      <xdr:col>2</xdr:col>
      <xdr:colOff>1190625</xdr:colOff>
      <xdr:row>13</xdr:row>
      <xdr:rowOff>133350</xdr:rowOff>
    </xdr:to>
    <xdr:sp macro="" textlink="">
      <xdr:nvSpPr>
        <xdr:cNvPr id="12" name="WordArt 12">
          <a:extLst>
            <a:ext uri="{FF2B5EF4-FFF2-40B4-BE49-F238E27FC236}">
              <a16:creationId xmlns:a16="http://schemas.microsoft.com/office/drawing/2014/main" id="{8D4765AA-FDB0-4A9D-BC31-05A9FF1F0177}"/>
            </a:ext>
          </a:extLst>
        </xdr:cNvPr>
        <xdr:cNvSpPr>
          <a:spLocks noChangeArrowheads="1" noChangeShapeType="1" noTextEdit="1"/>
        </xdr:cNvSpPr>
      </xdr:nvSpPr>
      <xdr:spPr bwMode="auto">
        <a:xfrm rot="1257053">
          <a:off x="981075" y="2076450"/>
          <a:ext cx="533400"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208"/>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Viedenská</a:t>
          </a:r>
        </a:p>
      </xdr:txBody>
    </xdr:sp>
    <xdr:clientData/>
  </xdr:twoCellAnchor>
  <xdr:twoCellAnchor>
    <xdr:from>
      <xdr:col>2</xdr:col>
      <xdr:colOff>47625</xdr:colOff>
      <xdr:row>13</xdr:row>
      <xdr:rowOff>38100</xdr:rowOff>
    </xdr:from>
    <xdr:to>
      <xdr:col>2</xdr:col>
      <xdr:colOff>209550</xdr:colOff>
      <xdr:row>14</xdr:row>
      <xdr:rowOff>38100</xdr:rowOff>
    </xdr:to>
    <xdr:sp macro="" textlink="">
      <xdr:nvSpPr>
        <xdr:cNvPr id="13" name="WordArt 13">
          <a:extLst>
            <a:ext uri="{FF2B5EF4-FFF2-40B4-BE49-F238E27FC236}">
              <a16:creationId xmlns:a16="http://schemas.microsoft.com/office/drawing/2014/main" id="{E3F5CBAE-658A-4D0B-9866-066FFE8084B8}"/>
            </a:ext>
          </a:extLst>
        </xdr:cNvPr>
        <xdr:cNvSpPr>
          <a:spLocks noChangeArrowheads="1" noChangeShapeType="1" noTextEdit="1"/>
        </xdr:cNvSpPr>
      </xdr:nvSpPr>
      <xdr:spPr bwMode="auto">
        <a:xfrm rot="-25410370">
          <a:off x="371475" y="2143125"/>
          <a:ext cx="161925"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208"/>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clo</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2143125</xdr:colOff>
      <xdr:row>5</xdr:row>
      <xdr:rowOff>47625</xdr:rowOff>
    </xdr:from>
    <xdr:to>
      <xdr:col>4</xdr:col>
      <xdr:colOff>485775</xdr:colOff>
      <xdr:row>7</xdr:row>
      <xdr:rowOff>47625</xdr:rowOff>
    </xdr:to>
    <xdr:sp macro="" textlink="">
      <xdr:nvSpPr>
        <xdr:cNvPr id="2" name="Line 1">
          <a:extLst>
            <a:ext uri="{FF2B5EF4-FFF2-40B4-BE49-F238E27FC236}">
              <a16:creationId xmlns:a16="http://schemas.microsoft.com/office/drawing/2014/main" id="{0534CDC9-6C95-4356-9149-74EEFB5A2D17}"/>
            </a:ext>
          </a:extLst>
        </xdr:cNvPr>
        <xdr:cNvSpPr>
          <a:spLocks noChangeShapeType="1"/>
        </xdr:cNvSpPr>
      </xdr:nvSpPr>
      <xdr:spPr bwMode="auto">
        <a:xfrm>
          <a:off x="2609850" y="857250"/>
          <a:ext cx="1352550" cy="3238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1609725</xdr:colOff>
      <xdr:row>2</xdr:row>
      <xdr:rowOff>28575</xdr:rowOff>
    </xdr:from>
    <xdr:to>
      <xdr:col>2</xdr:col>
      <xdr:colOff>2619375</xdr:colOff>
      <xdr:row>8</xdr:row>
      <xdr:rowOff>123825</xdr:rowOff>
    </xdr:to>
    <xdr:sp macro="" textlink="">
      <xdr:nvSpPr>
        <xdr:cNvPr id="3" name="Line 2">
          <a:extLst>
            <a:ext uri="{FF2B5EF4-FFF2-40B4-BE49-F238E27FC236}">
              <a16:creationId xmlns:a16="http://schemas.microsoft.com/office/drawing/2014/main" id="{3B9D60CE-58B4-4A28-ADC7-88F5D5F21B94}"/>
            </a:ext>
          </a:extLst>
        </xdr:cNvPr>
        <xdr:cNvSpPr>
          <a:spLocks noChangeShapeType="1"/>
        </xdr:cNvSpPr>
      </xdr:nvSpPr>
      <xdr:spPr bwMode="auto">
        <a:xfrm flipH="1">
          <a:off x="2076450" y="352425"/>
          <a:ext cx="819150" cy="10668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333375</xdr:colOff>
      <xdr:row>6</xdr:row>
      <xdr:rowOff>114300</xdr:rowOff>
    </xdr:from>
    <xdr:to>
      <xdr:col>3</xdr:col>
      <xdr:colOff>447675</xdr:colOff>
      <xdr:row>9</xdr:row>
      <xdr:rowOff>38100</xdr:rowOff>
    </xdr:to>
    <xdr:sp macro="" textlink="">
      <xdr:nvSpPr>
        <xdr:cNvPr id="4" name="Line 3">
          <a:extLst>
            <a:ext uri="{FF2B5EF4-FFF2-40B4-BE49-F238E27FC236}">
              <a16:creationId xmlns:a16="http://schemas.microsoft.com/office/drawing/2014/main" id="{524268E3-739F-40EF-962F-6F0AE14F5A52}"/>
            </a:ext>
          </a:extLst>
        </xdr:cNvPr>
        <xdr:cNvSpPr>
          <a:spLocks noChangeShapeType="1"/>
        </xdr:cNvSpPr>
      </xdr:nvSpPr>
      <xdr:spPr bwMode="auto">
        <a:xfrm flipH="1">
          <a:off x="3228975" y="1085850"/>
          <a:ext cx="114300" cy="4095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342900</xdr:colOff>
      <xdr:row>9</xdr:row>
      <xdr:rowOff>0</xdr:rowOff>
    </xdr:from>
    <xdr:to>
      <xdr:col>4</xdr:col>
      <xdr:colOff>371475</xdr:colOff>
      <xdr:row>9</xdr:row>
      <xdr:rowOff>142875</xdr:rowOff>
    </xdr:to>
    <xdr:sp macro="" textlink="">
      <xdr:nvSpPr>
        <xdr:cNvPr id="5" name="Line 4">
          <a:extLst>
            <a:ext uri="{FF2B5EF4-FFF2-40B4-BE49-F238E27FC236}">
              <a16:creationId xmlns:a16="http://schemas.microsoft.com/office/drawing/2014/main" id="{F1C21D65-D178-45AC-9520-148B8AB7BC35}"/>
            </a:ext>
          </a:extLst>
        </xdr:cNvPr>
        <xdr:cNvSpPr>
          <a:spLocks noChangeShapeType="1"/>
        </xdr:cNvSpPr>
      </xdr:nvSpPr>
      <xdr:spPr bwMode="auto">
        <a:xfrm>
          <a:off x="3238500" y="1457325"/>
          <a:ext cx="609600" cy="14287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371475</xdr:colOff>
      <xdr:row>9</xdr:row>
      <xdr:rowOff>142875</xdr:rowOff>
    </xdr:from>
    <xdr:to>
      <xdr:col>4</xdr:col>
      <xdr:colOff>552450</xdr:colOff>
      <xdr:row>13</xdr:row>
      <xdr:rowOff>123825</xdr:rowOff>
    </xdr:to>
    <xdr:sp macro="" textlink="">
      <xdr:nvSpPr>
        <xdr:cNvPr id="6" name="Line 5">
          <a:extLst>
            <a:ext uri="{FF2B5EF4-FFF2-40B4-BE49-F238E27FC236}">
              <a16:creationId xmlns:a16="http://schemas.microsoft.com/office/drawing/2014/main" id="{537CCFF3-C8BE-480E-B8F8-78F844CF5B7F}"/>
            </a:ext>
          </a:extLst>
        </xdr:cNvPr>
        <xdr:cNvSpPr>
          <a:spLocks noChangeShapeType="1"/>
        </xdr:cNvSpPr>
      </xdr:nvSpPr>
      <xdr:spPr bwMode="auto">
        <a:xfrm>
          <a:off x="3848100" y="1600200"/>
          <a:ext cx="180975" cy="62865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142875</xdr:colOff>
      <xdr:row>13</xdr:row>
      <xdr:rowOff>142875</xdr:rowOff>
    </xdr:from>
    <xdr:to>
      <xdr:col>4</xdr:col>
      <xdr:colOff>542925</xdr:colOff>
      <xdr:row>18</xdr:row>
      <xdr:rowOff>104775</xdr:rowOff>
    </xdr:to>
    <xdr:sp macro="" textlink="">
      <xdr:nvSpPr>
        <xdr:cNvPr id="7" name="Line 6">
          <a:extLst>
            <a:ext uri="{FF2B5EF4-FFF2-40B4-BE49-F238E27FC236}">
              <a16:creationId xmlns:a16="http://schemas.microsoft.com/office/drawing/2014/main" id="{B2A44FB5-D4AE-42EB-B577-DB1A95AF1D37}"/>
            </a:ext>
          </a:extLst>
        </xdr:cNvPr>
        <xdr:cNvSpPr>
          <a:spLocks noChangeShapeType="1"/>
        </xdr:cNvSpPr>
      </xdr:nvSpPr>
      <xdr:spPr bwMode="auto">
        <a:xfrm flipH="1">
          <a:off x="3619500" y="2247900"/>
          <a:ext cx="400050" cy="77152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142875</xdr:colOff>
      <xdr:row>18</xdr:row>
      <xdr:rowOff>104775</xdr:rowOff>
    </xdr:from>
    <xdr:to>
      <xdr:col>4</xdr:col>
      <xdr:colOff>542925</xdr:colOff>
      <xdr:row>27</xdr:row>
      <xdr:rowOff>9525</xdr:rowOff>
    </xdr:to>
    <xdr:sp macro="" textlink="">
      <xdr:nvSpPr>
        <xdr:cNvPr id="8" name="Line 7">
          <a:extLst>
            <a:ext uri="{FF2B5EF4-FFF2-40B4-BE49-F238E27FC236}">
              <a16:creationId xmlns:a16="http://schemas.microsoft.com/office/drawing/2014/main" id="{915AFF26-9A4A-4718-B371-E32A8296A587}"/>
            </a:ext>
          </a:extLst>
        </xdr:cNvPr>
        <xdr:cNvSpPr>
          <a:spLocks noChangeShapeType="1"/>
        </xdr:cNvSpPr>
      </xdr:nvSpPr>
      <xdr:spPr bwMode="auto">
        <a:xfrm>
          <a:off x="3619500" y="3019425"/>
          <a:ext cx="400050" cy="136207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2581275</xdr:colOff>
      <xdr:row>8</xdr:row>
      <xdr:rowOff>152400</xdr:rowOff>
    </xdr:from>
    <xdr:to>
      <xdr:col>3</xdr:col>
      <xdr:colOff>333375</xdr:colOff>
      <xdr:row>8</xdr:row>
      <xdr:rowOff>152400</xdr:rowOff>
    </xdr:to>
    <xdr:sp macro="" textlink="">
      <xdr:nvSpPr>
        <xdr:cNvPr id="9" name="Line 9">
          <a:extLst>
            <a:ext uri="{FF2B5EF4-FFF2-40B4-BE49-F238E27FC236}">
              <a16:creationId xmlns:a16="http://schemas.microsoft.com/office/drawing/2014/main" id="{39647160-50DF-4CA2-BC9E-4EF96E549325}"/>
            </a:ext>
          </a:extLst>
        </xdr:cNvPr>
        <xdr:cNvSpPr>
          <a:spLocks noChangeShapeType="1"/>
        </xdr:cNvSpPr>
      </xdr:nvSpPr>
      <xdr:spPr bwMode="auto">
        <a:xfrm flipH="1">
          <a:off x="2895600" y="1447800"/>
          <a:ext cx="333375"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1990725</xdr:colOff>
      <xdr:row>8</xdr:row>
      <xdr:rowOff>142875</xdr:rowOff>
    </xdr:from>
    <xdr:to>
      <xdr:col>2</xdr:col>
      <xdr:colOff>2562225</xdr:colOff>
      <xdr:row>15</xdr:row>
      <xdr:rowOff>38100</xdr:rowOff>
    </xdr:to>
    <xdr:sp macro="" textlink="">
      <xdr:nvSpPr>
        <xdr:cNvPr id="10" name="Line 10">
          <a:extLst>
            <a:ext uri="{FF2B5EF4-FFF2-40B4-BE49-F238E27FC236}">
              <a16:creationId xmlns:a16="http://schemas.microsoft.com/office/drawing/2014/main" id="{09D0DE6D-969A-4175-A44D-1B09C437024E}"/>
            </a:ext>
          </a:extLst>
        </xdr:cNvPr>
        <xdr:cNvSpPr>
          <a:spLocks noChangeShapeType="1"/>
        </xdr:cNvSpPr>
      </xdr:nvSpPr>
      <xdr:spPr bwMode="auto">
        <a:xfrm flipH="1">
          <a:off x="2457450" y="1438275"/>
          <a:ext cx="438150" cy="10287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1304925</xdr:colOff>
      <xdr:row>15</xdr:row>
      <xdr:rowOff>47625</xdr:rowOff>
    </xdr:from>
    <xdr:to>
      <xdr:col>2</xdr:col>
      <xdr:colOff>1990725</xdr:colOff>
      <xdr:row>17</xdr:row>
      <xdr:rowOff>76200</xdr:rowOff>
    </xdr:to>
    <xdr:sp macro="" textlink="">
      <xdr:nvSpPr>
        <xdr:cNvPr id="11" name="Line 11">
          <a:extLst>
            <a:ext uri="{FF2B5EF4-FFF2-40B4-BE49-F238E27FC236}">
              <a16:creationId xmlns:a16="http://schemas.microsoft.com/office/drawing/2014/main" id="{B0D3F2F2-20C8-48F0-AEE6-747B1FC00640}"/>
            </a:ext>
          </a:extLst>
        </xdr:cNvPr>
        <xdr:cNvSpPr>
          <a:spLocks noChangeShapeType="1"/>
        </xdr:cNvSpPr>
      </xdr:nvSpPr>
      <xdr:spPr bwMode="auto">
        <a:xfrm flipH="1">
          <a:off x="1771650" y="2476500"/>
          <a:ext cx="685800" cy="3524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933450</xdr:colOff>
      <xdr:row>17</xdr:row>
      <xdr:rowOff>76200</xdr:rowOff>
    </xdr:from>
    <xdr:to>
      <xdr:col>2</xdr:col>
      <xdr:colOff>1304925</xdr:colOff>
      <xdr:row>17</xdr:row>
      <xdr:rowOff>142875</xdr:rowOff>
    </xdr:to>
    <xdr:sp macro="" textlink="">
      <xdr:nvSpPr>
        <xdr:cNvPr id="12" name="Line 12">
          <a:extLst>
            <a:ext uri="{FF2B5EF4-FFF2-40B4-BE49-F238E27FC236}">
              <a16:creationId xmlns:a16="http://schemas.microsoft.com/office/drawing/2014/main" id="{1E7298E4-53F5-481D-BD0E-7C28B73E69C9}"/>
            </a:ext>
          </a:extLst>
        </xdr:cNvPr>
        <xdr:cNvSpPr>
          <a:spLocks noChangeShapeType="1"/>
        </xdr:cNvSpPr>
      </xdr:nvSpPr>
      <xdr:spPr bwMode="auto">
        <a:xfrm flipH="1">
          <a:off x="1400175" y="2828925"/>
          <a:ext cx="371475" cy="666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933450</xdr:colOff>
      <xdr:row>17</xdr:row>
      <xdr:rowOff>142875</xdr:rowOff>
    </xdr:from>
    <xdr:to>
      <xdr:col>2</xdr:col>
      <xdr:colOff>942975</xdr:colOff>
      <xdr:row>20</xdr:row>
      <xdr:rowOff>28575</xdr:rowOff>
    </xdr:to>
    <xdr:sp macro="" textlink="">
      <xdr:nvSpPr>
        <xdr:cNvPr id="13" name="Line 13">
          <a:extLst>
            <a:ext uri="{FF2B5EF4-FFF2-40B4-BE49-F238E27FC236}">
              <a16:creationId xmlns:a16="http://schemas.microsoft.com/office/drawing/2014/main" id="{CFC03F76-7549-4F8F-A670-B3C5A86D9667}"/>
            </a:ext>
          </a:extLst>
        </xdr:cNvPr>
        <xdr:cNvSpPr>
          <a:spLocks noChangeShapeType="1"/>
        </xdr:cNvSpPr>
      </xdr:nvSpPr>
      <xdr:spPr bwMode="auto">
        <a:xfrm flipH="1">
          <a:off x="1400175" y="2895600"/>
          <a:ext cx="9525" cy="3714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914400</xdr:colOff>
      <xdr:row>20</xdr:row>
      <xdr:rowOff>28575</xdr:rowOff>
    </xdr:from>
    <xdr:to>
      <xdr:col>2</xdr:col>
      <xdr:colOff>1266825</xdr:colOff>
      <xdr:row>20</xdr:row>
      <xdr:rowOff>57150</xdr:rowOff>
    </xdr:to>
    <xdr:sp macro="" textlink="">
      <xdr:nvSpPr>
        <xdr:cNvPr id="14" name="Line 14">
          <a:extLst>
            <a:ext uri="{FF2B5EF4-FFF2-40B4-BE49-F238E27FC236}">
              <a16:creationId xmlns:a16="http://schemas.microsoft.com/office/drawing/2014/main" id="{0C491CFE-8592-464B-A330-956901AC8568}"/>
            </a:ext>
          </a:extLst>
        </xdr:cNvPr>
        <xdr:cNvSpPr>
          <a:spLocks noChangeShapeType="1"/>
        </xdr:cNvSpPr>
      </xdr:nvSpPr>
      <xdr:spPr bwMode="auto">
        <a:xfrm>
          <a:off x="1381125" y="3267075"/>
          <a:ext cx="352425" cy="285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295275</xdr:colOff>
      <xdr:row>27</xdr:row>
      <xdr:rowOff>9525</xdr:rowOff>
    </xdr:from>
    <xdr:to>
      <xdr:col>4</xdr:col>
      <xdr:colOff>523875</xdr:colOff>
      <xdr:row>29</xdr:row>
      <xdr:rowOff>0</xdr:rowOff>
    </xdr:to>
    <xdr:sp macro="" textlink="">
      <xdr:nvSpPr>
        <xdr:cNvPr id="15" name="Line 18">
          <a:extLst>
            <a:ext uri="{FF2B5EF4-FFF2-40B4-BE49-F238E27FC236}">
              <a16:creationId xmlns:a16="http://schemas.microsoft.com/office/drawing/2014/main" id="{46386E73-C1A3-4C6E-BDA5-CB875437E75A}"/>
            </a:ext>
          </a:extLst>
        </xdr:cNvPr>
        <xdr:cNvSpPr>
          <a:spLocks noChangeShapeType="1"/>
        </xdr:cNvSpPr>
      </xdr:nvSpPr>
      <xdr:spPr bwMode="auto">
        <a:xfrm flipH="1">
          <a:off x="3771900" y="4381500"/>
          <a:ext cx="228600" cy="3143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533400</xdr:colOff>
      <xdr:row>27</xdr:row>
      <xdr:rowOff>28575</xdr:rowOff>
    </xdr:from>
    <xdr:to>
      <xdr:col>4</xdr:col>
      <xdr:colOff>542925</xdr:colOff>
      <xdr:row>29</xdr:row>
      <xdr:rowOff>142875</xdr:rowOff>
    </xdr:to>
    <xdr:sp macro="" textlink="">
      <xdr:nvSpPr>
        <xdr:cNvPr id="16" name="Line 19">
          <a:extLst>
            <a:ext uri="{FF2B5EF4-FFF2-40B4-BE49-F238E27FC236}">
              <a16:creationId xmlns:a16="http://schemas.microsoft.com/office/drawing/2014/main" id="{DDBB55BD-9E65-4584-8B52-6EABC0A9A359}"/>
            </a:ext>
          </a:extLst>
        </xdr:cNvPr>
        <xdr:cNvSpPr>
          <a:spLocks noChangeShapeType="1"/>
        </xdr:cNvSpPr>
      </xdr:nvSpPr>
      <xdr:spPr bwMode="auto">
        <a:xfrm>
          <a:off x="4010025" y="4400550"/>
          <a:ext cx="9525" cy="4381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552450</xdr:colOff>
      <xdr:row>27</xdr:row>
      <xdr:rowOff>9525</xdr:rowOff>
    </xdr:from>
    <xdr:to>
      <xdr:col>5</xdr:col>
      <xdr:colOff>47625</xdr:colOff>
      <xdr:row>28</xdr:row>
      <xdr:rowOff>142875</xdr:rowOff>
    </xdr:to>
    <xdr:sp macro="" textlink="">
      <xdr:nvSpPr>
        <xdr:cNvPr id="17" name="Line 20">
          <a:extLst>
            <a:ext uri="{FF2B5EF4-FFF2-40B4-BE49-F238E27FC236}">
              <a16:creationId xmlns:a16="http://schemas.microsoft.com/office/drawing/2014/main" id="{3DAB28CD-307D-46F3-838D-8218E45A8D5B}"/>
            </a:ext>
          </a:extLst>
        </xdr:cNvPr>
        <xdr:cNvSpPr>
          <a:spLocks noChangeShapeType="1"/>
        </xdr:cNvSpPr>
      </xdr:nvSpPr>
      <xdr:spPr bwMode="auto">
        <a:xfrm>
          <a:off x="4029075" y="4381500"/>
          <a:ext cx="266700" cy="2952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2838450</xdr:colOff>
      <xdr:row>4</xdr:row>
      <xdr:rowOff>152400</xdr:rowOff>
    </xdr:from>
    <xdr:to>
      <xdr:col>3</xdr:col>
      <xdr:colOff>457200</xdr:colOff>
      <xdr:row>5</xdr:row>
      <xdr:rowOff>142875</xdr:rowOff>
    </xdr:to>
    <xdr:sp macro="" textlink="">
      <xdr:nvSpPr>
        <xdr:cNvPr id="18" name="WordArt 21">
          <a:extLst>
            <a:ext uri="{FF2B5EF4-FFF2-40B4-BE49-F238E27FC236}">
              <a16:creationId xmlns:a16="http://schemas.microsoft.com/office/drawing/2014/main" id="{952DF692-5C53-4F45-BAD9-7DD844F08594}"/>
            </a:ext>
          </a:extLst>
        </xdr:cNvPr>
        <xdr:cNvSpPr>
          <a:spLocks noChangeArrowheads="1" noChangeShapeType="1" noTextEdit="1"/>
        </xdr:cNvSpPr>
      </xdr:nvSpPr>
      <xdr:spPr bwMode="auto">
        <a:xfrm rot="569944">
          <a:off x="2895600" y="800100"/>
          <a:ext cx="4572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Bosákova</a:t>
          </a:r>
        </a:p>
      </xdr:txBody>
    </xdr:sp>
    <xdr:clientData/>
  </xdr:twoCellAnchor>
  <xdr:twoCellAnchor>
    <xdr:from>
      <xdr:col>2</xdr:col>
      <xdr:colOff>1457325</xdr:colOff>
      <xdr:row>6</xdr:row>
      <xdr:rowOff>38100</xdr:rowOff>
    </xdr:from>
    <xdr:to>
      <xdr:col>2</xdr:col>
      <xdr:colOff>1990725</xdr:colOff>
      <xdr:row>7</xdr:row>
      <xdr:rowOff>28575</xdr:rowOff>
    </xdr:to>
    <xdr:sp macro="" textlink="">
      <xdr:nvSpPr>
        <xdr:cNvPr id="19" name="WordArt 22">
          <a:extLst>
            <a:ext uri="{FF2B5EF4-FFF2-40B4-BE49-F238E27FC236}">
              <a16:creationId xmlns:a16="http://schemas.microsoft.com/office/drawing/2014/main" id="{B9C7F424-0A5C-4B65-93F2-CBB69CBCF755}"/>
            </a:ext>
          </a:extLst>
        </xdr:cNvPr>
        <xdr:cNvSpPr>
          <a:spLocks noChangeArrowheads="1" noChangeShapeType="1" noTextEdit="1"/>
        </xdr:cNvSpPr>
      </xdr:nvSpPr>
      <xdr:spPr bwMode="auto">
        <a:xfrm rot="-2585451">
          <a:off x="1924050" y="1009650"/>
          <a:ext cx="5334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Jantárova</a:t>
          </a:r>
        </a:p>
      </xdr:txBody>
    </xdr:sp>
    <xdr:clientData/>
  </xdr:twoCellAnchor>
  <xdr:twoCellAnchor>
    <xdr:from>
      <xdr:col>3</xdr:col>
      <xdr:colOff>142875</xdr:colOff>
      <xdr:row>9</xdr:row>
      <xdr:rowOff>57150</xdr:rowOff>
    </xdr:from>
    <xdr:to>
      <xdr:col>3</xdr:col>
      <xdr:colOff>295275</xdr:colOff>
      <xdr:row>12</xdr:row>
      <xdr:rowOff>104775</xdr:rowOff>
    </xdr:to>
    <xdr:sp macro="" textlink="">
      <xdr:nvSpPr>
        <xdr:cNvPr id="20" name="WordArt 23">
          <a:extLst>
            <a:ext uri="{FF2B5EF4-FFF2-40B4-BE49-F238E27FC236}">
              <a16:creationId xmlns:a16="http://schemas.microsoft.com/office/drawing/2014/main" id="{CE1807D4-CAEF-4EBA-847F-0417A3A62363}"/>
            </a:ext>
          </a:extLst>
        </xdr:cNvPr>
        <xdr:cNvSpPr>
          <a:spLocks noChangeArrowheads="1" noChangeShapeType="1" noTextEdit="1"/>
        </xdr:cNvSpPr>
      </xdr:nvSpPr>
      <xdr:spPr bwMode="auto">
        <a:xfrm rot="-4247835">
          <a:off x="2847975" y="1704975"/>
          <a:ext cx="5334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Šustekova</a:t>
          </a:r>
        </a:p>
      </xdr:txBody>
    </xdr:sp>
    <xdr:clientData/>
  </xdr:twoCellAnchor>
  <xdr:twoCellAnchor>
    <xdr:from>
      <xdr:col>5</xdr:col>
      <xdr:colOff>76098</xdr:colOff>
      <xdr:row>11</xdr:row>
      <xdr:rowOff>40817</xdr:rowOff>
    </xdr:from>
    <xdr:to>
      <xdr:col>5</xdr:col>
      <xdr:colOff>573813</xdr:colOff>
      <xdr:row>12</xdr:row>
      <xdr:rowOff>17182</xdr:rowOff>
    </xdr:to>
    <xdr:sp macro="" textlink="">
      <xdr:nvSpPr>
        <xdr:cNvPr id="21" name="WordArt 24">
          <a:extLst>
            <a:ext uri="{FF2B5EF4-FFF2-40B4-BE49-F238E27FC236}">
              <a16:creationId xmlns:a16="http://schemas.microsoft.com/office/drawing/2014/main" id="{72E5C217-6A97-4695-976A-776760A1A0F4}"/>
            </a:ext>
          </a:extLst>
        </xdr:cNvPr>
        <xdr:cNvSpPr>
          <a:spLocks noChangeArrowheads="1" noChangeShapeType="1" noTextEdit="1"/>
        </xdr:cNvSpPr>
      </xdr:nvSpPr>
      <xdr:spPr bwMode="auto">
        <a:xfrm rot="481026">
          <a:off x="4324248" y="1821992"/>
          <a:ext cx="497715" cy="13829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Gettingova</a:t>
          </a:r>
        </a:p>
      </xdr:txBody>
    </xdr:sp>
    <xdr:clientData/>
  </xdr:twoCellAnchor>
  <xdr:twoCellAnchor>
    <xdr:from>
      <xdr:col>2</xdr:col>
      <xdr:colOff>1152525</xdr:colOff>
      <xdr:row>15</xdr:row>
      <xdr:rowOff>95250</xdr:rowOff>
    </xdr:from>
    <xdr:to>
      <xdr:col>2</xdr:col>
      <xdr:colOff>1685925</xdr:colOff>
      <xdr:row>16</xdr:row>
      <xdr:rowOff>85725</xdr:rowOff>
    </xdr:to>
    <xdr:sp macro="" textlink="">
      <xdr:nvSpPr>
        <xdr:cNvPr id="22" name="WordArt 25">
          <a:extLst>
            <a:ext uri="{FF2B5EF4-FFF2-40B4-BE49-F238E27FC236}">
              <a16:creationId xmlns:a16="http://schemas.microsoft.com/office/drawing/2014/main" id="{E176BAFC-7718-4697-9C64-E9EFC61B611E}"/>
            </a:ext>
          </a:extLst>
        </xdr:cNvPr>
        <xdr:cNvSpPr>
          <a:spLocks noChangeArrowheads="1" noChangeShapeType="1" noTextEdit="1"/>
        </xdr:cNvSpPr>
      </xdr:nvSpPr>
      <xdr:spPr bwMode="auto">
        <a:xfrm rot="-1521581">
          <a:off x="1619250" y="2524125"/>
          <a:ext cx="5334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Osuského</a:t>
          </a:r>
        </a:p>
      </xdr:txBody>
    </xdr:sp>
    <xdr:clientData/>
  </xdr:twoCellAnchor>
  <xdr:twoCellAnchor>
    <xdr:from>
      <xdr:col>2</xdr:col>
      <xdr:colOff>2124075</xdr:colOff>
      <xdr:row>9</xdr:row>
      <xdr:rowOff>28575</xdr:rowOff>
    </xdr:from>
    <xdr:to>
      <xdr:col>2</xdr:col>
      <xdr:colOff>2276475</xdr:colOff>
      <xdr:row>12</xdr:row>
      <xdr:rowOff>76200</xdr:rowOff>
    </xdr:to>
    <xdr:sp macro="" textlink="">
      <xdr:nvSpPr>
        <xdr:cNvPr id="23" name="WordArt 26">
          <a:extLst>
            <a:ext uri="{FF2B5EF4-FFF2-40B4-BE49-F238E27FC236}">
              <a16:creationId xmlns:a16="http://schemas.microsoft.com/office/drawing/2014/main" id="{B4BEC5E7-8EA5-4957-A3FA-632CAF30F239}"/>
            </a:ext>
          </a:extLst>
        </xdr:cNvPr>
        <xdr:cNvSpPr>
          <a:spLocks noChangeArrowheads="1" noChangeShapeType="1" noTextEdit="1"/>
        </xdr:cNvSpPr>
      </xdr:nvSpPr>
      <xdr:spPr bwMode="auto">
        <a:xfrm rot="-3601102">
          <a:off x="2400300" y="1676400"/>
          <a:ext cx="5334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Furdekova</a:t>
          </a:r>
        </a:p>
      </xdr:txBody>
    </xdr:sp>
    <xdr:clientData/>
  </xdr:twoCellAnchor>
  <xdr:twoCellAnchor>
    <xdr:from>
      <xdr:col>2</xdr:col>
      <xdr:colOff>285750</xdr:colOff>
      <xdr:row>28</xdr:row>
      <xdr:rowOff>104775</xdr:rowOff>
    </xdr:from>
    <xdr:to>
      <xdr:col>2</xdr:col>
      <xdr:colOff>819150</xdr:colOff>
      <xdr:row>29</xdr:row>
      <xdr:rowOff>95250</xdr:rowOff>
    </xdr:to>
    <xdr:sp macro="" textlink="">
      <xdr:nvSpPr>
        <xdr:cNvPr id="24" name="WordArt 27">
          <a:extLst>
            <a:ext uri="{FF2B5EF4-FFF2-40B4-BE49-F238E27FC236}">
              <a16:creationId xmlns:a16="http://schemas.microsoft.com/office/drawing/2014/main" id="{5490620E-87D9-4FB5-8B05-3C2873F5FB0C}"/>
            </a:ext>
          </a:extLst>
        </xdr:cNvPr>
        <xdr:cNvSpPr>
          <a:spLocks noChangeArrowheads="1" noChangeShapeType="1" noTextEdit="1"/>
        </xdr:cNvSpPr>
      </xdr:nvSpPr>
      <xdr:spPr bwMode="auto">
        <a:xfrm rot="564331">
          <a:off x="752475" y="4638675"/>
          <a:ext cx="5334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Pajštúnska</a:t>
          </a:r>
        </a:p>
      </xdr:txBody>
    </xdr:sp>
    <xdr:clientData/>
  </xdr:twoCellAnchor>
  <xdr:twoCellAnchor>
    <xdr:from>
      <xdr:col>2</xdr:col>
      <xdr:colOff>990600</xdr:colOff>
      <xdr:row>22</xdr:row>
      <xdr:rowOff>152400</xdr:rowOff>
    </xdr:from>
    <xdr:to>
      <xdr:col>2</xdr:col>
      <xdr:colOff>1143000</xdr:colOff>
      <xdr:row>26</xdr:row>
      <xdr:rowOff>76200</xdr:rowOff>
    </xdr:to>
    <xdr:sp macro="" textlink="">
      <xdr:nvSpPr>
        <xdr:cNvPr id="25" name="WordArt 28">
          <a:extLst>
            <a:ext uri="{FF2B5EF4-FFF2-40B4-BE49-F238E27FC236}">
              <a16:creationId xmlns:a16="http://schemas.microsoft.com/office/drawing/2014/main" id="{A8CC8F27-D569-4D68-BFB0-0E4A57E6D4F9}"/>
            </a:ext>
          </a:extLst>
        </xdr:cNvPr>
        <xdr:cNvSpPr>
          <a:spLocks noChangeArrowheads="1" noChangeShapeType="1" noTextEdit="1"/>
        </xdr:cNvSpPr>
      </xdr:nvSpPr>
      <xdr:spPr bwMode="auto">
        <a:xfrm rot="-5122683">
          <a:off x="1247775" y="3924300"/>
          <a:ext cx="5715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Romanova</a:t>
          </a:r>
        </a:p>
      </xdr:txBody>
    </xdr:sp>
    <xdr:clientData/>
  </xdr:twoCellAnchor>
  <xdr:twoCellAnchor>
    <xdr:from>
      <xdr:col>4</xdr:col>
      <xdr:colOff>533400</xdr:colOff>
      <xdr:row>27</xdr:row>
      <xdr:rowOff>9525</xdr:rowOff>
    </xdr:from>
    <xdr:to>
      <xdr:col>4</xdr:col>
      <xdr:colOff>542925</xdr:colOff>
      <xdr:row>29</xdr:row>
      <xdr:rowOff>123825</xdr:rowOff>
    </xdr:to>
    <xdr:sp macro="" textlink="">
      <xdr:nvSpPr>
        <xdr:cNvPr id="26" name="Line 29">
          <a:extLst>
            <a:ext uri="{FF2B5EF4-FFF2-40B4-BE49-F238E27FC236}">
              <a16:creationId xmlns:a16="http://schemas.microsoft.com/office/drawing/2014/main" id="{AB45AC2D-B976-40A7-900A-D5DDBEBC2CC8}"/>
            </a:ext>
          </a:extLst>
        </xdr:cNvPr>
        <xdr:cNvSpPr>
          <a:spLocks noChangeShapeType="1"/>
        </xdr:cNvSpPr>
      </xdr:nvSpPr>
      <xdr:spPr bwMode="auto">
        <a:xfrm>
          <a:off x="4010025" y="4381500"/>
          <a:ext cx="9525" cy="438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495300</xdr:colOff>
      <xdr:row>15</xdr:row>
      <xdr:rowOff>152400</xdr:rowOff>
    </xdr:from>
    <xdr:to>
      <xdr:col>4</xdr:col>
      <xdr:colOff>66675</xdr:colOff>
      <xdr:row>23</xdr:row>
      <xdr:rowOff>38100</xdr:rowOff>
    </xdr:to>
    <xdr:sp macro="" textlink="">
      <xdr:nvSpPr>
        <xdr:cNvPr id="27" name="WordArt 30">
          <a:extLst>
            <a:ext uri="{FF2B5EF4-FFF2-40B4-BE49-F238E27FC236}">
              <a16:creationId xmlns:a16="http://schemas.microsoft.com/office/drawing/2014/main" id="{D342F1B7-6100-44F8-863A-408F78B073A0}"/>
            </a:ext>
          </a:extLst>
        </xdr:cNvPr>
        <xdr:cNvSpPr>
          <a:spLocks noChangeArrowheads="1" noChangeShapeType="1" noTextEdit="1"/>
        </xdr:cNvSpPr>
      </xdr:nvSpPr>
      <xdr:spPr bwMode="auto">
        <a:xfrm rot="-5249115">
          <a:off x="2876550" y="3095625"/>
          <a:ext cx="11811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Mamateyova</a:t>
          </a:r>
        </a:p>
      </xdr:txBody>
    </xdr:sp>
    <xdr:clientData/>
  </xdr:twoCellAnchor>
  <xdr:twoCellAnchor>
    <xdr:from>
      <xdr:col>4</xdr:col>
      <xdr:colOff>219075</xdr:colOff>
      <xdr:row>9</xdr:row>
      <xdr:rowOff>0</xdr:rowOff>
    </xdr:from>
    <xdr:to>
      <xdr:col>4</xdr:col>
      <xdr:colOff>752475</xdr:colOff>
      <xdr:row>9</xdr:row>
      <xdr:rowOff>152400</xdr:rowOff>
    </xdr:to>
    <xdr:sp macro="" textlink="">
      <xdr:nvSpPr>
        <xdr:cNvPr id="28" name="WordArt 31">
          <a:extLst>
            <a:ext uri="{FF2B5EF4-FFF2-40B4-BE49-F238E27FC236}">
              <a16:creationId xmlns:a16="http://schemas.microsoft.com/office/drawing/2014/main" id="{6833B1D4-8AC5-4711-B8AB-855FD1AD03F8}"/>
            </a:ext>
          </a:extLst>
        </xdr:cNvPr>
        <xdr:cNvSpPr>
          <a:spLocks noChangeArrowheads="1" noChangeShapeType="1" noTextEdit="1"/>
        </xdr:cNvSpPr>
      </xdr:nvSpPr>
      <xdr:spPr bwMode="auto">
        <a:xfrm rot="2403137">
          <a:off x="3695700" y="1457325"/>
          <a:ext cx="5334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Mamateyova</a:t>
          </a:r>
        </a:p>
      </xdr:txBody>
    </xdr:sp>
    <xdr:clientData/>
  </xdr:twoCellAnchor>
  <xdr:twoCellAnchor>
    <xdr:from>
      <xdr:col>2</xdr:col>
      <xdr:colOff>1247775</xdr:colOff>
      <xdr:row>20</xdr:row>
      <xdr:rowOff>66675</xdr:rowOff>
    </xdr:from>
    <xdr:to>
      <xdr:col>2</xdr:col>
      <xdr:colOff>1247775</xdr:colOff>
      <xdr:row>29</xdr:row>
      <xdr:rowOff>133350</xdr:rowOff>
    </xdr:to>
    <xdr:sp macro="" textlink="">
      <xdr:nvSpPr>
        <xdr:cNvPr id="29" name="Line 7">
          <a:extLst>
            <a:ext uri="{FF2B5EF4-FFF2-40B4-BE49-F238E27FC236}">
              <a16:creationId xmlns:a16="http://schemas.microsoft.com/office/drawing/2014/main" id="{693D3309-3A83-4CBC-91A0-ABDC3DDD212A}"/>
            </a:ext>
          </a:extLst>
        </xdr:cNvPr>
        <xdr:cNvSpPr>
          <a:spLocks noChangeShapeType="1"/>
        </xdr:cNvSpPr>
      </xdr:nvSpPr>
      <xdr:spPr bwMode="auto">
        <a:xfrm flipH="1">
          <a:off x="1714500" y="3305175"/>
          <a:ext cx="0" cy="152400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xdr:col>
      <xdr:colOff>28575</xdr:colOff>
      <xdr:row>30</xdr:row>
      <xdr:rowOff>123825</xdr:rowOff>
    </xdr:from>
    <xdr:to>
      <xdr:col>2</xdr:col>
      <xdr:colOff>781050</xdr:colOff>
      <xdr:row>30</xdr:row>
      <xdr:rowOff>123825</xdr:rowOff>
    </xdr:to>
    <xdr:sp macro="" textlink="">
      <xdr:nvSpPr>
        <xdr:cNvPr id="30" name="Line 7">
          <a:extLst>
            <a:ext uri="{FF2B5EF4-FFF2-40B4-BE49-F238E27FC236}">
              <a16:creationId xmlns:a16="http://schemas.microsoft.com/office/drawing/2014/main" id="{E1E4F673-A366-4F42-A961-8E634BEE1F2B}"/>
            </a:ext>
          </a:extLst>
        </xdr:cNvPr>
        <xdr:cNvSpPr>
          <a:spLocks noChangeShapeType="1"/>
        </xdr:cNvSpPr>
      </xdr:nvSpPr>
      <xdr:spPr bwMode="auto">
        <a:xfrm>
          <a:off x="142875" y="4981575"/>
          <a:ext cx="1104900" cy="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781050</xdr:colOff>
      <xdr:row>29</xdr:row>
      <xdr:rowOff>85725</xdr:rowOff>
    </xdr:from>
    <xdr:to>
      <xdr:col>2</xdr:col>
      <xdr:colOff>1247775</xdr:colOff>
      <xdr:row>30</xdr:row>
      <xdr:rowOff>114300</xdr:rowOff>
    </xdr:to>
    <xdr:sp macro="" textlink="">
      <xdr:nvSpPr>
        <xdr:cNvPr id="31" name="Line 7">
          <a:extLst>
            <a:ext uri="{FF2B5EF4-FFF2-40B4-BE49-F238E27FC236}">
              <a16:creationId xmlns:a16="http://schemas.microsoft.com/office/drawing/2014/main" id="{0B932304-4885-4EA3-9BA0-08F09DC9B5E7}"/>
            </a:ext>
          </a:extLst>
        </xdr:cNvPr>
        <xdr:cNvSpPr>
          <a:spLocks noChangeShapeType="1"/>
        </xdr:cNvSpPr>
      </xdr:nvSpPr>
      <xdr:spPr bwMode="auto">
        <a:xfrm flipH="1">
          <a:off x="1247775" y="4781550"/>
          <a:ext cx="466725" cy="19050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552450</xdr:colOff>
      <xdr:row>13</xdr:row>
      <xdr:rowOff>114300</xdr:rowOff>
    </xdr:from>
    <xdr:to>
      <xdr:col>6</xdr:col>
      <xdr:colOff>428625</xdr:colOff>
      <xdr:row>13</xdr:row>
      <xdr:rowOff>152400</xdr:rowOff>
    </xdr:to>
    <xdr:sp macro="" textlink="">
      <xdr:nvSpPr>
        <xdr:cNvPr id="32" name="Line 7">
          <a:extLst>
            <a:ext uri="{FF2B5EF4-FFF2-40B4-BE49-F238E27FC236}">
              <a16:creationId xmlns:a16="http://schemas.microsoft.com/office/drawing/2014/main" id="{4145DD2E-C6ED-4919-B0B6-09B9006F2363}"/>
            </a:ext>
          </a:extLst>
        </xdr:cNvPr>
        <xdr:cNvSpPr>
          <a:spLocks noChangeShapeType="1"/>
        </xdr:cNvSpPr>
      </xdr:nvSpPr>
      <xdr:spPr bwMode="auto">
        <a:xfrm flipV="1">
          <a:off x="4029075" y="2219325"/>
          <a:ext cx="1228725" cy="3810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1552575</xdr:colOff>
      <xdr:row>8</xdr:row>
      <xdr:rowOff>38100</xdr:rowOff>
    </xdr:from>
    <xdr:to>
      <xdr:col>2</xdr:col>
      <xdr:colOff>1552575</xdr:colOff>
      <xdr:row>8</xdr:row>
      <xdr:rowOff>38100</xdr:rowOff>
    </xdr:to>
    <xdr:sp macro="" textlink="">
      <xdr:nvSpPr>
        <xdr:cNvPr id="2" name="Line 1">
          <a:extLst>
            <a:ext uri="{FF2B5EF4-FFF2-40B4-BE49-F238E27FC236}">
              <a16:creationId xmlns:a16="http://schemas.microsoft.com/office/drawing/2014/main" id="{D1EA1759-4CD6-4EAF-A64E-CC8AECE1FB8E}"/>
            </a:ext>
          </a:extLst>
        </xdr:cNvPr>
        <xdr:cNvSpPr>
          <a:spLocks noChangeShapeType="1"/>
        </xdr:cNvSpPr>
      </xdr:nvSpPr>
      <xdr:spPr bwMode="auto">
        <a:xfrm>
          <a:off x="1771650" y="1333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1247775</xdr:colOff>
      <xdr:row>11</xdr:row>
      <xdr:rowOff>19050</xdr:rowOff>
    </xdr:from>
    <xdr:to>
      <xdr:col>2</xdr:col>
      <xdr:colOff>1371600</xdr:colOff>
      <xdr:row>12</xdr:row>
      <xdr:rowOff>28575</xdr:rowOff>
    </xdr:to>
    <xdr:sp macro="" textlink="">
      <xdr:nvSpPr>
        <xdr:cNvPr id="3" name="Line 2">
          <a:extLst>
            <a:ext uri="{FF2B5EF4-FFF2-40B4-BE49-F238E27FC236}">
              <a16:creationId xmlns:a16="http://schemas.microsoft.com/office/drawing/2014/main" id="{A83A9553-424A-448F-A5A0-521774A234DD}"/>
            </a:ext>
          </a:extLst>
        </xdr:cNvPr>
        <xdr:cNvSpPr>
          <a:spLocks noChangeShapeType="1"/>
        </xdr:cNvSpPr>
      </xdr:nvSpPr>
      <xdr:spPr bwMode="auto">
        <a:xfrm flipH="1">
          <a:off x="1466850" y="1800225"/>
          <a:ext cx="123825" cy="1714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1381125</xdr:colOff>
      <xdr:row>11</xdr:row>
      <xdr:rowOff>19050</xdr:rowOff>
    </xdr:from>
    <xdr:to>
      <xdr:col>2</xdr:col>
      <xdr:colOff>1514475</xdr:colOff>
      <xdr:row>12</xdr:row>
      <xdr:rowOff>38100</xdr:rowOff>
    </xdr:to>
    <xdr:sp macro="" textlink="">
      <xdr:nvSpPr>
        <xdr:cNvPr id="4" name="Line 3">
          <a:extLst>
            <a:ext uri="{FF2B5EF4-FFF2-40B4-BE49-F238E27FC236}">
              <a16:creationId xmlns:a16="http://schemas.microsoft.com/office/drawing/2014/main" id="{FCE6797F-5B71-4C63-8D11-04396EDDF64C}"/>
            </a:ext>
          </a:extLst>
        </xdr:cNvPr>
        <xdr:cNvSpPr>
          <a:spLocks noChangeShapeType="1"/>
        </xdr:cNvSpPr>
      </xdr:nvSpPr>
      <xdr:spPr bwMode="auto">
        <a:xfrm>
          <a:off x="1600200" y="1800225"/>
          <a:ext cx="133350" cy="180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11</xdr:row>
      <xdr:rowOff>38100</xdr:rowOff>
    </xdr:from>
    <xdr:to>
      <xdr:col>2</xdr:col>
      <xdr:colOff>1371600</xdr:colOff>
      <xdr:row>17</xdr:row>
      <xdr:rowOff>66675</xdr:rowOff>
    </xdr:to>
    <xdr:sp macro="" textlink="">
      <xdr:nvSpPr>
        <xdr:cNvPr id="5" name="Line 4">
          <a:extLst>
            <a:ext uri="{FF2B5EF4-FFF2-40B4-BE49-F238E27FC236}">
              <a16:creationId xmlns:a16="http://schemas.microsoft.com/office/drawing/2014/main" id="{CD914B17-818D-4D0F-AE4E-96D0F2E16FC1}"/>
            </a:ext>
          </a:extLst>
        </xdr:cNvPr>
        <xdr:cNvSpPr>
          <a:spLocks noChangeShapeType="1"/>
        </xdr:cNvSpPr>
      </xdr:nvSpPr>
      <xdr:spPr bwMode="auto">
        <a:xfrm flipH="1">
          <a:off x="1552575" y="1819275"/>
          <a:ext cx="38100" cy="10001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1295400</xdr:colOff>
      <xdr:row>17</xdr:row>
      <xdr:rowOff>57150</xdr:rowOff>
    </xdr:from>
    <xdr:to>
      <xdr:col>2</xdr:col>
      <xdr:colOff>1333500</xdr:colOff>
      <xdr:row>22</xdr:row>
      <xdr:rowOff>123825</xdr:rowOff>
    </xdr:to>
    <xdr:sp macro="" textlink="">
      <xdr:nvSpPr>
        <xdr:cNvPr id="6" name="Line 5">
          <a:extLst>
            <a:ext uri="{FF2B5EF4-FFF2-40B4-BE49-F238E27FC236}">
              <a16:creationId xmlns:a16="http://schemas.microsoft.com/office/drawing/2014/main" id="{25DF2FED-E045-4DE1-B864-E4AD03865875}"/>
            </a:ext>
          </a:extLst>
        </xdr:cNvPr>
        <xdr:cNvSpPr>
          <a:spLocks noChangeShapeType="1"/>
        </xdr:cNvSpPr>
      </xdr:nvSpPr>
      <xdr:spPr bwMode="auto">
        <a:xfrm flipH="1">
          <a:off x="1514475" y="2809875"/>
          <a:ext cx="38100" cy="8763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1181100</xdr:colOff>
      <xdr:row>16</xdr:row>
      <xdr:rowOff>0</xdr:rowOff>
    </xdr:from>
    <xdr:to>
      <xdr:col>2</xdr:col>
      <xdr:colOff>1362075</xdr:colOff>
      <xdr:row>17</xdr:row>
      <xdr:rowOff>28575</xdr:rowOff>
    </xdr:to>
    <xdr:sp macro="" textlink="">
      <xdr:nvSpPr>
        <xdr:cNvPr id="7" name="Line 6">
          <a:extLst>
            <a:ext uri="{FF2B5EF4-FFF2-40B4-BE49-F238E27FC236}">
              <a16:creationId xmlns:a16="http://schemas.microsoft.com/office/drawing/2014/main" id="{4277889E-51D5-4D33-8B0E-8D29D66CAF25}"/>
            </a:ext>
          </a:extLst>
        </xdr:cNvPr>
        <xdr:cNvSpPr>
          <a:spLocks noChangeShapeType="1"/>
        </xdr:cNvSpPr>
      </xdr:nvSpPr>
      <xdr:spPr bwMode="auto">
        <a:xfrm flipH="1">
          <a:off x="1400175" y="2590800"/>
          <a:ext cx="180975" cy="190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17</xdr:row>
      <xdr:rowOff>47625</xdr:rowOff>
    </xdr:from>
    <xdr:to>
      <xdr:col>2</xdr:col>
      <xdr:colOff>1543050</xdr:colOff>
      <xdr:row>18</xdr:row>
      <xdr:rowOff>66675</xdr:rowOff>
    </xdr:to>
    <xdr:sp macro="" textlink="">
      <xdr:nvSpPr>
        <xdr:cNvPr id="8" name="Line 7">
          <a:extLst>
            <a:ext uri="{FF2B5EF4-FFF2-40B4-BE49-F238E27FC236}">
              <a16:creationId xmlns:a16="http://schemas.microsoft.com/office/drawing/2014/main" id="{2C5139B5-C073-42FC-8A91-148501AAABD0}"/>
            </a:ext>
          </a:extLst>
        </xdr:cNvPr>
        <xdr:cNvSpPr>
          <a:spLocks noChangeShapeType="1"/>
        </xdr:cNvSpPr>
      </xdr:nvSpPr>
      <xdr:spPr bwMode="auto">
        <a:xfrm flipH="1">
          <a:off x="1552575" y="2800350"/>
          <a:ext cx="209550" cy="180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1362075</xdr:colOff>
      <xdr:row>16</xdr:row>
      <xdr:rowOff>19050</xdr:rowOff>
    </xdr:from>
    <xdr:to>
      <xdr:col>2</xdr:col>
      <xdr:colOff>1552575</xdr:colOff>
      <xdr:row>17</xdr:row>
      <xdr:rowOff>57150</xdr:rowOff>
    </xdr:to>
    <xdr:sp macro="" textlink="">
      <xdr:nvSpPr>
        <xdr:cNvPr id="9" name="Line 8">
          <a:extLst>
            <a:ext uri="{FF2B5EF4-FFF2-40B4-BE49-F238E27FC236}">
              <a16:creationId xmlns:a16="http://schemas.microsoft.com/office/drawing/2014/main" id="{E05FA175-B77F-424A-8F46-D205A3AF0E95}"/>
            </a:ext>
          </a:extLst>
        </xdr:cNvPr>
        <xdr:cNvSpPr>
          <a:spLocks noChangeShapeType="1"/>
        </xdr:cNvSpPr>
      </xdr:nvSpPr>
      <xdr:spPr bwMode="auto">
        <a:xfrm>
          <a:off x="1581150" y="2609850"/>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1171575</xdr:colOff>
      <xdr:row>17</xdr:row>
      <xdr:rowOff>28575</xdr:rowOff>
    </xdr:from>
    <xdr:to>
      <xdr:col>2</xdr:col>
      <xdr:colOff>1362075</xdr:colOff>
      <xdr:row>18</xdr:row>
      <xdr:rowOff>66675</xdr:rowOff>
    </xdr:to>
    <xdr:sp macro="" textlink="">
      <xdr:nvSpPr>
        <xdr:cNvPr id="10" name="Line 9">
          <a:extLst>
            <a:ext uri="{FF2B5EF4-FFF2-40B4-BE49-F238E27FC236}">
              <a16:creationId xmlns:a16="http://schemas.microsoft.com/office/drawing/2014/main" id="{12F073BF-FD5B-4C21-86C0-2620C38AA242}"/>
            </a:ext>
          </a:extLst>
        </xdr:cNvPr>
        <xdr:cNvSpPr>
          <a:spLocks noChangeShapeType="1"/>
        </xdr:cNvSpPr>
      </xdr:nvSpPr>
      <xdr:spPr bwMode="auto">
        <a:xfrm>
          <a:off x="1390650" y="2781300"/>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381000</xdr:colOff>
      <xdr:row>21</xdr:row>
      <xdr:rowOff>152400</xdr:rowOff>
    </xdr:from>
    <xdr:to>
      <xdr:col>3</xdr:col>
      <xdr:colOff>28575</xdr:colOff>
      <xdr:row>23</xdr:row>
      <xdr:rowOff>76200</xdr:rowOff>
    </xdr:to>
    <xdr:sp macro="" textlink="">
      <xdr:nvSpPr>
        <xdr:cNvPr id="11" name="Line 10">
          <a:extLst>
            <a:ext uri="{FF2B5EF4-FFF2-40B4-BE49-F238E27FC236}">
              <a16:creationId xmlns:a16="http://schemas.microsoft.com/office/drawing/2014/main" id="{C482F584-CCB3-4636-B4A4-34AABE140E18}"/>
            </a:ext>
          </a:extLst>
        </xdr:cNvPr>
        <xdr:cNvSpPr>
          <a:spLocks noChangeShapeType="1"/>
        </xdr:cNvSpPr>
      </xdr:nvSpPr>
      <xdr:spPr bwMode="auto">
        <a:xfrm>
          <a:off x="600075" y="3552825"/>
          <a:ext cx="2333625" cy="2476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1285875</xdr:colOff>
      <xdr:row>22</xdr:row>
      <xdr:rowOff>104775</xdr:rowOff>
    </xdr:from>
    <xdr:to>
      <xdr:col>2</xdr:col>
      <xdr:colOff>1571625</xdr:colOff>
      <xdr:row>28</xdr:row>
      <xdr:rowOff>104775</xdr:rowOff>
    </xdr:to>
    <xdr:sp macro="" textlink="">
      <xdr:nvSpPr>
        <xdr:cNvPr id="12" name="Line 11">
          <a:extLst>
            <a:ext uri="{FF2B5EF4-FFF2-40B4-BE49-F238E27FC236}">
              <a16:creationId xmlns:a16="http://schemas.microsoft.com/office/drawing/2014/main" id="{07593829-84FF-4112-A384-1AEB37641B18}"/>
            </a:ext>
          </a:extLst>
        </xdr:cNvPr>
        <xdr:cNvSpPr>
          <a:spLocks noChangeShapeType="1"/>
        </xdr:cNvSpPr>
      </xdr:nvSpPr>
      <xdr:spPr bwMode="auto">
        <a:xfrm>
          <a:off x="1504950" y="3667125"/>
          <a:ext cx="285750" cy="9715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1571625</xdr:colOff>
      <xdr:row>28</xdr:row>
      <xdr:rowOff>95250</xdr:rowOff>
    </xdr:from>
    <xdr:to>
      <xdr:col>2</xdr:col>
      <xdr:colOff>2333625</xdr:colOff>
      <xdr:row>32</xdr:row>
      <xdr:rowOff>38100</xdr:rowOff>
    </xdr:to>
    <xdr:sp macro="" textlink="">
      <xdr:nvSpPr>
        <xdr:cNvPr id="13" name="Line 12">
          <a:extLst>
            <a:ext uri="{FF2B5EF4-FFF2-40B4-BE49-F238E27FC236}">
              <a16:creationId xmlns:a16="http://schemas.microsoft.com/office/drawing/2014/main" id="{D0F74BF5-5F11-4C65-A1E3-900A601EF32C}"/>
            </a:ext>
          </a:extLst>
        </xdr:cNvPr>
        <xdr:cNvSpPr>
          <a:spLocks noChangeShapeType="1"/>
        </xdr:cNvSpPr>
      </xdr:nvSpPr>
      <xdr:spPr bwMode="auto">
        <a:xfrm>
          <a:off x="1790700" y="4629150"/>
          <a:ext cx="762000" cy="5905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2333625</xdr:colOff>
      <xdr:row>32</xdr:row>
      <xdr:rowOff>38100</xdr:rowOff>
    </xdr:from>
    <xdr:to>
      <xdr:col>5</xdr:col>
      <xdr:colOff>485775</xdr:colOff>
      <xdr:row>35</xdr:row>
      <xdr:rowOff>9525</xdr:rowOff>
    </xdr:to>
    <xdr:sp macro="" textlink="">
      <xdr:nvSpPr>
        <xdr:cNvPr id="14" name="Line 13">
          <a:extLst>
            <a:ext uri="{FF2B5EF4-FFF2-40B4-BE49-F238E27FC236}">
              <a16:creationId xmlns:a16="http://schemas.microsoft.com/office/drawing/2014/main" id="{F7139783-DE60-4436-8B7C-D043DC508939}"/>
            </a:ext>
          </a:extLst>
        </xdr:cNvPr>
        <xdr:cNvSpPr>
          <a:spLocks noChangeShapeType="1"/>
        </xdr:cNvSpPr>
      </xdr:nvSpPr>
      <xdr:spPr bwMode="auto">
        <a:xfrm>
          <a:off x="2552700" y="5219700"/>
          <a:ext cx="2190750" cy="457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1133475</xdr:colOff>
      <xdr:row>21</xdr:row>
      <xdr:rowOff>57150</xdr:rowOff>
    </xdr:from>
    <xdr:to>
      <xdr:col>2</xdr:col>
      <xdr:colOff>1314450</xdr:colOff>
      <xdr:row>22</xdr:row>
      <xdr:rowOff>85725</xdr:rowOff>
    </xdr:to>
    <xdr:sp macro="" textlink="">
      <xdr:nvSpPr>
        <xdr:cNvPr id="15" name="Line 14">
          <a:extLst>
            <a:ext uri="{FF2B5EF4-FFF2-40B4-BE49-F238E27FC236}">
              <a16:creationId xmlns:a16="http://schemas.microsoft.com/office/drawing/2014/main" id="{26E394A3-D427-4194-9ACC-B8C6D41EBC29}"/>
            </a:ext>
          </a:extLst>
        </xdr:cNvPr>
        <xdr:cNvSpPr>
          <a:spLocks noChangeShapeType="1"/>
        </xdr:cNvSpPr>
      </xdr:nvSpPr>
      <xdr:spPr bwMode="auto">
        <a:xfrm flipH="1">
          <a:off x="1352550" y="3457575"/>
          <a:ext cx="180975" cy="190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22</xdr:row>
      <xdr:rowOff>104775</xdr:rowOff>
    </xdr:from>
    <xdr:to>
      <xdr:col>2</xdr:col>
      <xdr:colOff>1514475</xdr:colOff>
      <xdr:row>23</xdr:row>
      <xdr:rowOff>133350</xdr:rowOff>
    </xdr:to>
    <xdr:sp macro="" textlink="">
      <xdr:nvSpPr>
        <xdr:cNvPr id="16" name="Line 15">
          <a:extLst>
            <a:ext uri="{FF2B5EF4-FFF2-40B4-BE49-F238E27FC236}">
              <a16:creationId xmlns:a16="http://schemas.microsoft.com/office/drawing/2014/main" id="{129AD9F4-783C-44B1-890E-7634F0FBAADF}"/>
            </a:ext>
          </a:extLst>
        </xdr:cNvPr>
        <xdr:cNvSpPr>
          <a:spLocks noChangeShapeType="1"/>
        </xdr:cNvSpPr>
      </xdr:nvSpPr>
      <xdr:spPr bwMode="auto">
        <a:xfrm flipH="1">
          <a:off x="1552575" y="3667125"/>
          <a:ext cx="180975" cy="1905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1314450</xdr:colOff>
      <xdr:row>21</xdr:row>
      <xdr:rowOff>66675</xdr:rowOff>
    </xdr:from>
    <xdr:to>
      <xdr:col>2</xdr:col>
      <xdr:colOff>1504950</xdr:colOff>
      <xdr:row>22</xdr:row>
      <xdr:rowOff>104775</xdr:rowOff>
    </xdr:to>
    <xdr:sp macro="" textlink="">
      <xdr:nvSpPr>
        <xdr:cNvPr id="17" name="Line 16">
          <a:extLst>
            <a:ext uri="{FF2B5EF4-FFF2-40B4-BE49-F238E27FC236}">
              <a16:creationId xmlns:a16="http://schemas.microsoft.com/office/drawing/2014/main" id="{B879FCFF-FE0F-49CB-BADE-363685D508C3}"/>
            </a:ext>
          </a:extLst>
        </xdr:cNvPr>
        <xdr:cNvSpPr>
          <a:spLocks noChangeShapeType="1"/>
        </xdr:cNvSpPr>
      </xdr:nvSpPr>
      <xdr:spPr bwMode="auto">
        <a:xfrm>
          <a:off x="1533525" y="3467100"/>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1152525</xdr:colOff>
      <xdr:row>22</xdr:row>
      <xdr:rowOff>85725</xdr:rowOff>
    </xdr:from>
    <xdr:to>
      <xdr:col>2</xdr:col>
      <xdr:colOff>1343025</xdr:colOff>
      <xdr:row>23</xdr:row>
      <xdr:rowOff>123825</xdr:rowOff>
    </xdr:to>
    <xdr:sp macro="" textlink="">
      <xdr:nvSpPr>
        <xdr:cNvPr id="18" name="Line 17">
          <a:extLst>
            <a:ext uri="{FF2B5EF4-FFF2-40B4-BE49-F238E27FC236}">
              <a16:creationId xmlns:a16="http://schemas.microsoft.com/office/drawing/2014/main" id="{2548247F-DE0F-4C7F-80E0-51FFE3BEC8A6}"/>
            </a:ext>
          </a:extLst>
        </xdr:cNvPr>
        <xdr:cNvSpPr>
          <a:spLocks noChangeShapeType="1"/>
        </xdr:cNvSpPr>
      </xdr:nvSpPr>
      <xdr:spPr bwMode="auto">
        <a:xfrm>
          <a:off x="1371600" y="3648075"/>
          <a:ext cx="190500"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552450</xdr:colOff>
      <xdr:row>20</xdr:row>
      <xdr:rowOff>142875</xdr:rowOff>
    </xdr:from>
    <xdr:to>
      <xdr:col>2</xdr:col>
      <xdr:colOff>981075</xdr:colOff>
      <xdr:row>21</xdr:row>
      <xdr:rowOff>133350</xdr:rowOff>
    </xdr:to>
    <xdr:sp macro="" textlink="">
      <xdr:nvSpPr>
        <xdr:cNvPr id="19" name="WordArt 18">
          <a:extLst>
            <a:ext uri="{FF2B5EF4-FFF2-40B4-BE49-F238E27FC236}">
              <a16:creationId xmlns:a16="http://schemas.microsoft.com/office/drawing/2014/main" id="{619895B3-E1B8-405B-B812-753B278E041B}"/>
            </a:ext>
          </a:extLst>
        </xdr:cNvPr>
        <xdr:cNvSpPr>
          <a:spLocks noChangeArrowheads="1" noChangeShapeType="1" noTextEdit="1"/>
        </xdr:cNvSpPr>
      </xdr:nvSpPr>
      <xdr:spPr bwMode="auto">
        <a:xfrm rot="398164">
          <a:off x="771525" y="3381375"/>
          <a:ext cx="4286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Bratská</a:t>
          </a:r>
        </a:p>
      </xdr:txBody>
    </xdr:sp>
    <xdr:clientData/>
  </xdr:twoCellAnchor>
  <xdr:twoCellAnchor>
    <xdr:from>
      <xdr:col>2</xdr:col>
      <xdr:colOff>2009775</xdr:colOff>
      <xdr:row>30</xdr:row>
      <xdr:rowOff>47625</xdr:rowOff>
    </xdr:from>
    <xdr:to>
      <xdr:col>3</xdr:col>
      <xdr:colOff>123825</xdr:colOff>
      <xdr:row>31</xdr:row>
      <xdr:rowOff>28575</xdr:rowOff>
    </xdr:to>
    <xdr:sp macro="" textlink="">
      <xdr:nvSpPr>
        <xdr:cNvPr id="20" name="WordArt 19">
          <a:extLst>
            <a:ext uri="{FF2B5EF4-FFF2-40B4-BE49-F238E27FC236}">
              <a16:creationId xmlns:a16="http://schemas.microsoft.com/office/drawing/2014/main" id="{3BAD30A9-6DB1-472C-8623-9F115F8277A2}"/>
            </a:ext>
          </a:extLst>
        </xdr:cNvPr>
        <xdr:cNvSpPr>
          <a:spLocks noChangeArrowheads="1" noChangeShapeType="1" noTextEdit="1"/>
        </xdr:cNvSpPr>
      </xdr:nvSpPr>
      <xdr:spPr bwMode="auto">
        <a:xfrm rot="1138337">
          <a:off x="2228850" y="4905375"/>
          <a:ext cx="800100" cy="1428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Panónska</a:t>
          </a:r>
        </a:p>
      </xdr:txBody>
    </xdr:sp>
    <xdr:clientData/>
  </xdr:twoCellAnchor>
  <xdr:twoCellAnchor>
    <xdr:from>
      <xdr:col>3</xdr:col>
      <xdr:colOff>295275</xdr:colOff>
      <xdr:row>31</xdr:row>
      <xdr:rowOff>152400</xdr:rowOff>
    </xdr:from>
    <xdr:to>
      <xdr:col>4</xdr:col>
      <xdr:colOff>381000</xdr:colOff>
      <xdr:row>32</xdr:row>
      <xdr:rowOff>142875</xdr:rowOff>
    </xdr:to>
    <xdr:sp macro="" textlink="">
      <xdr:nvSpPr>
        <xdr:cNvPr id="21" name="WordArt 20">
          <a:extLst>
            <a:ext uri="{FF2B5EF4-FFF2-40B4-BE49-F238E27FC236}">
              <a16:creationId xmlns:a16="http://schemas.microsoft.com/office/drawing/2014/main" id="{45BE8F8B-12CE-4969-BBEA-00DAB5470979}"/>
            </a:ext>
          </a:extLst>
        </xdr:cNvPr>
        <xdr:cNvSpPr>
          <a:spLocks noChangeArrowheads="1" noChangeShapeType="1" noTextEdit="1"/>
        </xdr:cNvSpPr>
      </xdr:nvSpPr>
      <xdr:spPr bwMode="auto">
        <a:xfrm rot="671651">
          <a:off x="3200400" y="5172075"/>
          <a:ext cx="66675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cesta</a:t>
          </a:r>
        </a:p>
      </xdr:txBody>
    </xdr:sp>
    <xdr:clientData/>
  </xdr:twoCellAnchor>
  <xdr:twoCellAnchor>
    <xdr:from>
      <xdr:col>2</xdr:col>
      <xdr:colOff>904875</xdr:colOff>
      <xdr:row>14</xdr:row>
      <xdr:rowOff>28575</xdr:rowOff>
    </xdr:from>
    <xdr:to>
      <xdr:col>2</xdr:col>
      <xdr:colOff>1047750</xdr:colOff>
      <xdr:row>20</xdr:row>
      <xdr:rowOff>85725</xdr:rowOff>
    </xdr:to>
    <xdr:sp macro="" textlink="">
      <xdr:nvSpPr>
        <xdr:cNvPr id="22" name="WordArt 21">
          <a:extLst>
            <a:ext uri="{FF2B5EF4-FFF2-40B4-BE49-F238E27FC236}">
              <a16:creationId xmlns:a16="http://schemas.microsoft.com/office/drawing/2014/main" id="{B5B987DD-EB2F-46D2-BAD4-B3A0C3A07B29}"/>
            </a:ext>
          </a:extLst>
        </xdr:cNvPr>
        <xdr:cNvSpPr>
          <a:spLocks noChangeArrowheads="1" noChangeShapeType="1" noTextEdit="1"/>
        </xdr:cNvSpPr>
      </xdr:nvSpPr>
      <xdr:spPr bwMode="auto">
        <a:xfrm rot="-5269246">
          <a:off x="681038" y="2738437"/>
          <a:ext cx="1028700" cy="1428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Panónska cesta</a:t>
          </a:r>
        </a:p>
      </xdr:txBody>
    </xdr:sp>
    <xdr:clientData/>
  </xdr:twoCellAnchor>
  <xdr:twoCellAnchor>
    <xdr:from>
      <xdr:col>2</xdr:col>
      <xdr:colOff>542925</xdr:colOff>
      <xdr:row>28</xdr:row>
      <xdr:rowOff>76200</xdr:rowOff>
    </xdr:from>
    <xdr:to>
      <xdr:col>3</xdr:col>
      <xdr:colOff>19050</xdr:colOff>
      <xdr:row>29</xdr:row>
      <xdr:rowOff>0</xdr:rowOff>
    </xdr:to>
    <xdr:sp macro="" textlink="">
      <xdr:nvSpPr>
        <xdr:cNvPr id="23" name="Line 24">
          <a:extLst>
            <a:ext uri="{FF2B5EF4-FFF2-40B4-BE49-F238E27FC236}">
              <a16:creationId xmlns:a16="http://schemas.microsoft.com/office/drawing/2014/main" id="{E175E55F-F85F-4A1B-A613-DD01C12EC537}"/>
            </a:ext>
          </a:extLst>
        </xdr:cNvPr>
        <xdr:cNvSpPr>
          <a:spLocks noChangeShapeType="1"/>
        </xdr:cNvSpPr>
      </xdr:nvSpPr>
      <xdr:spPr bwMode="auto">
        <a:xfrm>
          <a:off x="762000" y="4610100"/>
          <a:ext cx="2162175" cy="857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523875</xdr:colOff>
      <xdr:row>11</xdr:row>
      <xdr:rowOff>142875</xdr:rowOff>
    </xdr:from>
    <xdr:to>
      <xdr:col>3</xdr:col>
      <xdr:colOff>9525</xdr:colOff>
      <xdr:row>13</xdr:row>
      <xdr:rowOff>0</xdr:rowOff>
    </xdr:to>
    <xdr:sp macro="" textlink="">
      <xdr:nvSpPr>
        <xdr:cNvPr id="24" name="Line 25">
          <a:extLst>
            <a:ext uri="{FF2B5EF4-FFF2-40B4-BE49-F238E27FC236}">
              <a16:creationId xmlns:a16="http://schemas.microsoft.com/office/drawing/2014/main" id="{FE0D0E98-7E57-4DF0-A42E-A26DD722FA27}"/>
            </a:ext>
          </a:extLst>
        </xdr:cNvPr>
        <xdr:cNvSpPr>
          <a:spLocks noChangeShapeType="1"/>
        </xdr:cNvSpPr>
      </xdr:nvSpPr>
      <xdr:spPr bwMode="auto">
        <a:xfrm>
          <a:off x="742950" y="1924050"/>
          <a:ext cx="2171700" cy="1809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1343025</xdr:colOff>
      <xdr:row>27</xdr:row>
      <xdr:rowOff>76200</xdr:rowOff>
    </xdr:from>
    <xdr:to>
      <xdr:col>2</xdr:col>
      <xdr:colOff>1504950</xdr:colOff>
      <xdr:row>28</xdr:row>
      <xdr:rowOff>114300</xdr:rowOff>
    </xdr:to>
    <xdr:sp macro="" textlink="">
      <xdr:nvSpPr>
        <xdr:cNvPr id="25" name="Line 26">
          <a:extLst>
            <a:ext uri="{FF2B5EF4-FFF2-40B4-BE49-F238E27FC236}">
              <a16:creationId xmlns:a16="http://schemas.microsoft.com/office/drawing/2014/main" id="{5EDAB254-687F-4234-ACF9-5348A77C6B4F}"/>
            </a:ext>
          </a:extLst>
        </xdr:cNvPr>
        <xdr:cNvSpPr>
          <a:spLocks noChangeShapeType="1"/>
        </xdr:cNvSpPr>
      </xdr:nvSpPr>
      <xdr:spPr bwMode="auto">
        <a:xfrm flipH="1">
          <a:off x="1562100" y="4448175"/>
          <a:ext cx="161925" cy="200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1743075</xdr:colOff>
      <xdr:row>28</xdr:row>
      <xdr:rowOff>123825</xdr:rowOff>
    </xdr:from>
    <xdr:to>
      <xdr:col>2</xdr:col>
      <xdr:colOff>1885950</xdr:colOff>
      <xdr:row>29</xdr:row>
      <xdr:rowOff>123825</xdr:rowOff>
    </xdr:to>
    <xdr:sp macro="" textlink="">
      <xdr:nvSpPr>
        <xdr:cNvPr id="26" name="Line 27">
          <a:extLst>
            <a:ext uri="{FF2B5EF4-FFF2-40B4-BE49-F238E27FC236}">
              <a16:creationId xmlns:a16="http://schemas.microsoft.com/office/drawing/2014/main" id="{DB6C45A9-6ECB-4F63-85C5-FD939729E2C0}"/>
            </a:ext>
          </a:extLst>
        </xdr:cNvPr>
        <xdr:cNvSpPr>
          <a:spLocks noChangeShapeType="1"/>
        </xdr:cNvSpPr>
      </xdr:nvSpPr>
      <xdr:spPr bwMode="auto">
        <a:xfrm flipH="1">
          <a:off x="1962150" y="4657725"/>
          <a:ext cx="142875" cy="1619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1504950</xdr:colOff>
      <xdr:row>27</xdr:row>
      <xdr:rowOff>76200</xdr:rowOff>
    </xdr:from>
    <xdr:to>
      <xdr:col>2</xdr:col>
      <xdr:colOff>1905000</xdr:colOff>
      <xdr:row>28</xdr:row>
      <xdr:rowOff>123825</xdr:rowOff>
    </xdr:to>
    <xdr:sp macro="" textlink="">
      <xdr:nvSpPr>
        <xdr:cNvPr id="27" name="Line 28">
          <a:extLst>
            <a:ext uri="{FF2B5EF4-FFF2-40B4-BE49-F238E27FC236}">
              <a16:creationId xmlns:a16="http://schemas.microsoft.com/office/drawing/2014/main" id="{CFDBAC7E-A02D-4163-98F7-E1C4BA5BA698}"/>
            </a:ext>
          </a:extLst>
        </xdr:cNvPr>
        <xdr:cNvSpPr>
          <a:spLocks noChangeShapeType="1"/>
        </xdr:cNvSpPr>
      </xdr:nvSpPr>
      <xdr:spPr bwMode="auto">
        <a:xfrm>
          <a:off x="1724025" y="4448175"/>
          <a:ext cx="400050" cy="2095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1333500</xdr:colOff>
      <xdr:row>28</xdr:row>
      <xdr:rowOff>114300</xdr:rowOff>
    </xdr:from>
    <xdr:to>
      <xdr:col>2</xdr:col>
      <xdr:colOff>1790700</xdr:colOff>
      <xdr:row>29</xdr:row>
      <xdr:rowOff>114300</xdr:rowOff>
    </xdr:to>
    <xdr:sp macro="" textlink="">
      <xdr:nvSpPr>
        <xdr:cNvPr id="28" name="Line 29">
          <a:extLst>
            <a:ext uri="{FF2B5EF4-FFF2-40B4-BE49-F238E27FC236}">
              <a16:creationId xmlns:a16="http://schemas.microsoft.com/office/drawing/2014/main" id="{531BA294-E1C1-4DA5-BFA5-F2CB2348ADA7}"/>
            </a:ext>
          </a:extLst>
        </xdr:cNvPr>
        <xdr:cNvSpPr>
          <a:spLocks noChangeShapeType="1"/>
        </xdr:cNvSpPr>
      </xdr:nvSpPr>
      <xdr:spPr bwMode="auto">
        <a:xfrm>
          <a:off x="1552575" y="4648200"/>
          <a:ext cx="457200" cy="1619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1704975</xdr:colOff>
      <xdr:row>11</xdr:row>
      <xdr:rowOff>47625</xdr:rowOff>
    </xdr:from>
    <xdr:to>
      <xdr:col>2</xdr:col>
      <xdr:colOff>2400300</xdr:colOff>
      <xdr:row>12</xdr:row>
      <xdr:rowOff>57150</xdr:rowOff>
    </xdr:to>
    <xdr:sp macro="" textlink="">
      <xdr:nvSpPr>
        <xdr:cNvPr id="29" name="WordArt 30">
          <a:extLst>
            <a:ext uri="{FF2B5EF4-FFF2-40B4-BE49-F238E27FC236}">
              <a16:creationId xmlns:a16="http://schemas.microsoft.com/office/drawing/2014/main" id="{84A12131-0369-4600-9DA9-C018792BCE69}"/>
            </a:ext>
          </a:extLst>
        </xdr:cNvPr>
        <xdr:cNvSpPr>
          <a:spLocks noChangeArrowheads="1" noChangeShapeType="1" noTextEdit="1"/>
        </xdr:cNvSpPr>
      </xdr:nvSpPr>
      <xdr:spPr bwMode="auto">
        <a:xfrm rot="398164">
          <a:off x="1924050" y="1828800"/>
          <a:ext cx="6953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Einsteinova</a:t>
          </a:r>
        </a:p>
      </xdr:txBody>
    </xdr:sp>
    <xdr:clientData/>
  </xdr:twoCellAnchor>
  <xdr:twoCellAnchor>
    <xdr:from>
      <xdr:col>2</xdr:col>
      <xdr:colOff>466725</xdr:colOff>
      <xdr:row>27</xdr:row>
      <xdr:rowOff>47625</xdr:rowOff>
    </xdr:from>
    <xdr:to>
      <xdr:col>2</xdr:col>
      <xdr:colOff>1104900</xdr:colOff>
      <xdr:row>28</xdr:row>
      <xdr:rowOff>38100</xdr:rowOff>
    </xdr:to>
    <xdr:sp macro="" textlink="">
      <xdr:nvSpPr>
        <xdr:cNvPr id="30" name="WordArt 31">
          <a:extLst>
            <a:ext uri="{FF2B5EF4-FFF2-40B4-BE49-F238E27FC236}">
              <a16:creationId xmlns:a16="http://schemas.microsoft.com/office/drawing/2014/main" id="{0E1A6BFF-94F4-4BFD-82BE-1B167D44D92C}"/>
            </a:ext>
          </a:extLst>
        </xdr:cNvPr>
        <xdr:cNvSpPr>
          <a:spLocks noChangeArrowheads="1" noChangeShapeType="1" noTextEdit="1"/>
        </xdr:cNvSpPr>
      </xdr:nvSpPr>
      <xdr:spPr bwMode="auto">
        <a:xfrm rot="207849">
          <a:off x="685800" y="4419600"/>
          <a:ext cx="6381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Budatínska</a:t>
          </a:r>
        </a:p>
      </xdr:txBody>
    </xdr:sp>
    <xdr:clientData/>
  </xdr:twoCellAnchor>
  <xdr:twoCellAnchor>
    <xdr:from>
      <xdr:col>2</xdr:col>
      <xdr:colOff>561975</xdr:colOff>
      <xdr:row>17</xdr:row>
      <xdr:rowOff>9525</xdr:rowOff>
    </xdr:from>
    <xdr:to>
      <xdr:col>3</xdr:col>
      <xdr:colOff>104775</xdr:colOff>
      <xdr:row>18</xdr:row>
      <xdr:rowOff>28575</xdr:rowOff>
    </xdr:to>
    <xdr:sp macro="" textlink="">
      <xdr:nvSpPr>
        <xdr:cNvPr id="31" name="Line 32">
          <a:extLst>
            <a:ext uri="{FF2B5EF4-FFF2-40B4-BE49-F238E27FC236}">
              <a16:creationId xmlns:a16="http://schemas.microsoft.com/office/drawing/2014/main" id="{A8994DD9-8264-4A1E-8316-F2309EDB6D62}"/>
            </a:ext>
          </a:extLst>
        </xdr:cNvPr>
        <xdr:cNvSpPr>
          <a:spLocks noChangeShapeType="1"/>
        </xdr:cNvSpPr>
      </xdr:nvSpPr>
      <xdr:spPr bwMode="auto">
        <a:xfrm>
          <a:off x="781050" y="2762250"/>
          <a:ext cx="2228850" cy="1809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1819275</xdr:colOff>
      <xdr:row>16</xdr:row>
      <xdr:rowOff>76200</xdr:rowOff>
    </xdr:from>
    <xdr:to>
      <xdr:col>2</xdr:col>
      <xdr:colOff>2514600</xdr:colOff>
      <xdr:row>17</xdr:row>
      <xdr:rowOff>66675</xdr:rowOff>
    </xdr:to>
    <xdr:sp macro="" textlink="">
      <xdr:nvSpPr>
        <xdr:cNvPr id="32" name="WordArt 33">
          <a:extLst>
            <a:ext uri="{FF2B5EF4-FFF2-40B4-BE49-F238E27FC236}">
              <a16:creationId xmlns:a16="http://schemas.microsoft.com/office/drawing/2014/main" id="{8C47A45C-CE6B-4A1D-AC79-70E1FECF9163}"/>
            </a:ext>
          </a:extLst>
        </xdr:cNvPr>
        <xdr:cNvSpPr>
          <a:spLocks noChangeArrowheads="1" noChangeShapeType="1" noTextEdit="1"/>
        </xdr:cNvSpPr>
      </xdr:nvSpPr>
      <xdr:spPr bwMode="auto">
        <a:xfrm rot="398164">
          <a:off x="2038350" y="2667000"/>
          <a:ext cx="6953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Rusovská</a:t>
          </a:r>
        </a:p>
      </xdr:txBody>
    </xdr:sp>
    <xdr:clientData/>
  </xdr:twoCellAnchor>
  <xdr:twoCellAnchor>
    <xdr:from>
      <xdr:col>2</xdr:col>
      <xdr:colOff>1381125</xdr:colOff>
      <xdr:row>7</xdr:row>
      <xdr:rowOff>152400</xdr:rowOff>
    </xdr:from>
    <xdr:to>
      <xdr:col>2</xdr:col>
      <xdr:colOff>1419225</xdr:colOff>
      <xdr:row>11</xdr:row>
      <xdr:rowOff>38100</xdr:rowOff>
    </xdr:to>
    <xdr:sp macro="" textlink="">
      <xdr:nvSpPr>
        <xdr:cNvPr id="33" name="Line 34">
          <a:extLst>
            <a:ext uri="{FF2B5EF4-FFF2-40B4-BE49-F238E27FC236}">
              <a16:creationId xmlns:a16="http://schemas.microsoft.com/office/drawing/2014/main" id="{2CD9C5B7-FA3A-4DA0-A08F-E1EA2C094714}"/>
            </a:ext>
          </a:extLst>
        </xdr:cNvPr>
        <xdr:cNvSpPr>
          <a:spLocks noChangeShapeType="1"/>
        </xdr:cNvSpPr>
      </xdr:nvSpPr>
      <xdr:spPr bwMode="auto">
        <a:xfrm flipV="1">
          <a:off x="1600200" y="1285875"/>
          <a:ext cx="38100" cy="5334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1057275</xdr:colOff>
      <xdr:row>6</xdr:row>
      <xdr:rowOff>76200</xdr:rowOff>
    </xdr:from>
    <xdr:to>
      <xdr:col>2</xdr:col>
      <xdr:colOff>1790700</xdr:colOff>
      <xdr:row>7</xdr:row>
      <xdr:rowOff>85725</xdr:rowOff>
    </xdr:to>
    <xdr:sp macro="" textlink="">
      <xdr:nvSpPr>
        <xdr:cNvPr id="34" name="WordArt 35">
          <a:extLst>
            <a:ext uri="{FF2B5EF4-FFF2-40B4-BE49-F238E27FC236}">
              <a16:creationId xmlns:a16="http://schemas.microsoft.com/office/drawing/2014/main" id="{4DA7D389-F6AE-42FC-985E-92C2206D9D96}"/>
            </a:ext>
          </a:extLst>
        </xdr:cNvPr>
        <xdr:cNvSpPr>
          <a:spLocks noChangeArrowheads="1" noChangeShapeType="1" noTextEdit="1"/>
        </xdr:cNvSpPr>
      </xdr:nvSpPr>
      <xdr:spPr bwMode="auto">
        <a:xfrm rot="259561">
          <a:off x="1276350" y="1047750"/>
          <a:ext cx="7334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Nový most</a:t>
          </a:r>
        </a:p>
      </xdr:txBody>
    </xdr:sp>
    <xdr:clientData/>
  </xdr:twoCellAnchor>
  <xdr:twoCellAnchor>
    <xdr:from>
      <xdr:col>2</xdr:col>
      <xdr:colOff>1371600</xdr:colOff>
      <xdr:row>12</xdr:row>
      <xdr:rowOff>38100</xdr:rowOff>
    </xdr:from>
    <xdr:to>
      <xdr:col>2</xdr:col>
      <xdr:colOff>1495425</xdr:colOff>
      <xdr:row>13</xdr:row>
      <xdr:rowOff>47625</xdr:rowOff>
    </xdr:to>
    <xdr:sp macro="" textlink="">
      <xdr:nvSpPr>
        <xdr:cNvPr id="35" name="Line 36">
          <a:extLst>
            <a:ext uri="{FF2B5EF4-FFF2-40B4-BE49-F238E27FC236}">
              <a16:creationId xmlns:a16="http://schemas.microsoft.com/office/drawing/2014/main" id="{A7956819-1432-4DA7-A805-47357643A5E3}"/>
            </a:ext>
          </a:extLst>
        </xdr:cNvPr>
        <xdr:cNvSpPr>
          <a:spLocks noChangeShapeType="1"/>
        </xdr:cNvSpPr>
      </xdr:nvSpPr>
      <xdr:spPr bwMode="auto">
        <a:xfrm flipH="1">
          <a:off x="1590675" y="1981200"/>
          <a:ext cx="123825" cy="1714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1238250</xdr:colOff>
      <xdr:row>12</xdr:row>
      <xdr:rowOff>19050</xdr:rowOff>
    </xdr:from>
    <xdr:to>
      <xdr:col>2</xdr:col>
      <xdr:colOff>1371600</xdr:colOff>
      <xdr:row>13</xdr:row>
      <xdr:rowOff>38100</xdr:rowOff>
    </xdr:to>
    <xdr:sp macro="" textlink="">
      <xdr:nvSpPr>
        <xdr:cNvPr id="36" name="Line 37">
          <a:extLst>
            <a:ext uri="{FF2B5EF4-FFF2-40B4-BE49-F238E27FC236}">
              <a16:creationId xmlns:a16="http://schemas.microsoft.com/office/drawing/2014/main" id="{FDBC9507-D031-4F4F-8EA7-B0816A000B96}"/>
            </a:ext>
          </a:extLst>
        </xdr:cNvPr>
        <xdr:cNvSpPr>
          <a:spLocks noChangeShapeType="1"/>
        </xdr:cNvSpPr>
      </xdr:nvSpPr>
      <xdr:spPr bwMode="auto">
        <a:xfrm>
          <a:off x="1457325" y="1962150"/>
          <a:ext cx="133350" cy="180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428625</xdr:colOff>
      <xdr:row>33</xdr:row>
      <xdr:rowOff>133350</xdr:rowOff>
    </xdr:from>
    <xdr:to>
      <xdr:col>6</xdr:col>
      <xdr:colOff>638175</xdr:colOff>
      <xdr:row>38</xdr:row>
      <xdr:rowOff>95250</xdr:rowOff>
    </xdr:to>
    <xdr:sp macro="" textlink="">
      <xdr:nvSpPr>
        <xdr:cNvPr id="37" name="Oval 3">
          <a:extLst>
            <a:ext uri="{FF2B5EF4-FFF2-40B4-BE49-F238E27FC236}">
              <a16:creationId xmlns:a16="http://schemas.microsoft.com/office/drawing/2014/main" id="{D287331F-4B3A-4630-B7E2-9F7D9684050A}"/>
            </a:ext>
          </a:extLst>
        </xdr:cNvPr>
        <xdr:cNvSpPr>
          <a:spLocks noChangeArrowheads="1"/>
        </xdr:cNvSpPr>
      </xdr:nvSpPr>
      <xdr:spPr bwMode="auto">
        <a:xfrm>
          <a:off x="4686300" y="5476875"/>
          <a:ext cx="790575" cy="771525"/>
        </a:xfrm>
        <a:prstGeom prst="ellipse">
          <a:avLst/>
        </a:prstGeom>
        <a:solidFill>
          <a:srgbClr xmlns:mc="http://schemas.openxmlformats.org/markup-compatibility/2006" xmlns:a14="http://schemas.microsoft.com/office/drawing/2010/main" val="FFFFFF" mc:Ignorable="a14" a14:legacySpreadsheetColorIndex="9"/>
        </a:solidFill>
        <a:ln w="38100">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476250</xdr:colOff>
      <xdr:row>30</xdr:row>
      <xdr:rowOff>66675</xdr:rowOff>
    </xdr:from>
    <xdr:to>
      <xdr:col>6</xdr:col>
      <xdr:colOff>180975</xdr:colOff>
      <xdr:row>33</xdr:row>
      <xdr:rowOff>114300</xdr:rowOff>
    </xdr:to>
    <xdr:sp macro="" textlink="">
      <xdr:nvSpPr>
        <xdr:cNvPr id="38" name="Line 10">
          <a:extLst>
            <a:ext uri="{FF2B5EF4-FFF2-40B4-BE49-F238E27FC236}">
              <a16:creationId xmlns:a16="http://schemas.microsoft.com/office/drawing/2014/main" id="{A6F32AB5-67DE-46EA-9CF7-321590C8F53D}"/>
            </a:ext>
          </a:extLst>
        </xdr:cNvPr>
        <xdr:cNvSpPr>
          <a:spLocks noChangeShapeType="1"/>
        </xdr:cNvSpPr>
      </xdr:nvSpPr>
      <xdr:spPr bwMode="auto">
        <a:xfrm>
          <a:off x="4733925" y="4924425"/>
          <a:ext cx="285750" cy="53340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6</xdr:col>
      <xdr:colOff>628650</xdr:colOff>
      <xdr:row>36</xdr:row>
      <xdr:rowOff>152400</xdr:rowOff>
    </xdr:from>
    <xdr:to>
      <xdr:col>6</xdr:col>
      <xdr:colOff>733425</xdr:colOff>
      <xdr:row>37</xdr:row>
      <xdr:rowOff>66675</xdr:rowOff>
    </xdr:to>
    <xdr:sp macro="" textlink="">
      <xdr:nvSpPr>
        <xdr:cNvPr id="39" name="Line 10">
          <a:extLst>
            <a:ext uri="{FF2B5EF4-FFF2-40B4-BE49-F238E27FC236}">
              <a16:creationId xmlns:a16="http://schemas.microsoft.com/office/drawing/2014/main" id="{C46F742F-A5EF-4A95-846B-164434D583C0}"/>
            </a:ext>
          </a:extLst>
        </xdr:cNvPr>
        <xdr:cNvSpPr>
          <a:spLocks noChangeShapeType="1"/>
        </xdr:cNvSpPr>
      </xdr:nvSpPr>
      <xdr:spPr bwMode="auto">
        <a:xfrm>
          <a:off x="5467350" y="5981700"/>
          <a:ext cx="104775" cy="7620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6</xdr:col>
      <xdr:colOff>428625</xdr:colOff>
      <xdr:row>30</xdr:row>
      <xdr:rowOff>114300</xdr:rowOff>
    </xdr:from>
    <xdr:to>
      <xdr:col>6</xdr:col>
      <xdr:colOff>542925</xdr:colOff>
      <xdr:row>34</xdr:row>
      <xdr:rowOff>9525</xdr:rowOff>
    </xdr:to>
    <xdr:sp macro="" textlink="">
      <xdr:nvSpPr>
        <xdr:cNvPr id="40" name="Line 10">
          <a:extLst>
            <a:ext uri="{FF2B5EF4-FFF2-40B4-BE49-F238E27FC236}">
              <a16:creationId xmlns:a16="http://schemas.microsoft.com/office/drawing/2014/main" id="{D05B4781-7FD9-4FA7-9A49-D0F6B0BA10D1}"/>
            </a:ext>
          </a:extLst>
        </xdr:cNvPr>
        <xdr:cNvSpPr>
          <a:spLocks noChangeShapeType="1"/>
        </xdr:cNvSpPr>
      </xdr:nvSpPr>
      <xdr:spPr bwMode="auto">
        <a:xfrm flipH="1">
          <a:off x="5267325" y="4972050"/>
          <a:ext cx="114300" cy="5429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3</xdr:col>
      <xdr:colOff>485775</xdr:colOff>
      <xdr:row>7</xdr:row>
      <xdr:rowOff>0</xdr:rowOff>
    </xdr:from>
    <xdr:to>
      <xdr:col>4</xdr:col>
      <xdr:colOff>409575</xdr:colOff>
      <xdr:row>13</xdr:row>
      <xdr:rowOff>66675</xdr:rowOff>
    </xdr:to>
    <xdr:sp macro="" textlink="">
      <xdr:nvSpPr>
        <xdr:cNvPr id="2" name="Line 1">
          <a:extLst>
            <a:ext uri="{FF2B5EF4-FFF2-40B4-BE49-F238E27FC236}">
              <a16:creationId xmlns:a16="http://schemas.microsoft.com/office/drawing/2014/main" id="{2F231655-1B82-4740-8E25-28C043D4819D}"/>
            </a:ext>
          </a:extLst>
        </xdr:cNvPr>
        <xdr:cNvSpPr>
          <a:spLocks noChangeShapeType="1"/>
        </xdr:cNvSpPr>
      </xdr:nvSpPr>
      <xdr:spPr bwMode="auto">
        <a:xfrm>
          <a:off x="3228975" y="1209675"/>
          <a:ext cx="504825" cy="10382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409575</xdr:colOff>
      <xdr:row>13</xdr:row>
      <xdr:rowOff>66675</xdr:rowOff>
    </xdr:from>
    <xdr:to>
      <xdr:col>4</xdr:col>
      <xdr:colOff>485775</xdr:colOff>
      <xdr:row>19</xdr:row>
      <xdr:rowOff>28575</xdr:rowOff>
    </xdr:to>
    <xdr:sp macro="" textlink="">
      <xdr:nvSpPr>
        <xdr:cNvPr id="3" name="Line 2">
          <a:extLst>
            <a:ext uri="{FF2B5EF4-FFF2-40B4-BE49-F238E27FC236}">
              <a16:creationId xmlns:a16="http://schemas.microsoft.com/office/drawing/2014/main" id="{74306912-22FB-49E7-AB9A-39514DCB8674}"/>
            </a:ext>
          </a:extLst>
        </xdr:cNvPr>
        <xdr:cNvSpPr>
          <a:spLocks noChangeShapeType="1"/>
        </xdr:cNvSpPr>
      </xdr:nvSpPr>
      <xdr:spPr bwMode="auto">
        <a:xfrm>
          <a:off x="3733800" y="2247900"/>
          <a:ext cx="76200" cy="9334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533400</xdr:colOff>
      <xdr:row>19</xdr:row>
      <xdr:rowOff>38100</xdr:rowOff>
    </xdr:from>
    <xdr:to>
      <xdr:col>4</xdr:col>
      <xdr:colOff>476250</xdr:colOff>
      <xdr:row>26</xdr:row>
      <xdr:rowOff>66675</xdr:rowOff>
    </xdr:to>
    <xdr:sp macro="" textlink="">
      <xdr:nvSpPr>
        <xdr:cNvPr id="4" name="Line 3">
          <a:extLst>
            <a:ext uri="{FF2B5EF4-FFF2-40B4-BE49-F238E27FC236}">
              <a16:creationId xmlns:a16="http://schemas.microsoft.com/office/drawing/2014/main" id="{9012B779-6398-465A-972C-DC74CE075E4A}"/>
            </a:ext>
          </a:extLst>
        </xdr:cNvPr>
        <xdr:cNvSpPr>
          <a:spLocks noChangeShapeType="1"/>
        </xdr:cNvSpPr>
      </xdr:nvSpPr>
      <xdr:spPr bwMode="auto">
        <a:xfrm flipH="1">
          <a:off x="3276600" y="3190875"/>
          <a:ext cx="523875" cy="11620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504825</xdr:colOff>
      <xdr:row>26</xdr:row>
      <xdr:rowOff>47625</xdr:rowOff>
    </xdr:from>
    <xdr:to>
      <xdr:col>3</xdr:col>
      <xdr:colOff>542925</xdr:colOff>
      <xdr:row>32</xdr:row>
      <xdr:rowOff>38100</xdr:rowOff>
    </xdr:to>
    <xdr:sp macro="" textlink="">
      <xdr:nvSpPr>
        <xdr:cNvPr id="5" name="Line 4">
          <a:extLst>
            <a:ext uri="{FF2B5EF4-FFF2-40B4-BE49-F238E27FC236}">
              <a16:creationId xmlns:a16="http://schemas.microsoft.com/office/drawing/2014/main" id="{9F7E6FF2-2F67-431E-99E3-DAFD489FBE82}"/>
            </a:ext>
          </a:extLst>
        </xdr:cNvPr>
        <xdr:cNvSpPr>
          <a:spLocks noChangeShapeType="1"/>
        </xdr:cNvSpPr>
      </xdr:nvSpPr>
      <xdr:spPr bwMode="auto">
        <a:xfrm flipH="1">
          <a:off x="3248025" y="4333875"/>
          <a:ext cx="38100" cy="962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2476500</xdr:colOff>
      <xdr:row>19</xdr:row>
      <xdr:rowOff>28575</xdr:rowOff>
    </xdr:from>
    <xdr:to>
      <xdr:col>4</xdr:col>
      <xdr:colOff>495300</xdr:colOff>
      <xdr:row>20</xdr:row>
      <xdr:rowOff>123825</xdr:rowOff>
    </xdr:to>
    <xdr:sp macro="" textlink="">
      <xdr:nvSpPr>
        <xdr:cNvPr id="6" name="Line 5">
          <a:extLst>
            <a:ext uri="{FF2B5EF4-FFF2-40B4-BE49-F238E27FC236}">
              <a16:creationId xmlns:a16="http://schemas.microsoft.com/office/drawing/2014/main" id="{3A72AEDA-4DF2-4FC7-A7EE-A027DAB4035A}"/>
            </a:ext>
          </a:extLst>
        </xdr:cNvPr>
        <xdr:cNvSpPr>
          <a:spLocks noChangeShapeType="1"/>
        </xdr:cNvSpPr>
      </xdr:nvSpPr>
      <xdr:spPr bwMode="auto">
        <a:xfrm flipH="1">
          <a:off x="2743200" y="3181350"/>
          <a:ext cx="1076325" cy="2571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1495425</xdr:colOff>
      <xdr:row>20</xdr:row>
      <xdr:rowOff>123825</xdr:rowOff>
    </xdr:from>
    <xdr:to>
      <xdr:col>2</xdr:col>
      <xdr:colOff>2476500</xdr:colOff>
      <xdr:row>21</xdr:row>
      <xdr:rowOff>76200</xdr:rowOff>
    </xdr:to>
    <xdr:sp macro="" textlink="">
      <xdr:nvSpPr>
        <xdr:cNvPr id="7" name="Line 6">
          <a:extLst>
            <a:ext uri="{FF2B5EF4-FFF2-40B4-BE49-F238E27FC236}">
              <a16:creationId xmlns:a16="http://schemas.microsoft.com/office/drawing/2014/main" id="{9DC4D174-6BF0-4776-98D2-50FC55CDE817}"/>
            </a:ext>
          </a:extLst>
        </xdr:cNvPr>
        <xdr:cNvSpPr>
          <a:spLocks noChangeShapeType="1"/>
        </xdr:cNvSpPr>
      </xdr:nvSpPr>
      <xdr:spPr bwMode="auto">
        <a:xfrm flipH="1">
          <a:off x="2047875" y="3438525"/>
          <a:ext cx="695325" cy="1143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228600</xdr:colOff>
      <xdr:row>24</xdr:row>
      <xdr:rowOff>123825</xdr:rowOff>
    </xdr:from>
    <xdr:to>
      <xdr:col>2</xdr:col>
      <xdr:colOff>200025</xdr:colOff>
      <xdr:row>25</xdr:row>
      <xdr:rowOff>28575</xdr:rowOff>
    </xdr:to>
    <xdr:sp macro="" textlink="">
      <xdr:nvSpPr>
        <xdr:cNvPr id="8" name="Line 7">
          <a:extLst>
            <a:ext uri="{FF2B5EF4-FFF2-40B4-BE49-F238E27FC236}">
              <a16:creationId xmlns:a16="http://schemas.microsoft.com/office/drawing/2014/main" id="{CCDDB872-C1C5-432E-8135-7D17F470F862}"/>
            </a:ext>
          </a:extLst>
        </xdr:cNvPr>
        <xdr:cNvSpPr>
          <a:spLocks noChangeShapeType="1"/>
        </xdr:cNvSpPr>
      </xdr:nvSpPr>
      <xdr:spPr bwMode="auto">
        <a:xfrm flipH="1" flipV="1">
          <a:off x="228600" y="4086225"/>
          <a:ext cx="523875" cy="666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581025</xdr:colOff>
      <xdr:row>19</xdr:row>
      <xdr:rowOff>152400</xdr:rowOff>
    </xdr:from>
    <xdr:to>
      <xdr:col>2</xdr:col>
      <xdr:colOff>1009650</xdr:colOff>
      <xdr:row>20</xdr:row>
      <xdr:rowOff>142875</xdr:rowOff>
    </xdr:to>
    <xdr:sp macro="" textlink="">
      <xdr:nvSpPr>
        <xdr:cNvPr id="9" name="WordArt 8">
          <a:extLst>
            <a:ext uri="{FF2B5EF4-FFF2-40B4-BE49-F238E27FC236}">
              <a16:creationId xmlns:a16="http://schemas.microsoft.com/office/drawing/2014/main" id="{64E8C297-8211-44D8-909E-D62D334E732B}"/>
            </a:ext>
          </a:extLst>
        </xdr:cNvPr>
        <xdr:cNvSpPr>
          <a:spLocks noChangeArrowheads="1" noChangeShapeType="1" noTextEdit="1"/>
        </xdr:cNvSpPr>
      </xdr:nvSpPr>
      <xdr:spPr bwMode="auto">
        <a:xfrm>
          <a:off x="1133475" y="3305175"/>
          <a:ext cx="4286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Bratská</a:t>
          </a:r>
        </a:p>
      </xdr:txBody>
    </xdr:sp>
    <xdr:clientData/>
  </xdr:twoCellAnchor>
  <xdr:twoCellAnchor>
    <xdr:from>
      <xdr:col>2</xdr:col>
      <xdr:colOff>1724025</xdr:colOff>
      <xdr:row>19</xdr:row>
      <xdr:rowOff>123825</xdr:rowOff>
    </xdr:from>
    <xdr:to>
      <xdr:col>2</xdr:col>
      <xdr:colOff>2343150</xdr:colOff>
      <xdr:row>20</xdr:row>
      <xdr:rowOff>114300</xdr:rowOff>
    </xdr:to>
    <xdr:sp macro="" textlink="">
      <xdr:nvSpPr>
        <xdr:cNvPr id="10" name="WordArt 9">
          <a:extLst>
            <a:ext uri="{FF2B5EF4-FFF2-40B4-BE49-F238E27FC236}">
              <a16:creationId xmlns:a16="http://schemas.microsoft.com/office/drawing/2014/main" id="{0FDD907E-3DF8-4E63-90B4-5A69E410AD72}"/>
            </a:ext>
          </a:extLst>
        </xdr:cNvPr>
        <xdr:cNvSpPr>
          <a:spLocks noChangeArrowheads="1" noChangeShapeType="1" noTextEdit="1"/>
        </xdr:cNvSpPr>
      </xdr:nvSpPr>
      <xdr:spPr bwMode="auto">
        <a:xfrm rot="-565887">
          <a:off x="2276475" y="3276600"/>
          <a:ext cx="4667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Pajštúnska</a:t>
          </a:r>
        </a:p>
      </xdr:txBody>
    </xdr:sp>
    <xdr:clientData/>
  </xdr:twoCellAnchor>
  <xdr:twoCellAnchor>
    <xdr:from>
      <xdr:col>2</xdr:col>
      <xdr:colOff>1866900</xdr:colOff>
      <xdr:row>21</xdr:row>
      <xdr:rowOff>66675</xdr:rowOff>
    </xdr:from>
    <xdr:to>
      <xdr:col>2</xdr:col>
      <xdr:colOff>2171700</xdr:colOff>
      <xdr:row>22</xdr:row>
      <xdr:rowOff>57150</xdr:rowOff>
    </xdr:to>
    <xdr:sp macro="" textlink="">
      <xdr:nvSpPr>
        <xdr:cNvPr id="11" name="WordArt 10">
          <a:extLst>
            <a:ext uri="{FF2B5EF4-FFF2-40B4-BE49-F238E27FC236}">
              <a16:creationId xmlns:a16="http://schemas.microsoft.com/office/drawing/2014/main" id="{3745B168-8642-400C-A45B-3F777772D4D8}"/>
            </a:ext>
          </a:extLst>
        </xdr:cNvPr>
        <xdr:cNvSpPr>
          <a:spLocks noChangeArrowheads="1" noChangeShapeType="1" noTextEdit="1"/>
        </xdr:cNvSpPr>
      </xdr:nvSpPr>
      <xdr:spPr bwMode="auto">
        <a:xfrm rot="-552662">
          <a:off x="2419350" y="3543300"/>
          <a:ext cx="3048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cesta</a:t>
          </a:r>
        </a:p>
      </xdr:txBody>
    </xdr:sp>
    <xdr:clientData/>
  </xdr:twoCellAnchor>
  <xdr:twoCellAnchor>
    <xdr:from>
      <xdr:col>2</xdr:col>
      <xdr:colOff>2838450</xdr:colOff>
      <xdr:row>18</xdr:row>
      <xdr:rowOff>57150</xdr:rowOff>
    </xdr:from>
    <xdr:to>
      <xdr:col>4</xdr:col>
      <xdr:colOff>38100</xdr:colOff>
      <xdr:row>19</xdr:row>
      <xdr:rowOff>38100</xdr:rowOff>
    </xdr:to>
    <xdr:sp macro="" textlink="">
      <xdr:nvSpPr>
        <xdr:cNvPr id="12" name="WordArt 11">
          <a:extLst>
            <a:ext uri="{FF2B5EF4-FFF2-40B4-BE49-F238E27FC236}">
              <a16:creationId xmlns:a16="http://schemas.microsoft.com/office/drawing/2014/main" id="{80FAB1CE-BD9D-4C13-A077-FCB6D8824D2F}"/>
            </a:ext>
          </a:extLst>
        </xdr:cNvPr>
        <xdr:cNvSpPr>
          <a:spLocks noChangeArrowheads="1" noChangeShapeType="1" noTextEdit="1"/>
        </xdr:cNvSpPr>
      </xdr:nvSpPr>
      <xdr:spPr bwMode="auto">
        <a:xfrm rot="-599751">
          <a:off x="2743200" y="3048000"/>
          <a:ext cx="619125" cy="1428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Kutlíkova</a:t>
          </a:r>
        </a:p>
      </xdr:txBody>
    </xdr:sp>
    <xdr:clientData/>
  </xdr:twoCellAnchor>
  <xdr:twoCellAnchor>
    <xdr:from>
      <xdr:col>4</xdr:col>
      <xdr:colOff>485775</xdr:colOff>
      <xdr:row>11</xdr:row>
      <xdr:rowOff>38100</xdr:rowOff>
    </xdr:from>
    <xdr:to>
      <xdr:col>4</xdr:col>
      <xdr:colOff>638175</xdr:colOff>
      <xdr:row>15</xdr:row>
      <xdr:rowOff>9525</xdr:rowOff>
    </xdr:to>
    <xdr:sp macro="" textlink="">
      <xdr:nvSpPr>
        <xdr:cNvPr id="13" name="WordArt 12">
          <a:extLst>
            <a:ext uri="{FF2B5EF4-FFF2-40B4-BE49-F238E27FC236}">
              <a16:creationId xmlns:a16="http://schemas.microsoft.com/office/drawing/2014/main" id="{699FFEB0-B580-405D-B764-3F2F675F5348}"/>
            </a:ext>
          </a:extLst>
        </xdr:cNvPr>
        <xdr:cNvSpPr>
          <a:spLocks noChangeArrowheads="1" noChangeShapeType="1" noTextEdit="1"/>
        </xdr:cNvSpPr>
      </xdr:nvSpPr>
      <xdr:spPr bwMode="auto">
        <a:xfrm rot="-5941333">
          <a:off x="3576637" y="2128838"/>
          <a:ext cx="6191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cesta</a:t>
          </a:r>
        </a:p>
      </xdr:txBody>
    </xdr:sp>
    <xdr:clientData/>
  </xdr:twoCellAnchor>
  <xdr:twoCellAnchor>
    <xdr:from>
      <xdr:col>4</xdr:col>
      <xdr:colOff>238125</xdr:colOff>
      <xdr:row>21</xdr:row>
      <xdr:rowOff>38100</xdr:rowOff>
    </xdr:from>
    <xdr:to>
      <xdr:col>4</xdr:col>
      <xdr:colOff>390525</xdr:colOff>
      <xdr:row>29</xdr:row>
      <xdr:rowOff>0</xdr:rowOff>
    </xdr:to>
    <xdr:sp macro="" textlink="">
      <xdr:nvSpPr>
        <xdr:cNvPr id="14" name="WordArt 13">
          <a:extLst>
            <a:ext uri="{FF2B5EF4-FFF2-40B4-BE49-F238E27FC236}">
              <a16:creationId xmlns:a16="http://schemas.microsoft.com/office/drawing/2014/main" id="{87CB4152-CD72-47B2-B691-7740471A1FEB}"/>
            </a:ext>
          </a:extLst>
        </xdr:cNvPr>
        <xdr:cNvSpPr>
          <a:spLocks noChangeArrowheads="1" noChangeShapeType="1" noTextEdit="1"/>
        </xdr:cNvSpPr>
      </xdr:nvSpPr>
      <xdr:spPr bwMode="auto">
        <a:xfrm rot="-4181195">
          <a:off x="3009900" y="4067175"/>
          <a:ext cx="12573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Dolnozemská</a:t>
          </a:r>
        </a:p>
      </xdr:txBody>
    </xdr:sp>
    <xdr:clientData/>
  </xdr:twoCellAnchor>
  <xdr:twoCellAnchor>
    <xdr:from>
      <xdr:col>2</xdr:col>
      <xdr:colOff>2733675</xdr:colOff>
      <xdr:row>32</xdr:row>
      <xdr:rowOff>57150</xdr:rowOff>
    </xdr:from>
    <xdr:to>
      <xdr:col>4</xdr:col>
      <xdr:colOff>552450</xdr:colOff>
      <xdr:row>39</xdr:row>
      <xdr:rowOff>114300</xdr:rowOff>
    </xdr:to>
    <xdr:sp macro="" textlink="">
      <xdr:nvSpPr>
        <xdr:cNvPr id="15" name="Oval 3">
          <a:extLst>
            <a:ext uri="{FF2B5EF4-FFF2-40B4-BE49-F238E27FC236}">
              <a16:creationId xmlns:a16="http://schemas.microsoft.com/office/drawing/2014/main" id="{ADFAAE98-CAAB-4893-8408-F1E0DAD99F40}"/>
            </a:ext>
          </a:extLst>
        </xdr:cNvPr>
        <xdr:cNvSpPr>
          <a:spLocks noChangeArrowheads="1"/>
        </xdr:cNvSpPr>
      </xdr:nvSpPr>
      <xdr:spPr bwMode="auto">
        <a:xfrm>
          <a:off x="2743200" y="5314950"/>
          <a:ext cx="1133475" cy="1190625"/>
        </a:xfrm>
        <a:prstGeom prst="ellipse">
          <a:avLst/>
        </a:prstGeom>
        <a:solidFill>
          <a:srgbClr xmlns:mc="http://schemas.openxmlformats.org/markup-compatibility/2006" xmlns:a14="http://schemas.microsoft.com/office/drawing/2010/main" val="FFFFFF" mc:Ignorable="a14" a14:legacySpreadsheetColorIndex="9"/>
        </a:solidFill>
        <a:ln w="38100">
          <a:solidFill>
            <a:srgbClr xmlns:mc="http://schemas.openxmlformats.org/markup-compatibility/2006" xmlns:a14="http://schemas.microsoft.com/office/drawing/2010/main" val="000000" mc:Ignorable="a14" a14:legacySpreadsheetColorIndex="64"/>
          </a:solidFill>
          <a:prstDash val="sysDash"/>
          <a:round/>
          <a:headEnd/>
          <a:tailEnd/>
        </a:ln>
      </xdr:spPr>
    </xdr:sp>
    <xdr:clientData/>
  </xdr:twoCellAnchor>
  <xdr:twoCellAnchor>
    <xdr:from>
      <xdr:col>2</xdr:col>
      <xdr:colOff>2571750</xdr:colOff>
      <xdr:row>29</xdr:row>
      <xdr:rowOff>152400</xdr:rowOff>
    </xdr:from>
    <xdr:to>
      <xdr:col>3</xdr:col>
      <xdr:colOff>523875</xdr:colOff>
      <xdr:row>30</xdr:row>
      <xdr:rowOff>0</xdr:rowOff>
    </xdr:to>
    <xdr:sp macro="" textlink="">
      <xdr:nvSpPr>
        <xdr:cNvPr id="16" name="Line 5">
          <a:extLst>
            <a:ext uri="{FF2B5EF4-FFF2-40B4-BE49-F238E27FC236}">
              <a16:creationId xmlns:a16="http://schemas.microsoft.com/office/drawing/2014/main" id="{833B8B34-1856-425B-AF76-49BF0625D808}"/>
            </a:ext>
          </a:extLst>
        </xdr:cNvPr>
        <xdr:cNvSpPr>
          <a:spLocks noChangeShapeType="1"/>
        </xdr:cNvSpPr>
      </xdr:nvSpPr>
      <xdr:spPr bwMode="auto">
        <a:xfrm flipH="1">
          <a:off x="2743200" y="4924425"/>
          <a:ext cx="523875" cy="952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2562225</xdr:colOff>
      <xdr:row>27</xdr:row>
      <xdr:rowOff>47625</xdr:rowOff>
    </xdr:from>
    <xdr:to>
      <xdr:col>2</xdr:col>
      <xdr:colOff>2571750</xdr:colOff>
      <xdr:row>30</xdr:row>
      <xdr:rowOff>19050</xdr:rowOff>
    </xdr:to>
    <xdr:sp macro="" textlink="">
      <xdr:nvSpPr>
        <xdr:cNvPr id="17" name="Line 5">
          <a:extLst>
            <a:ext uri="{FF2B5EF4-FFF2-40B4-BE49-F238E27FC236}">
              <a16:creationId xmlns:a16="http://schemas.microsoft.com/office/drawing/2014/main" id="{60314999-CC57-44F4-9E10-74A47711AC9A}"/>
            </a:ext>
          </a:extLst>
        </xdr:cNvPr>
        <xdr:cNvSpPr>
          <a:spLocks noChangeShapeType="1"/>
        </xdr:cNvSpPr>
      </xdr:nvSpPr>
      <xdr:spPr bwMode="auto">
        <a:xfrm flipH="1">
          <a:off x="2743200" y="4495800"/>
          <a:ext cx="0" cy="45720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790575</xdr:colOff>
      <xdr:row>21</xdr:row>
      <xdr:rowOff>57150</xdr:rowOff>
    </xdr:from>
    <xdr:to>
      <xdr:col>2</xdr:col>
      <xdr:colOff>800100</xdr:colOff>
      <xdr:row>25</xdr:row>
      <xdr:rowOff>47625</xdr:rowOff>
    </xdr:to>
    <xdr:sp macro="" textlink="">
      <xdr:nvSpPr>
        <xdr:cNvPr id="19" name="Line 7">
          <a:extLst>
            <a:ext uri="{FF2B5EF4-FFF2-40B4-BE49-F238E27FC236}">
              <a16:creationId xmlns:a16="http://schemas.microsoft.com/office/drawing/2014/main" id="{E9054AD0-84D3-4A85-9091-9EB304E527EE}"/>
            </a:ext>
          </a:extLst>
        </xdr:cNvPr>
        <xdr:cNvSpPr>
          <a:spLocks noChangeShapeType="1"/>
        </xdr:cNvSpPr>
      </xdr:nvSpPr>
      <xdr:spPr bwMode="auto">
        <a:xfrm flipV="1">
          <a:off x="1343025" y="3533775"/>
          <a:ext cx="9525" cy="63817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209550</xdr:colOff>
      <xdr:row>25</xdr:row>
      <xdr:rowOff>19050</xdr:rowOff>
    </xdr:from>
    <xdr:to>
      <xdr:col>2</xdr:col>
      <xdr:colOff>781050</xdr:colOff>
      <xdr:row>25</xdr:row>
      <xdr:rowOff>38100</xdr:rowOff>
    </xdr:to>
    <xdr:sp macro="" textlink="">
      <xdr:nvSpPr>
        <xdr:cNvPr id="20" name="Line 7">
          <a:extLst>
            <a:ext uri="{FF2B5EF4-FFF2-40B4-BE49-F238E27FC236}">
              <a16:creationId xmlns:a16="http://schemas.microsoft.com/office/drawing/2014/main" id="{833E350D-78C7-401B-A434-8C6B0DDCD5EA}"/>
            </a:ext>
          </a:extLst>
        </xdr:cNvPr>
        <xdr:cNvSpPr>
          <a:spLocks noChangeShapeType="1"/>
        </xdr:cNvSpPr>
      </xdr:nvSpPr>
      <xdr:spPr bwMode="auto">
        <a:xfrm flipH="1">
          <a:off x="762000" y="4143375"/>
          <a:ext cx="571500" cy="1905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0</xdr:col>
      <xdr:colOff>100012</xdr:colOff>
      <xdr:row>24</xdr:row>
      <xdr:rowOff>4763</xdr:rowOff>
    </xdr:from>
    <xdr:to>
      <xdr:col>0</xdr:col>
      <xdr:colOff>276225</xdr:colOff>
      <xdr:row>24</xdr:row>
      <xdr:rowOff>76200</xdr:rowOff>
    </xdr:to>
    <xdr:sp macro="" textlink="">
      <xdr:nvSpPr>
        <xdr:cNvPr id="21" name="WordArt 8">
          <a:extLst>
            <a:ext uri="{FF2B5EF4-FFF2-40B4-BE49-F238E27FC236}">
              <a16:creationId xmlns:a16="http://schemas.microsoft.com/office/drawing/2014/main" id="{67935EEE-96D1-4812-BD5B-FE0710699ED7}"/>
            </a:ext>
          </a:extLst>
        </xdr:cNvPr>
        <xdr:cNvSpPr>
          <a:spLocks noChangeArrowheads="1" noChangeShapeType="1" noTextEdit="1"/>
        </xdr:cNvSpPr>
      </xdr:nvSpPr>
      <xdr:spPr bwMode="auto">
        <a:xfrm>
          <a:off x="100012" y="3967163"/>
          <a:ext cx="176213" cy="71437"/>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D2</a:t>
          </a:r>
        </a:p>
      </xdr:txBody>
    </xdr:sp>
    <xdr:clientData/>
  </xdr:twoCellAnchor>
  <xdr:twoCellAnchor>
    <xdr:from>
      <xdr:col>2</xdr:col>
      <xdr:colOff>266700</xdr:colOff>
      <xdr:row>23</xdr:row>
      <xdr:rowOff>47625</xdr:rowOff>
    </xdr:from>
    <xdr:to>
      <xdr:col>2</xdr:col>
      <xdr:colOff>419100</xdr:colOff>
      <xdr:row>25</xdr:row>
      <xdr:rowOff>38100</xdr:rowOff>
    </xdr:to>
    <xdr:sp macro="" textlink="">
      <xdr:nvSpPr>
        <xdr:cNvPr id="22" name="Line 7">
          <a:extLst>
            <a:ext uri="{FF2B5EF4-FFF2-40B4-BE49-F238E27FC236}">
              <a16:creationId xmlns:a16="http://schemas.microsoft.com/office/drawing/2014/main" id="{A027306A-684F-42BD-AD52-6C7648EC951E}"/>
            </a:ext>
          </a:extLst>
        </xdr:cNvPr>
        <xdr:cNvSpPr>
          <a:spLocks noChangeShapeType="1"/>
        </xdr:cNvSpPr>
      </xdr:nvSpPr>
      <xdr:spPr bwMode="auto">
        <a:xfrm flipH="1" flipV="1">
          <a:off x="819150" y="3848100"/>
          <a:ext cx="152400" cy="31432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xdr:col>
      <xdr:colOff>209550</xdr:colOff>
      <xdr:row>21</xdr:row>
      <xdr:rowOff>0</xdr:rowOff>
    </xdr:from>
    <xdr:to>
      <xdr:col>2</xdr:col>
      <xdr:colOff>1485900</xdr:colOff>
      <xdr:row>21</xdr:row>
      <xdr:rowOff>76200</xdr:rowOff>
    </xdr:to>
    <xdr:sp macro="" textlink="">
      <xdr:nvSpPr>
        <xdr:cNvPr id="23" name="Line 7">
          <a:extLst>
            <a:ext uri="{FF2B5EF4-FFF2-40B4-BE49-F238E27FC236}">
              <a16:creationId xmlns:a16="http://schemas.microsoft.com/office/drawing/2014/main" id="{9ADE8668-1615-4306-B1B3-5AA27D77B112}"/>
            </a:ext>
          </a:extLst>
        </xdr:cNvPr>
        <xdr:cNvSpPr>
          <a:spLocks noChangeShapeType="1"/>
        </xdr:cNvSpPr>
      </xdr:nvSpPr>
      <xdr:spPr bwMode="auto">
        <a:xfrm flipH="1" flipV="1">
          <a:off x="552450" y="3476625"/>
          <a:ext cx="1485900" cy="76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542925</xdr:colOff>
      <xdr:row>11</xdr:row>
      <xdr:rowOff>104775</xdr:rowOff>
    </xdr:from>
    <xdr:to>
      <xdr:col>4</xdr:col>
      <xdr:colOff>390524</xdr:colOff>
      <xdr:row>13</xdr:row>
      <xdr:rowOff>0</xdr:rowOff>
    </xdr:to>
    <xdr:sp macro="" textlink="">
      <xdr:nvSpPr>
        <xdr:cNvPr id="24" name="Line 7">
          <a:extLst>
            <a:ext uri="{FF2B5EF4-FFF2-40B4-BE49-F238E27FC236}">
              <a16:creationId xmlns:a16="http://schemas.microsoft.com/office/drawing/2014/main" id="{628D779F-7981-43E1-B043-D306C896F13F}"/>
            </a:ext>
          </a:extLst>
        </xdr:cNvPr>
        <xdr:cNvSpPr>
          <a:spLocks noChangeShapeType="1"/>
        </xdr:cNvSpPr>
      </xdr:nvSpPr>
      <xdr:spPr bwMode="auto">
        <a:xfrm flipH="1" flipV="1">
          <a:off x="3286125" y="1962150"/>
          <a:ext cx="428624" cy="219075"/>
        </a:xfrm>
        <a:prstGeom prst="line">
          <a:avLst/>
        </a:prstGeom>
        <a:noFill/>
        <a:ln w="38100" cap="flat" cmpd="sng" algn="ctr">
          <a:solidFill>
            <a:sysClr val="windowText" lastClr="000000"/>
          </a:solidFill>
          <a:prstDash val="solid"/>
          <a:miter lim="800000"/>
          <a:headEnd/>
          <a:tailEnd/>
        </a:ln>
        <a:effectLst/>
      </xdr:spPr>
    </xdr:sp>
    <xdr:clientData/>
  </xdr:twoCellAnchor>
  <xdr:twoCellAnchor>
    <xdr:from>
      <xdr:col>2</xdr:col>
      <xdr:colOff>2032579</xdr:colOff>
      <xdr:row>10</xdr:row>
      <xdr:rowOff>131828</xdr:rowOff>
    </xdr:from>
    <xdr:to>
      <xdr:col>3</xdr:col>
      <xdr:colOff>577271</xdr:colOff>
      <xdr:row>11</xdr:row>
      <xdr:rowOff>125348</xdr:rowOff>
    </xdr:to>
    <xdr:sp macro="" textlink="">
      <xdr:nvSpPr>
        <xdr:cNvPr id="25" name="WordArt 11">
          <a:extLst>
            <a:ext uri="{FF2B5EF4-FFF2-40B4-BE49-F238E27FC236}">
              <a16:creationId xmlns:a16="http://schemas.microsoft.com/office/drawing/2014/main" id="{9AD27F4E-2290-4544-B3D3-0A70E2266664}"/>
            </a:ext>
          </a:extLst>
        </xdr:cNvPr>
        <xdr:cNvSpPr>
          <a:spLocks noChangeArrowheads="1" noChangeShapeType="1" noTextEdit="1"/>
        </xdr:cNvSpPr>
      </xdr:nvSpPr>
      <xdr:spPr bwMode="auto">
        <a:xfrm rot="21408697">
          <a:off x="2585029" y="1827278"/>
          <a:ext cx="735442" cy="15544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Mamateyova</a:t>
          </a:r>
        </a:p>
      </xdr:txBody>
    </xdr:sp>
    <xdr:clientData/>
  </xdr:twoCellAnchor>
  <xdr:twoCellAnchor>
    <xdr:from>
      <xdr:col>3</xdr:col>
      <xdr:colOff>200024</xdr:colOff>
      <xdr:row>4</xdr:row>
      <xdr:rowOff>38100</xdr:rowOff>
    </xdr:from>
    <xdr:to>
      <xdr:col>3</xdr:col>
      <xdr:colOff>247646</xdr:colOff>
      <xdr:row>7</xdr:row>
      <xdr:rowOff>152401</xdr:rowOff>
    </xdr:to>
    <xdr:sp macro="" textlink="">
      <xdr:nvSpPr>
        <xdr:cNvPr id="26" name="Line 7">
          <a:extLst>
            <a:ext uri="{FF2B5EF4-FFF2-40B4-BE49-F238E27FC236}">
              <a16:creationId xmlns:a16="http://schemas.microsoft.com/office/drawing/2014/main" id="{244DCA4E-28EF-41F0-B266-DA86F3582A73}"/>
            </a:ext>
          </a:extLst>
        </xdr:cNvPr>
        <xdr:cNvSpPr>
          <a:spLocks noChangeShapeType="1"/>
        </xdr:cNvSpPr>
      </xdr:nvSpPr>
      <xdr:spPr bwMode="auto">
        <a:xfrm flipH="1">
          <a:off x="2943224" y="762000"/>
          <a:ext cx="47622" cy="600076"/>
        </a:xfrm>
        <a:prstGeom prst="line">
          <a:avLst/>
        </a:prstGeom>
        <a:ln w="38100">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1828800</xdr:colOff>
      <xdr:row>8</xdr:row>
      <xdr:rowOff>28576</xdr:rowOff>
    </xdr:from>
    <xdr:to>
      <xdr:col>3</xdr:col>
      <xdr:colOff>200025</xdr:colOff>
      <xdr:row>9</xdr:row>
      <xdr:rowOff>76201</xdr:rowOff>
    </xdr:to>
    <xdr:sp macro="" textlink="">
      <xdr:nvSpPr>
        <xdr:cNvPr id="27" name="WordArt 11">
          <a:extLst>
            <a:ext uri="{FF2B5EF4-FFF2-40B4-BE49-F238E27FC236}">
              <a16:creationId xmlns:a16="http://schemas.microsoft.com/office/drawing/2014/main" id="{155743CC-52A9-4100-9CD3-B559D615C37B}"/>
            </a:ext>
          </a:extLst>
        </xdr:cNvPr>
        <xdr:cNvSpPr>
          <a:spLocks noChangeArrowheads="1" noChangeShapeType="1" noTextEdit="1"/>
        </xdr:cNvSpPr>
      </xdr:nvSpPr>
      <xdr:spPr bwMode="auto">
        <a:xfrm>
          <a:off x="2381250" y="1400176"/>
          <a:ext cx="561975" cy="20955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Bosákova</a:t>
          </a:r>
        </a:p>
      </xdr:txBody>
    </xdr:sp>
    <xdr:clientData/>
  </xdr:twoCellAnchor>
  <xdr:twoCellAnchor>
    <xdr:from>
      <xdr:col>3</xdr:col>
      <xdr:colOff>304800</xdr:colOff>
      <xdr:row>8</xdr:row>
      <xdr:rowOff>76201</xdr:rowOff>
    </xdr:from>
    <xdr:to>
      <xdr:col>4</xdr:col>
      <xdr:colOff>57147</xdr:colOff>
      <xdr:row>8</xdr:row>
      <xdr:rowOff>114301</xdr:rowOff>
    </xdr:to>
    <xdr:sp macro="" textlink="">
      <xdr:nvSpPr>
        <xdr:cNvPr id="28" name="Line 7">
          <a:extLst>
            <a:ext uri="{FF2B5EF4-FFF2-40B4-BE49-F238E27FC236}">
              <a16:creationId xmlns:a16="http://schemas.microsoft.com/office/drawing/2014/main" id="{5D2D80AB-2522-4252-A341-D6C6AB332439}"/>
            </a:ext>
          </a:extLst>
        </xdr:cNvPr>
        <xdr:cNvSpPr>
          <a:spLocks noChangeShapeType="1"/>
        </xdr:cNvSpPr>
      </xdr:nvSpPr>
      <xdr:spPr bwMode="auto">
        <a:xfrm flipH="1" flipV="1">
          <a:off x="3048000" y="1447801"/>
          <a:ext cx="333372" cy="38100"/>
        </a:xfrm>
        <a:prstGeom prst="line">
          <a:avLst/>
        </a:prstGeom>
        <a:ln w="38100">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3</xdr:col>
      <xdr:colOff>323850</xdr:colOff>
      <xdr:row>9</xdr:row>
      <xdr:rowOff>66675</xdr:rowOff>
    </xdr:from>
    <xdr:to>
      <xdr:col>4</xdr:col>
      <xdr:colOff>180974</xdr:colOff>
      <xdr:row>10</xdr:row>
      <xdr:rowOff>76200</xdr:rowOff>
    </xdr:to>
    <xdr:sp macro="" textlink="">
      <xdr:nvSpPr>
        <xdr:cNvPr id="29" name="Line 7">
          <a:extLst>
            <a:ext uri="{FF2B5EF4-FFF2-40B4-BE49-F238E27FC236}">
              <a16:creationId xmlns:a16="http://schemas.microsoft.com/office/drawing/2014/main" id="{64EC074F-E2B2-4706-A3DA-4F0B9E28B8F8}"/>
            </a:ext>
          </a:extLst>
        </xdr:cNvPr>
        <xdr:cNvSpPr>
          <a:spLocks noChangeShapeType="1"/>
        </xdr:cNvSpPr>
      </xdr:nvSpPr>
      <xdr:spPr bwMode="auto">
        <a:xfrm flipH="1" flipV="1">
          <a:off x="3067050" y="1600200"/>
          <a:ext cx="438149" cy="171450"/>
        </a:xfrm>
        <a:prstGeom prst="line">
          <a:avLst/>
        </a:prstGeom>
        <a:ln w="38100">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3</xdr:col>
      <xdr:colOff>57150</xdr:colOff>
      <xdr:row>2</xdr:row>
      <xdr:rowOff>0</xdr:rowOff>
    </xdr:from>
    <xdr:to>
      <xdr:col>4</xdr:col>
      <xdr:colOff>390525</xdr:colOff>
      <xdr:row>12</xdr:row>
      <xdr:rowOff>152400</xdr:rowOff>
    </xdr:to>
    <xdr:sp macro="" textlink="">
      <xdr:nvSpPr>
        <xdr:cNvPr id="30" name="Line 1">
          <a:extLst>
            <a:ext uri="{FF2B5EF4-FFF2-40B4-BE49-F238E27FC236}">
              <a16:creationId xmlns:a16="http://schemas.microsoft.com/office/drawing/2014/main" id="{318E5501-17E2-4F7E-A04C-A8027933FE3D}"/>
            </a:ext>
          </a:extLst>
        </xdr:cNvPr>
        <xdr:cNvSpPr>
          <a:spLocks noChangeShapeType="1"/>
        </xdr:cNvSpPr>
      </xdr:nvSpPr>
      <xdr:spPr bwMode="auto">
        <a:xfrm>
          <a:off x="2800350" y="371475"/>
          <a:ext cx="914400" cy="18002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2085975</xdr:colOff>
      <xdr:row>23</xdr:row>
      <xdr:rowOff>57150</xdr:rowOff>
    </xdr:from>
    <xdr:to>
      <xdr:col>3</xdr:col>
      <xdr:colOff>142877</xdr:colOff>
      <xdr:row>27</xdr:row>
      <xdr:rowOff>38100</xdr:rowOff>
    </xdr:to>
    <xdr:sp macro="" textlink="">
      <xdr:nvSpPr>
        <xdr:cNvPr id="31" name="Voľný tvar 3">
          <a:extLst>
            <a:ext uri="{FF2B5EF4-FFF2-40B4-BE49-F238E27FC236}">
              <a16:creationId xmlns:a16="http://schemas.microsoft.com/office/drawing/2014/main" id="{626F0FF1-2D34-457D-8545-FF1BCD5016F9}"/>
            </a:ext>
          </a:extLst>
        </xdr:cNvPr>
        <xdr:cNvSpPr/>
      </xdr:nvSpPr>
      <xdr:spPr>
        <a:xfrm>
          <a:off x="2638425" y="3857625"/>
          <a:ext cx="247652" cy="628650"/>
        </a:xfrm>
        <a:custGeom>
          <a:avLst/>
          <a:gdLst>
            <a:gd name="connsiteX0" fmla="*/ 375940 w 733703"/>
            <a:gd name="connsiteY0" fmla="*/ 1443198 h 1446276"/>
            <a:gd name="connsiteX1" fmla="*/ 733128 w 733703"/>
            <a:gd name="connsiteY1" fmla="*/ 219235 h 1446276"/>
            <a:gd name="connsiteX2" fmla="*/ 290215 w 733703"/>
            <a:gd name="connsiteY2" fmla="*/ 160 h 1446276"/>
            <a:gd name="connsiteX3" fmla="*/ 33040 w 733703"/>
            <a:gd name="connsiteY3" fmla="*/ 190660 h 1446276"/>
            <a:gd name="connsiteX4" fmla="*/ 37803 w 733703"/>
            <a:gd name="connsiteY4" fmla="*/ 557373 h 1446276"/>
            <a:gd name="connsiteX5" fmla="*/ 375940 w 733703"/>
            <a:gd name="connsiteY5" fmla="*/ 1443198 h 14462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3703" h="1446276">
              <a:moveTo>
                <a:pt x="375940" y="1443198"/>
              </a:moveTo>
              <a:cubicBezTo>
                <a:pt x="491828" y="1386842"/>
                <a:pt x="747416" y="459741"/>
                <a:pt x="733128" y="219235"/>
              </a:cubicBezTo>
              <a:cubicBezTo>
                <a:pt x="718840" y="-21271"/>
                <a:pt x="406896" y="4922"/>
                <a:pt x="290215" y="160"/>
              </a:cubicBezTo>
              <a:cubicBezTo>
                <a:pt x="173534" y="-4602"/>
                <a:pt x="75109" y="97791"/>
                <a:pt x="33040" y="190660"/>
              </a:cubicBezTo>
              <a:cubicBezTo>
                <a:pt x="-9029" y="283529"/>
                <a:pt x="-14585" y="348617"/>
                <a:pt x="37803" y="557373"/>
              </a:cubicBezTo>
              <a:cubicBezTo>
                <a:pt x="90190" y="766129"/>
                <a:pt x="260052" y="1499554"/>
                <a:pt x="375940" y="1443198"/>
              </a:cubicBezTo>
              <a:close/>
            </a:path>
          </a:pathLst>
        </a:custGeom>
        <a:noFill/>
        <a:ln w="444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sk-SK"/>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342900</xdr:colOff>
      <xdr:row>25</xdr:row>
      <xdr:rowOff>76200</xdr:rowOff>
    </xdr:from>
    <xdr:to>
      <xdr:col>2</xdr:col>
      <xdr:colOff>1638300</xdr:colOff>
      <xdr:row>28</xdr:row>
      <xdr:rowOff>114300</xdr:rowOff>
    </xdr:to>
    <xdr:sp macro="" textlink="">
      <xdr:nvSpPr>
        <xdr:cNvPr id="2" name="Line 1">
          <a:extLst>
            <a:ext uri="{FF2B5EF4-FFF2-40B4-BE49-F238E27FC236}">
              <a16:creationId xmlns:a16="http://schemas.microsoft.com/office/drawing/2014/main" id="{E342C07D-B637-4F26-9344-6E6EF2EA0BDC}"/>
            </a:ext>
          </a:extLst>
        </xdr:cNvPr>
        <xdr:cNvSpPr>
          <a:spLocks noChangeShapeType="1"/>
        </xdr:cNvSpPr>
      </xdr:nvSpPr>
      <xdr:spPr bwMode="auto">
        <a:xfrm>
          <a:off x="666750" y="4124325"/>
          <a:ext cx="1295400" cy="523875"/>
        </a:xfrm>
        <a:custGeom>
          <a:avLst/>
          <a:gdLst>
            <a:gd name="T0" fmla="*/ 0 w 1295400"/>
            <a:gd name="T1" fmla="*/ 0 h 523875"/>
            <a:gd name="T2" fmla="*/ 1295400 w 1295400"/>
            <a:gd name="T3" fmla="*/ 523875 h 523875"/>
            <a:gd name="T4" fmla="*/ 0 60000 65536"/>
            <a:gd name="T5" fmla="*/ 0 60000 65536"/>
          </a:gdLst>
          <a:ahLst/>
          <a:cxnLst>
            <a:cxn ang="T4">
              <a:pos x="T0" y="T1"/>
            </a:cxn>
            <a:cxn ang="T5">
              <a:pos x="T2" y="T3"/>
            </a:cxn>
          </a:cxnLst>
          <a:rect l="0" t="0" r="r" b="b"/>
          <a:pathLst>
            <a:path w="1295400" h="523875">
              <a:moveTo>
                <a:pt x="0" y="0"/>
              </a:moveTo>
              <a:lnTo>
                <a:pt x="1295400" y="523875"/>
              </a:lnTo>
            </a:path>
          </a:pathLst>
        </a:cu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381000</xdr:colOff>
      <xdr:row>28</xdr:row>
      <xdr:rowOff>0</xdr:rowOff>
    </xdr:from>
    <xdr:to>
      <xdr:col>4</xdr:col>
      <xdr:colOff>428625</xdr:colOff>
      <xdr:row>33</xdr:row>
      <xdr:rowOff>38100</xdr:rowOff>
    </xdr:to>
    <xdr:sp macro="" textlink="">
      <xdr:nvSpPr>
        <xdr:cNvPr id="3" name="Line 2">
          <a:extLst>
            <a:ext uri="{FF2B5EF4-FFF2-40B4-BE49-F238E27FC236}">
              <a16:creationId xmlns:a16="http://schemas.microsoft.com/office/drawing/2014/main" id="{FB27AD17-209F-4CD4-9497-C649ED4CBB49}"/>
            </a:ext>
          </a:extLst>
        </xdr:cNvPr>
        <xdr:cNvSpPr>
          <a:spLocks noChangeShapeType="1"/>
        </xdr:cNvSpPr>
      </xdr:nvSpPr>
      <xdr:spPr bwMode="auto">
        <a:xfrm flipV="1">
          <a:off x="3124200" y="4533900"/>
          <a:ext cx="628650" cy="847725"/>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ash"/>
          <a:round/>
          <a:headEnd/>
          <a:tailEnd/>
        </a:ln>
        <a:extLst>
          <a:ext uri="{909E8E84-426E-40DD-AFC4-6F175D3DCCD1}">
            <a14:hiddenFill xmlns:a14="http://schemas.microsoft.com/office/drawing/2010/main">
              <a:noFill/>
            </a14:hiddenFill>
          </a:ext>
        </a:extLst>
      </xdr:spPr>
    </xdr:sp>
    <xdr:clientData/>
  </xdr:twoCellAnchor>
  <xdr:twoCellAnchor>
    <xdr:from>
      <xdr:col>3</xdr:col>
      <xdr:colOff>180975</xdr:colOff>
      <xdr:row>22</xdr:row>
      <xdr:rowOff>9525</xdr:rowOff>
    </xdr:from>
    <xdr:to>
      <xdr:col>4</xdr:col>
      <xdr:colOff>428625</xdr:colOff>
      <xdr:row>28</xdr:row>
      <xdr:rowOff>0</xdr:rowOff>
    </xdr:to>
    <xdr:sp macro="" textlink="">
      <xdr:nvSpPr>
        <xdr:cNvPr id="4" name="Line 3">
          <a:extLst>
            <a:ext uri="{FF2B5EF4-FFF2-40B4-BE49-F238E27FC236}">
              <a16:creationId xmlns:a16="http://schemas.microsoft.com/office/drawing/2014/main" id="{A6B02972-E3B0-4A34-930F-60E9E0DD5EBA}"/>
            </a:ext>
          </a:extLst>
        </xdr:cNvPr>
        <xdr:cNvSpPr>
          <a:spLocks noChangeShapeType="1"/>
        </xdr:cNvSpPr>
      </xdr:nvSpPr>
      <xdr:spPr bwMode="auto">
        <a:xfrm flipH="1" flipV="1">
          <a:off x="2924175" y="3571875"/>
          <a:ext cx="828675" cy="9620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2581275</xdr:colOff>
      <xdr:row>22</xdr:row>
      <xdr:rowOff>19050</xdr:rowOff>
    </xdr:from>
    <xdr:to>
      <xdr:col>3</xdr:col>
      <xdr:colOff>190500</xdr:colOff>
      <xdr:row>23</xdr:row>
      <xdr:rowOff>142875</xdr:rowOff>
    </xdr:to>
    <xdr:sp macro="" textlink="">
      <xdr:nvSpPr>
        <xdr:cNvPr id="5" name="Line 4">
          <a:extLst>
            <a:ext uri="{FF2B5EF4-FFF2-40B4-BE49-F238E27FC236}">
              <a16:creationId xmlns:a16="http://schemas.microsoft.com/office/drawing/2014/main" id="{B84BF437-5174-4ED5-ADF7-31ACBC469BAA}"/>
            </a:ext>
          </a:extLst>
        </xdr:cNvPr>
        <xdr:cNvSpPr>
          <a:spLocks noChangeShapeType="1"/>
        </xdr:cNvSpPr>
      </xdr:nvSpPr>
      <xdr:spPr bwMode="auto">
        <a:xfrm flipH="1">
          <a:off x="2743200" y="3581400"/>
          <a:ext cx="190500" cy="285750"/>
        </a:xfrm>
        <a:prstGeom prst="line">
          <a:avLst/>
        </a:prstGeom>
        <a:noFill/>
        <a:ln w="3810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2009775</xdr:colOff>
      <xdr:row>23</xdr:row>
      <xdr:rowOff>142875</xdr:rowOff>
    </xdr:from>
    <xdr:to>
      <xdr:col>2</xdr:col>
      <xdr:colOff>2581275</xdr:colOff>
      <xdr:row>29</xdr:row>
      <xdr:rowOff>114300</xdr:rowOff>
    </xdr:to>
    <xdr:sp macro="" textlink="">
      <xdr:nvSpPr>
        <xdr:cNvPr id="6" name="Line 5">
          <a:extLst>
            <a:ext uri="{FF2B5EF4-FFF2-40B4-BE49-F238E27FC236}">
              <a16:creationId xmlns:a16="http://schemas.microsoft.com/office/drawing/2014/main" id="{5A8F5461-891F-413C-82BD-33711A68B069}"/>
            </a:ext>
          </a:extLst>
        </xdr:cNvPr>
        <xdr:cNvSpPr>
          <a:spLocks noChangeShapeType="1"/>
        </xdr:cNvSpPr>
      </xdr:nvSpPr>
      <xdr:spPr bwMode="auto">
        <a:xfrm flipH="1">
          <a:off x="2333625" y="3867150"/>
          <a:ext cx="409575" cy="942975"/>
        </a:xfrm>
        <a:prstGeom prst="line">
          <a:avLst/>
        </a:prstGeom>
        <a:noFill/>
        <a:ln w="3810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2</xdr:col>
      <xdr:colOff>1381125</xdr:colOff>
      <xdr:row>28</xdr:row>
      <xdr:rowOff>123825</xdr:rowOff>
    </xdr:from>
    <xdr:to>
      <xdr:col>2</xdr:col>
      <xdr:colOff>1609725</xdr:colOff>
      <xdr:row>31</xdr:row>
      <xdr:rowOff>142875</xdr:rowOff>
    </xdr:to>
    <xdr:sp macro="" textlink="">
      <xdr:nvSpPr>
        <xdr:cNvPr id="7" name="Line 6">
          <a:extLst>
            <a:ext uri="{FF2B5EF4-FFF2-40B4-BE49-F238E27FC236}">
              <a16:creationId xmlns:a16="http://schemas.microsoft.com/office/drawing/2014/main" id="{EA47FE4C-A9D4-4CF8-B539-EC0CAB6EA05C}"/>
            </a:ext>
          </a:extLst>
        </xdr:cNvPr>
        <xdr:cNvSpPr>
          <a:spLocks noChangeShapeType="1"/>
        </xdr:cNvSpPr>
      </xdr:nvSpPr>
      <xdr:spPr bwMode="auto">
        <a:xfrm flipH="1">
          <a:off x="1704975" y="4657725"/>
          <a:ext cx="228600" cy="5048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733425</xdr:colOff>
      <xdr:row>23</xdr:row>
      <xdr:rowOff>114300</xdr:rowOff>
    </xdr:from>
    <xdr:to>
      <xdr:col>2</xdr:col>
      <xdr:colOff>800100</xdr:colOff>
      <xdr:row>26</xdr:row>
      <xdr:rowOff>104775</xdr:rowOff>
    </xdr:to>
    <xdr:sp macro="" textlink="">
      <xdr:nvSpPr>
        <xdr:cNvPr id="8" name="Line 7">
          <a:extLst>
            <a:ext uri="{FF2B5EF4-FFF2-40B4-BE49-F238E27FC236}">
              <a16:creationId xmlns:a16="http://schemas.microsoft.com/office/drawing/2014/main" id="{B83CBB4D-212B-4DF9-8EF2-118C3C22FD74}"/>
            </a:ext>
          </a:extLst>
        </xdr:cNvPr>
        <xdr:cNvSpPr>
          <a:spLocks noChangeShapeType="1"/>
        </xdr:cNvSpPr>
      </xdr:nvSpPr>
      <xdr:spPr bwMode="auto">
        <a:xfrm flipH="1" flipV="1">
          <a:off x="1057275" y="3838575"/>
          <a:ext cx="66675" cy="4762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733425</xdr:colOff>
      <xdr:row>21</xdr:row>
      <xdr:rowOff>9525</xdr:rowOff>
    </xdr:from>
    <xdr:to>
      <xdr:col>2</xdr:col>
      <xdr:colOff>1019175</xdr:colOff>
      <xdr:row>23</xdr:row>
      <xdr:rowOff>123825</xdr:rowOff>
    </xdr:to>
    <xdr:sp macro="" textlink="">
      <xdr:nvSpPr>
        <xdr:cNvPr id="9" name="Line 8">
          <a:extLst>
            <a:ext uri="{FF2B5EF4-FFF2-40B4-BE49-F238E27FC236}">
              <a16:creationId xmlns:a16="http://schemas.microsoft.com/office/drawing/2014/main" id="{E150CE49-8B06-4ECA-A8D7-D01B349257EA}"/>
            </a:ext>
          </a:extLst>
        </xdr:cNvPr>
        <xdr:cNvSpPr>
          <a:spLocks noChangeShapeType="1"/>
        </xdr:cNvSpPr>
      </xdr:nvSpPr>
      <xdr:spPr bwMode="auto">
        <a:xfrm flipV="1">
          <a:off x="1057275" y="3409950"/>
          <a:ext cx="285750" cy="438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542925</xdr:colOff>
      <xdr:row>17</xdr:row>
      <xdr:rowOff>152400</xdr:rowOff>
    </xdr:from>
    <xdr:to>
      <xdr:col>4</xdr:col>
      <xdr:colOff>504825</xdr:colOff>
      <xdr:row>24</xdr:row>
      <xdr:rowOff>95250</xdr:rowOff>
    </xdr:to>
    <xdr:sp macro="" textlink="">
      <xdr:nvSpPr>
        <xdr:cNvPr id="10" name="Line 9">
          <a:extLst>
            <a:ext uri="{FF2B5EF4-FFF2-40B4-BE49-F238E27FC236}">
              <a16:creationId xmlns:a16="http://schemas.microsoft.com/office/drawing/2014/main" id="{EE746984-114E-4B22-9035-CBC3D58231C5}"/>
            </a:ext>
          </a:extLst>
        </xdr:cNvPr>
        <xdr:cNvSpPr>
          <a:spLocks noChangeShapeType="1"/>
        </xdr:cNvSpPr>
      </xdr:nvSpPr>
      <xdr:spPr bwMode="auto">
        <a:xfrm flipV="1">
          <a:off x="3286125" y="2905125"/>
          <a:ext cx="542925" cy="10763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12</xdr:row>
      <xdr:rowOff>123825</xdr:rowOff>
    </xdr:from>
    <xdr:to>
      <xdr:col>5</xdr:col>
      <xdr:colOff>561975</xdr:colOff>
      <xdr:row>17</xdr:row>
      <xdr:rowOff>152400</xdr:rowOff>
    </xdr:to>
    <xdr:sp macro="" textlink="">
      <xdr:nvSpPr>
        <xdr:cNvPr id="11" name="Line 10">
          <a:extLst>
            <a:ext uri="{FF2B5EF4-FFF2-40B4-BE49-F238E27FC236}">
              <a16:creationId xmlns:a16="http://schemas.microsoft.com/office/drawing/2014/main" id="{DC1FD7E9-A44E-41B3-B6C6-72F153B6434A}"/>
            </a:ext>
          </a:extLst>
        </xdr:cNvPr>
        <xdr:cNvSpPr>
          <a:spLocks noChangeShapeType="1"/>
        </xdr:cNvSpPr>
      </xdr:nvSpPr>
      <xdr:spPr bwMode="auto">
        <a:xfrm flipV="1">
          <a:off x="3819525" y="2066925"/>
          <a:ext cx="838200" cy="838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219075</xdr:colOff>
      <xdr:row>11</xdr:row>
      <xdr:rowOff>28575</xdr:rowOff>
    </xdr:from>
    <xdr:to>
      <xdr:col>4</xdr:col>
      <xdr:colOff>504825</xdr:colOff>
      <xdr:row>17</xdr:row>
      <xdr:rowOff>123825</xdr:rowOff>
    </xdr:to>
    <xdr:sp macro="" textlink="">
      <xdr:nvSpPr>
        <xdr:cNvPr id="12" name="Line 11">
          <a:extLst>
            <a:ext uri="{FF2B5EF4-FFF2-40B4-BE49-F238E27FC236}">
              <a16:creationId xmlns:a16="http://schemas.microsoft.com/office/drawing/2014/main" id="{C10C0B4A-2A47-4B9F-A5F9-3CB79E3D2D11}"/>
            </a:ext>
          </a:extLst>
        </xdr:cNvPr>
        <xdr:cNvSpPr>
          <a:spLocks noChangeShapeType="1"/>
        </xdr:cNvSpPr>
      </xdr:nvSpPr>
      <xdr:spPr bwMode="auto">
        <a:xfrm flipH="1" flipV="1">
          <a:off x="2962275" y="1809750"/>
          <a:ext cx="866775" cy="10668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1892300</xdr:colOff>
      <xdr:row>21</xdr:row>
      <xdr:rowOff>60325</xdr:rowOff>
    </xdr:from>
    <xdr:to>
      <xdr:col>2</xdr:col>
      <xdr:colOff>2092325</xdr:colOff>
      <xdr:row>26</xdr:row>
      <xdr:rowOff>136525</xdr:rowOff>
    </xdr:to>
    <xdr:sp macro="" textlink="">
      <xdr:nvSpPr>
        <xdr:cNvPr id="13" name="WordArt 12">
          <a:extLst>
            <a:ext uri="{FF2B5EF4-FFF2-40B4-BE49-F238E27FC236}">
              <a16:creationId xmlns:a16="http://schemas.microsoft.com/office/drawing/2014/main" id="{E43F8743-4D1E-4494-998E-088A5F483165}"/>
            </a:ext>
          </a:extLst>
        </xdr:cNvPr>
        <xdr:cNvSpPr>
          <a:spLocks noChangeArrowheads="1" noChangeShapeType="1" noTextEdit="1"/>
        </xdr:cNvSpPr>
      </xdr:nvSpPr>
      <xdr:spPr bwMode="auto">
        <a:xfrm rot="-3542174">
          <a:off x="1874838" y="3729037"/>
          <a:ext cx="869950" cy="2000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Lietavská</a:t>
          </a:r>
        </a:p>
      </xdr:txBody>
    </xdr:sp>
    <xdr:clientData/>
  </xdr:twoCellAnchor>
  <xdr:twoCellAnchor>
    <xdr:from>
      <xdr:col>2</xdr:col>
      <xdr:colOff>809625</xdr:colOff>
      <xdr:row>19</xdr:row>
      <xdr:rowOff>142875</xdr:rowOff>
    </xdr:from>
    <xdr:to>
      <xdr:col>2</xdr:col>
      <xdr:colOff>1276350</xdr:colOff>
      <xdr:row>20</xdr:row>
      <xdr:rowOff>133350</xdr:rowOff>
    </xdr:to>
    <xdr:sp macro="" textlink="">
      <xdr:nvSpPr>
        <xdr:cNvPr id="14" name="WordArt 13">
          <a:extLst>
            <a:ext uri="{FF2B5EF4-FFF2-40B4-BE49-F238E27FC236}">
              <a16:creationId xmlns:a16="http://schemas.microsoft.com/office/drawing/2014/main" id="{99EE8A00-07CE-4B3E-B748-3F8B0937C9B6}"/>
            </a:ext>
          </a:extLst>
        </xdr:cNvPr>
        <xdr:cNvSpPr>
          <a:spLocks noChangeArrowheads="1" noChangeShapeType="1" noTextEdit="1"/>
        </xdr:cNvSpPr>
      </xdr:nvSpPr>
      <xdr:spPr bwMode="auto">
        <a:xfrm>
          <a:off x="1133475" y="3219450"/>
          <a:ext cx="4667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Terno</a:t>
          </a:r>
        </a:p>
      </xdr:txBody>
    </xdr:sp>
    <xdr:clientData/>
  </xdr:twoCellAnchor>
  <xdr:twoCellAnchor>
    <xdr:from>
      <xdr:col>3</xdr:col>
      <xdr:colOff>257175</xdr:colOff>
      <xdr:row>11</xdr:row>
      <xdr:rowOff>28575</xdr:rowOff>
    </xdr:from>
    <xdr:to>
      <xdr:col>3</xdr:col>
      <xdr:colOff>457200</xdr:colOff>
      <xdr:row>17</xdr:row>
      <xdr:rowOff>9525</xdr:rowOff>
    </xdr:to>
    <xdr:sp macro="" textlink="">
      <xdr:nvSpPr>
        <xdr:cNvPr id="15" name="WordArt 14">
          <a:extLst>
            <a:ext uri="{FF2B5EF4-FFF2-40B4-BE49-F238E27FC236}">
              <a16:creationId xmlns:a16="http://schemas.microsoft.com/office/drawing/2014/main" id="{4DDF0CF4-C8B2-4908-BA8E-B14DC6FD16DC}"/>
            </a:ext>
          </a:extLst>
        </xdr:cNvPr>
        <xdr:cNvSpPr>
          <a:spLocks noChangeArrowheads="1" noChangeShapeType="1" noTextEdit="1"/>
        </xdr:cNvSpPr>
      </xdr:nvSpPr>
      <xdr:spPr bwMode="auto">
        <a:xfrm rot="3127501">
          <a:off x="2624138" y="2185987"/>
          <a:ext cx="952500" cy="2000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Antolská</a:t>
          </a:r>
        </a:p>
      </xdr:txBody>
    </xdr:sp>
    <xdr:clientData/>
  </xdr:twoCellAnchor>
  <xdr:twoCellAnchor>
    <xdr:from>
      <xdr:col>4</xdr:col>
      <xdr:colOff>19050</xdr:colOff>
      <xdr:row>18</xdr:row>
      <xdr:rowOff>9525</xdr:rowOff>
    </xdr:from>
    <xdr:to>
      <xdr:col>4</xdr:col>
      <xdr:colOff>219075</xdr:colOff>
      <xdr:row>22</xdr:row>
      <xdr:rowOff>66675</xdr:rowOff>
    </xdr:to>
    <xdr:sp macro="" textlink="">
      <xdr:nvSpPr>
        <xdr:cNvPr id="16" name="WordArt 15">
          <a:extLst>
            <a:ext uri="{FF2B5EF4-FFF2-40B4-BE49-F238E27FC236}">
              <a16:creationId xmlns:a16="http://schemas.microsoft.com/office/drawing/2014/main" id="{86B141B9-4700-448E-B9C4-31630EEE85F6}"/>
            </a:ext>
          </a:extLst>
        </xdr:cNvPr>
        <xdr:cNvSpPr>
          <a:spLocks noChangeArrowheads="1" noChangeShapeType="1" noTextEdit="1"/>
        </xdr:cNvSpPr>
      </xdr:nvSpPr>
      <xdr:spPr bwMode="auto">
        <a:xfrm rot="-3806097">
          <a:off x="3090863" y="3176587"/>
          <a:ext cx="704850" cy="2000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Betliarska</a:t>
          </a:r>
        </a:p>
      </xdr:txBody>
    </xdr:sp>
    <xdr:clientData/>
  </xdr:twoCellAnchor>
  <xdr:twoCellAnchor>
    <xdr:from>
      <xdr:col>4</xdr:col>
      <xdr:colOff>228600</xdr:colOff>
      <xdr:row>23</xdr:row>
      <xdr:rowOff>76200</xdr:rowOff>
    </xdr:from>
    <xdr:to>
      <xdr:col>4</xdr:col>
      <xdr:colOff>428625</xdr:colOff>
      <xdr:row>27</xdr:row>
      <xdr:rowOff>133350</xdr:rowOff>
    </xdr:to>
    <xdr:sp macro="" textlink="">
      <xdr:nvSpPr>
        <xdr:cNvPr id="17" name="WordArt 16">
          <a:extLst>
            <a:ext uri="{FF2B5EF4-FFF2-40B4-BE49-F238E27FC236}">
              <a16:creationId xmlns:a16="http://schemas.microsoft.com/office/drawing/2014/main" id="{1FAE0CFB-A4FC-48CE-ABAC-4A263885FB71}"/>
            </a:ext>
          </a:extLst>
        </xdr:cNvPr>
        <xdr:cNvSpPr>
          <a:spLocks noChangeArrowheads="1" noChangeShapeType="1" noTextEdit="1"/>
        </xdr:cNvSpPr>
      </xdr:nvSpPr>
      <xdr:spPr bwMode="auto">
        <a:xfrm rot="2928844">
          <a:off x="3300413" y="4052887"/>
          <a:ext cx="704850" cy="2000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Jantárova</a:t>
          </a:r>
        </a:p>
      </xdr:txBody>
    </xdr:sp>
    <xdr:clientData/>
  </xdr:twoCellAnchor>
  <xdr:twoCellAnchor>
    <xdr:from>
      <xdr:col>2</xdr:col>
      <xdr:colOff>1285875</xdr:colOff>
      <xdr:row>28</xdr:row>
      <xdr:rowOff>114300</xdr:rowOff>
    </xdr:from>
    <xdr:to>
      <xdr:col>2</xdr:col>
      <xdr:colOff>1438275</xdr:colOff>
      <xdr:row>32</xdr:row>
      <xdr:rowOff>0</xdr:rowOff>
    </xdr:to>
    <xdr:sp macro="" textlink="">
      <xdr:nvSpPr>
        <xdr:cNvPr id="18" name="WordArt 17">
          <a:extLst>
            <a:ext uri="{FF2B5EF4-FFF2-40B4-BE49-F238E27FC236}">
              <a16:creationId xmlns:a16="http://schemas.microsoft.com/office/drawing/2014/main" id="{5AA23FA4-E3F9-4E06-84A4-2D7295B0557D}"/>
            </a:ext>
          </a:extLst>
        </xdr:cNvPr>
        <xdr:cNvSpPr>
          <a:spLocks noChangeArrowheads="1" noChangeShapeType="1" noTextEdit="1"/>
        </xdr:cNvSpPr>
      </xdr:nvSpPr>
      <xdr:spPr bwMode="auto">
        <a:xfrm rot="-25518768">
          <a:off x="1419225" y="4838700"/>
          <a:ext cx="5334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Tesco</a:t>
          </a:r>
        </a:p>
      </xdr:txBody>
    </xdr:sp>
    <xdr:clientData/>
  </xdr:twoCellAnchor>
  <xdr:twoCellAnchor>
    <xdr:from>
      <xdr:col>2</xdr:col>
      <xdr:colOff>381000</xdr:colOff>
      <xdr:row>27</xdr:row>
      <xdr:rowOff>19050</xdr:rowOff>
    </xdr:from>
    <xdr:to>
      <xdr:col>2</xdr:col>
      <xdr:colOff>1181100</xdr:colOff>
      <xdr:row>28</xdr:row>
      <xdr:rowOff>57150</xdr:rowOff>
    </xdr:to>
    <xdr:sp macro="" textlink="">
      <xdr:nvSpPr>
        <xdr:cNvPr id="19" name="WordArt 18">
          <a:extLst>
            <a:ext uri="{FF2B5EF4-FFF2-40B4-BE49-F238E27FC236}">
              <a16:creationId xmlns:a16="http://schemas.microsoft.com/office/drawing/2014/main" id="{A8B83857-1428-438C-935A-165E623DDEE0}"/>
            </a:ext>
          </a:extLst>
        </xdr:cNvPr>
        <xdr:cNvSpPr>
          <a:spLocks noChangeArrowheads="1" noChangeShapeType="1" noTextEdit="1"/>
        </xdr:cNvSpPr>
      </xdr:nvSpPr>
      <xdr:spPr bwMode="auto">
        <a:xfrm rot="1535540">
          <a:off x="704850" y="4391025"/>
          <a:ext cx="800100" cy="2000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Budatínska</a:t>
          </a:r>
        </a:p>
      </xdr:txBody>
    </xdr:sp>
    <xdr:clientData/>
  </xdr:twoCellAnchor>
  <xdr:twoCellAnchor>
    <xdr:from>
      <xdr:col>2</xdr:col>
      <xdr:colOff>1762366</xdr:colOff>
      <xdr:row>32</xdr:row>
      <xdr:rowOff>127964</xdr:rowOff>
    </xdr:from>
    <xdr:to>
      <xdr:col>3</xdr:col>
      <xdr:colOff>543698</xdr:colOff>
      <xdr:row>35</xdr:row>
      <xdr:rowOff>82663</xdr:rowOff>
    </xdr:to>
    <xdr:sp macro="" textlink="">
      <xdr:nvSpPr>
        <xdr:cNvPr id="20" name="WordArt 19">
          <a:extLst>
            <a:ext uri="{FF2B5EF4-FFF2-40B4-BE49-F238E27FC236}">
              <a16:creationId xmlns:a16="http://schemas.microsoft.com/office/drawing/2014/main" id="{0A4C541F-8A32-463F-8045-93926D93B0CC}"/>
            </a:ext>
          </a:extLst>
        </xdr:cNvPr>
        <xdr:cNvSpPr>
          <a:spLocks noChangeArrowheads="1" noChangeShapeType="1" noTextEdit="1"/>
        </xdr:cNvSpPr>
      </xdr:nvSpPr>
      <xdr:spPr bwMode="auto">
        <a:xfrm rot="22908083">
          <a:off x="2079866" y="5207964"/>
          <a:ext cx="1194332" cy="430949"/>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Vyšehradská</a:t>
          </a:r>
        </a:p>
      </xdr:txBody>
    </xdr:sp>
    <xdr:clientData/>
  </xdr:twoCellAnchor>
  <xdr:twoCellAnchor>
    <xdr:from>
      <xdr:col>4</xdr:col>
      <xdr:colOff>523875</xdr:colOff>
      <xdr:row>13</xdr:row>
      <xdr:rowOff>66675</xdr:rowOff>
    </xdr:from>
    <xdr:to>
      <xdr:col>5</xdr:col>
      <xdr:colOff>495300</xdr:colOff>
      <xdr:row>14</xdr:row>
      <xdr:rowOff>104775</xdr:rowOff>
    </xdr:to>
    <xdr:sp macro="" textlink="">
      <xdr:nvSpPr>
        <xdr:cNvPr id="21" name="WordArt 20">
          <a:extLst>
            <a:ext uri="{FF2B5EF4-FFF2-40B4-BE49-F238E27FC236}">
              <a16:creationId xmlns:a16="http://schemas.microsoft.com/office/drawing/2014/main" id="{AF187E02-3276-45F5-9268-A6EB0B1EDC1A}"/>
            </a:ext>
          </a:extLst>
        </xdr:cNvPr>
        <xdr:cNvSpPr>
          <a:spLocks noChangeArrowheads="1" noChangeShapeType="1" noTextEdit="1"/>
        </xdr:cNvSpPr>
      </xdr:nvSpPr>
      <xdr:spPr bwMode="auto">
        <a:xfrm rot="-24190322">
          <a:off x="3848100" y="2171700"/>
          <a:ext cx="742950" cy="2000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Betliarska</a:t>
          </a:r>
        </a:p>
      </xdr:txBody>
    </xdr:sp>
    <xdr:clientData/>
  </xdr:twoCellAnchor>
  <xdr:twoCellAnchor>
    <xdr:from>
      <xdr:col>5</xdr:col>
      <xdr:colOff>447675</xdr:colOff>
      <xdr:row>11</xdr:row>
      <xdr:rowOff>114300</xdr:rowOff>
    </xdr:from>
    <xdr:to>
      <xdr:col>6</xdr:col>
      <xdr:colOff>333375</xdr:colOff>
      <xdr:row>12</xdr:row>
      <xdr:rowOff>104775</xdr:rowOff>
    </xdr:to>
    <xdr:sp macro="" textlink="">
      <xdr:nvSpPr>
        <xdr:cNvPr id="22" name="WordArt 21">
          <a:extLst>
            <a:ext uri="{FF2B5EF4-FFF2-40B4-BE49-F238E27FC236}">
              <a16:creationId xmlns:a16="http://schemas.microsoft.com/office/drawing/2014/main" id="{41DB2E1E-F6B5-4954-A4A9-0ABD98C784D2}"/>
            </a:ext>
          </a:extLst>
        </xdr:cNvPr>
        <xdr:cNvSpPr>
          <a:spLocks noChangeArrowheads="1" noChangeShapeType="1" noTextEdit="1"/>
        </xdr:cNvSpPr>
      </xdr:nvSpPr>
      <xdr:spPr bwMode="auto">
        <a:xfrm rot="2081709">
          <a:off x="4543425" y="1895475"/>
          <a:ext cx="4667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DPMB</a:t>
          </a:r>
        </a:p>
      </xdr:txBody>
    </xdr:sp>
    <xdr:clientData/>
  </xdr:twoCellAnchor>
  <xdr:twoCellAnchor>
    <xdr:from>
      <xdr:col>2</xdr:col>
      <xdr:colOff>2063145</xdr:colOff>
      <xdr:row>4</xdr:row>
      <xdr:rowOff>132732</xdr:rowOff>
    </xdr:from>
    <xdr:to>
      <xdr:col>3</xdr:col>
      <xdr:colOff>68812</xdr:colOff>
      <xdr:row>12</xdr:row>
      <xdr:rowOff>2557</xdr:rowOff>
    </xdr:to>
    <xdr:sp macro="" textlink="">
      <xdr:nvSpPr>
        <xdr:cNvPr id="23" name="Ovál 22">
          <a:extLst>
            <a:ext uri="{FF2B5EF4-FFF2-40B4-BE49-F238E27FC236}">
              <a16:creationId xmlns:a16="http://schemas.microsoft.com/office/drawing/2014/main" id="{F77644CD-9675-43FE-B98F-5F594F84BCA6}"/>
            </a:ext>
          </a:extLst>
        </xdr:cNvPr>
        <xdr:cNvSpPr/>
      </xdr:nvSpPr>
      <xdr:spPr>
        <a:xfrm rot="19249478">
          <a:off x="2380645" y="767732"/>
          <a:ext cx="418667" cy="1139825"/>
        </a:xfrm>
        <a:prstGeom prst="ellipse">
          <a:avLst/>
        </a:prstGeom>
        <a:noFill/>
        <a:ln w="508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sk-SK"/>
        </a:p>
      </xdr:txBody>
    </xdr:sp>
    <xdr:clientData/>
  </xdr:twoCellAnchor>
  <xdr:twoCellAnchor>
    <xdr:from>
      <xdr:col>2</xdr:col>
      <xdr:colOff>1628775</xdr:colOff>
      <xdr:row>28</xdr:row>
      <xdr:rowOff>123825</xdr:rowOff>
    </xdr:from>
    <xdr:to>
      <xdr:col>3</xdr:col>
      <xdr:colOff>381000</xdr:colOff>
      <xdr:row>33</xdr:row>
      <xdr:rowOff>57150</xdr:rowOff>
    </xdr:to>
    <xdr:sp macro="" textlink="">
      <xdr:nvSpPr>
        <xdr:cNvPr id="24" name="Line 1">
          <a:extLst>
            <a:ext uri="{FF2B5EF4-FFF2-40B4-BE49-F238E27FC236}">
              <a16:creationId xmlns:a16="http://schemas.microsoft.com/office/drawing/2014/main" id="{5616A9FC-ACA1-4012-B6D1-2B02B842D60C}"/>
            </a:ext>
          </a:extLst>
        </xdr:cNvPr>
        <xdr:cNvSpPr>
          <a:spLocks noChangeShapeType="1"/>
        </xdr:cNvSpPr>
      </xdr:nvSpPr>
      <xdr:spPr bwMode="auto">
        <a:xfrm>
          <a:off x="1952625" y="4657725"/>
          <a:ext cx="1171575" cy="742950"/>
        </a:xfrm>
        <a:custGeom>
          <a:avLst/>
          <a:gdLst>
            <a:gd name="T0" fmla="*/ 0 w 1666875"/>
            <a:gd name="T1" fmla="*/ 0 h 742950"/>
            <a:gd name="T2" fmla="*/ 1666875 w 1666875"/>
            <a:gd name="T3" fmla="*/ 742950 h 742950"/>
            <a:gd name="T4" fmla="*/ 0 60000 65536"/>
            <a:gd name="T5" fmla="*/ 0 60000 65536"/>
          </a:gdLst>
          <a:ahLst/>
          <a:cxnLst>
            <a:cxn ang="T4">
              <a:pos x="T0" y="T1"/>
            </a:cxn>
            <a:cxn ang="T5">
              <a:pos x="T2" y="T3"/>
            </a:cxn>
          </a:cxnLst>
          <a:rect l="0" t="0" r="r" b="b"/>
          <a:pathLst>
            <a:path w="1666875" h="742950">
              <a:moveTo>
                <a:pt x="0" y="0"/>
              </a:moveTo>
              <a:lnTo>
                <a:pt x="1666875" y="742950"/>
              </a:lnTo>
            </a:path>
          </a:pathLst>
        </a:custGeom>
        <a:noFill/>
        <a:ln w="38100">
          <a:solidFill>
            <a:srgbClr xmlns:mc="http://schemas.openxmlformats.org/markup-compatibility/2006" xmlns:a14="http://schemas.microsoft.com/office/drawing/2010/main" val="000000" mc:Ignorable="a14" a14:legacySpreadsheetColorIndex="64"/>
          </a:solidFill>
          <a:prstDash val="sysDash"/>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xdr:from>
      <xdr:col>2</xdr:col>
      <xdr:colOff>2362200</xdr:colOff>
      <xdr:row>11</xdr:row>
      <xdr:rowOff>28575</xdr:rowOff>
    </xdr:from>
    <xdr:to>
      <xdr:col>4</xdr:col>
      <xdr:colOff>28575</xdr:colOff>
      <xdr:row>27</xdr:row>
      <xdr:rowOff>85725</xdr:rowOff>
    </xdr:to>
    <xdr:sp macro="" textlink="">
      <xdr:nvSpPr>
        <xdr:cNvPr id="2" name="Line 1">
          <a:extLst>
            <a:ext uri="{FF2B5EF4-FFF2-40B4-BE49-F238E27FC236}">
              <a16:creationId xmlns:a16="http://schemas.microsoft.com/office/drawing/2014/main" id="{FDCE8D4B-2DFC-41ED-800C-CA94721E8945}"/>
            </a:ext>
          </a:extLst>
        </xdr:cNvPr>
        <xdr:cNvSpPr>
          <a:spLocks noChangeShapeType="1"/>
        </xdr:cNvSpPr>
      </xdr:nvSpPr>
      <xdr:spPr bwMode="auto">
        <a:xfrm flipH="1">
          <a:off x="2686050" y="1809750"/>
          <a:ext cx="1038225" cy="26479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2371725</xdr:colOff>
      <xdr:row>27</xdr:row>
      <xdr:rowOff>9525</xdr:rowOff>
    </xdr:from>
    <xdr:to>
      <xdr:col>4</xdr:col>
      <xdr:colOff>466725</xdr:colOff>
      <xdr:row>27</xdr:row>
      <xdr:rowOff>114300</xdr:rowOff>
    </xdr:to>
    <xdr:sp macro="" textlink="">
      <xdr:nvSpPr>
        <xdr:cNvPr id="3" name="Line 2">
          <a:extLst>
            <a:ext uri="{FF2B5EF4-FFF2-40B4-BE49-F238E27FC236}">
              <a16:creationId xmlns:a16="http://schemas.microsoft.com/office/drawing/2014/main" id="{9E26A146-D7B2-43A6-8FC4-C0D4A87DEFFC}"/>
            </a:ext>
          </a:extLst>
        </xdr:cNvPr>
        <xdr:cNvSpPr>
          <a:spLocks noChangeShapeType="1"/>
        </xdr:cNvSpPr>
      </xdr:nvSpPr>
      <xdr:spPr bwMode="auto">
        <a:xfrm flipV="1">
          <a:off x="2695575" y="4381500"/>
          <a:ext cx="1466850" cy="1047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24</xdr:row>
      <xdr:rowOff>152400</xdr:rowOff>
    </xdr:from>
    <xdr:to>
      <xdr:col>5</xdr:col>
      <xdr:colOff>371475</xdr:colOff>
      <xdr:row>27</xdr:row>
      <xdr:rowOff>28575</xdr:rowOff>
    </xdr:to>
    <xdr:sp macro="" textlink="">
      <xdr:nvSpPr>
        <xdr:cNvPr id="4" name="Line 3">
          <a:extLst>
            <a:ext uri="{FF2B5EF4-FFF2-40B4-BE49-F238E27FC236}">
              <a16:creationId xmlns:a16="http://schemas.microsoft.com/office/drawing/2014/main" id="{89EAB529-3782-43F0-B540-D18253E92D95}"/>
            </a:ext>
          </a:extLst>
        </xdr:cNvPr>
        <xdr:cNvSpPr>
          <a:spLocks noChangeShapeType="1"/>
        </xdr:cNvSpPr>
      </xdr:nvSpPr>
      <xdr:spPr bwMode="auto">
        <a:xfrm flipV="1">
          <a:off x="4191000" y="4038600"/>
          <a:ext cx="914400" cy="3619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5</xdr:col>
      <xdr:colOff>219075</xdr:colOff>
      <xdr:row>17</xdr:row>
      <xdr:rowOff>123825</xdr:rowOff>
    </xdr:from>
    <xdr:to>
      <xdr:col>5</xdr:col>
      <xdr:colOff>390525</xdr:colOff>
      <xdr:row>24</xdr:row>
      <xdr:rowOff>114300</xdr:rowOff>
    </xdr:to>
    <xdr:sp macro="" textlink="">
      <xdr:nvSpPr>
        <xdr:cNvPr id="5" name="Line 4">
          <a:extLst>
            <a:ext uri="{FF2B5EF4-FFF2-40B4-BE49-F238E27FC236}">
              <a16:creationId xmlns:a16="http://schemas.microsoft.com/office/drawing/2014/main" id="{0FCBF79C-4CD2-411B-ACB6-B41253A3E487}"/>
            </a:ext>
          </a:extLst>
        </xdr:cNvPr>
        <xdr:cNvSpPr>
          <a:spLocks noChangeShapeType="1"/>
        </xdr:cNvSpPr>
      </xdr:nvSpPr>
      <xdr:spPr bwMode="auto">
        <a:xfrm flipH="1" flipV="1">
          <a:off x="4953000" y="2876550"/>
          <a:ext cx="171450" cy="11239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504825</xdr:colOff>
      <xdr:row>18</xdr:row>
      <xdr:rowOff>0</xdr:rowOff>
    </xdr:from>
    <xdr:to>
      <xdr:col>5</xdr:col>
      <xdr:colOff>180975</xdr:colOff>
      <xdr:row>19</xdr:row>
      <xdr:rowOff>0</xdr:rowOff>
    </xdr:to>
    <xdr:sp macro="" textlink="">
      <xdr:nvSpPr>
        <xdr:cNvPr id="6" name="Line 5">
          <a:extLst>
            <a:ext uri="{FF2B5EF4-FFF2-40B4-BE49-F238E27FC236}">
              <a16:creationId xmlns:a16="http://schemas.microsoft.com/office/drawing/2014/main" id="{655F6FE9-4E5B-47A2-AE3A-305E69452D83}"/>
            </a:ext>
          </a:extLst>
        </xdr:cNvPr>
        <xdr:cNvSpPr>
          <a:spLocks noChangeShapeType="1"/>
        </xdr:cNvSpPr>
      </xdr:nvSpPr>
      <xdr:spPr bwMode="auto">
        <a:xfrm flipH="1">
          <a:off x="4200525" y="2914650"/>
          <a:ext cx="714375" cy="1619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14</xdr:row>
      <xdr:rowOff>104775</xdr:rowOff>
    </xdr:from>
    <xdr:to>
      <xdr:col>4</xdr:col>
      <xdr:colOff>495300</xdr:colOff>
      <xdr:row>18</xdr:row>
      <xdr:rowOff>152400</xdr:rowOff>
    </xdr:to>
    <xdr:sp macro="" textlink="">
      <xdr:nvSpPr>
        <xdr:cNvPr id="7" name="Line 6">
          <a:extLst>
            <a:ext uri="{FF2B5EF4-FFF2-40B4-BE49-F238E27FC236}">
              <a16:creationId xmlns:a16="http://schemas.microsoft.com/office/drawing/2014/main" id="{F26D7C44-54F2-44D7-B7C7-D0B476952A40}"/>
            </a:ext>
          </a:extLst>
        </xdr:cNvPr>
        <xdr:cNvSpPr>
          <a:spLocks noChangeShapeType="1"/>
        </xdr:cNvSpPr>
      </xdr:nvSpPr>
      <xdr:spPr bwMode="auto">
        <a:xfrm flipH="1" flipV="1">
          <a:off x="4191000" y="2371725"/>
          <a:ext cx="0" cy="6953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790575</xdr:colOff>
      <xdr:row>23</xdr:row>
      <xdr:rowOff>0</xdr:rowOff>
    </xdr:from>
    <xdr:to>
      <xdr:col>2</xdr:col>
      <xdr:colOff>1476375</xdr:colOff>
      <xdr:row>28</xdr:row>
      <xdr:rowOff>9525</xdr:rowOff>
    </xdr:to>
    <xdr:sp macro="" textlink="">
      <xdr:nvSpPr>
        <xdr:cNvPr id="8" name="Line 7">
          <a:extLst>
            <a:ext uri="{FF2B5EF4-FFF2-40B4-BE49-F238E27FC236}">
              <a16:creationId xmlns:a16="http://schemas.microsoft.com/office/drawing/2014/main" id="{96BBABED-B4E3-4BC4-B03E-95C192A00823}"/>
            </a:ext>
          </a:extLst>
        </xdr:cNvPr>
        <xdr:cNvSpPr>
          <a:spLocks noChangeShapeType="1"/>
        </xdr:cNvSpPr>
      </xdr:nvSpPr>
      <xdr:spPr bwMode="auto">
        <a:xfrm flipV="1">
          <a:off x="1114425" y="3724275"/>
          <a:ext cx="685800" cy="819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828675</xdr:colOff>
      <xdr:row>15</xdr:row>
      <xdr:rowOff>123825</xdr:rowOff>
    </xdr:from>
    <xdr:to>
      <xdr:col>2</xdr:col>
      <xdr:colOff>1457325</xdr:colOff>
      <xdr:row>23</xdr:row>
      <xdr:rowOff>0</xdr:rowOff>
    </xdr:to>
    <xdr:sp macro="" textlink="">
      <xdr:nvSpPr>
        <xdr:cNvPr id="9" name="Line 8">
          <a:extLst>
            <a:ext uri="{FF2B5EF4-FFF2-40B4-BE49-F238E27FC236}">
              <a16:creationId xmlns:a16="http://schemas.microsoft.com/office/drawing/2014/main" id="{806C48DB-146F-4625-B310-B4013E820548}"/>
            </a:ext>
          </a:extLst>
        </xdr:cNvPr>
        <xdr:cNvSpPr>
          <a:spLocks noChangeShapeType="1"/>
        </xdr:cNvSpPr>
      </xdr:nvSpPr>
      <xdr:spPr bwMode="auto">
        <a:xfrm flipH="1" flipV="1">
          <a:off x="1152525" y="2552700"/>
          <a:ext cx="628650" cy="11715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2543175</xdr:colOff>
      <xdr:row>18</xdr:row>
      <xdr:rowOff>142875</xdr:rowOff>
    </xdr:from>
    <xdr:to>
      <xdr:col>2</xdr:col>
      <xdr:colOff>2705100</xdr:colOff>
      <xdr:row>22</xdr:row>
      <xdr:rowOff>76200</xdr:rowOff>
    </xdr:to>
    <xdr:sp macro="" textlink="">
      <xdr:nvSpPr>
        <xdr:cNvPr id="10" name="WordArt 9">
          <a:extLst>
            <a:ext uri="{FF2B5EF4-FFF2-40B4-BE49-F238E27FC236}">
              <a16:creationId xmlns:a16="http://schemas.microsoft.com/office/drawing/2014/main" id="{6C6C485B-1165-466F-A663-A0E99CFE15AD}"/>
            </a:ext>
          </a:extLst>
        </xdr:cNvPr>
        <xdr:cNvSpPr>
          <a:spLocks noChangeArrowheads="1" noChangeShapeType="1" noTextEdit="1"/>
        </xdr:cNvSpPr>
      </xdr:nvSpPr>
      <xdr:spPr bwMode="auto">
        <a:xfrm rot="17638568">
          <a:off x="2657475" y="3267075"/>
          <a:ext cx="581025"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6884"/>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Balkánska</a:t>
          </a:r>
        </a:p>
      </xdr:txBody>
    </xdr:sp>
    <xdr:clientData/>
  </xdr:twoCellAnchor>
  <xdr:twoCellAnchor>
    <xdr:from>
      <xdr:col>2</xdr:col>
      <xdr:colOff>714375</xdr:colOff>
      <xdr:row>24</xdr:row>
      <xdr:rowOff>104775</xdr:rowOff>
    </xdr:from>
    <xdr:to>
      <xdr:col>2</xdr:col>
      <xdr:colOff>866775</xdr:colOff>
      <xdr:row>27</xdr:row>
      <xdr:rowOff>28575</xdr:rowOff>
    </xdr:to>
    <xdr:sp macro="" textlink="">
      <xdr:nvSpPr>
        <xdr:cNvPr id="11" name="WordArt 10">
          <a:extLst>
            <a:ext uri="{FF2B5EF4-FFF2-40B4-BE49-F238E27FC236}">
              <a16:creationId xmlns:a16="http://schemas.microsoft.com/office/drawing/2014/main" id="{5B98E2E6-8980-41FA-860F-6BA6235DDA87}"/>
            </a:ext>
          </a:extLst>
        </xdr:cNvPr>
        <xdr:cNvSpPr>
          <a:spLocks noChangeArrowheads="1" noChangeShapeType="1" noTextEdit="1"/>
        </xdr:cNvSpPr>
      </xdr:nvSpPr>
      <xdr:spPr bwMode="auto">
        <a:xfrm rot="-2953217">
          <a:off x="909637" y="4119563"/>
          <a:ext cx="4095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Jarovce</a:t>
          </a:r>
        </a:p>
      </xdr:txBody>
    </xdr:sp>
    <xdr:clientData/>
  </xdr:twoCellAnchor>
  <xdr:twoCellAnchor>
    <xdr:from>
      <xdr:col>5</xdr:col>
      <xdr:colOff>47625</xdr:colOff>
      <xdr:row>19</xdr:row>
      <xdr:rowOff>66675</xdr:rowOff>
    </xdr:from>
    <xdr:to>
      <xdr:col>5</xdr:col>
      <xdr:colOff>219075</xdr:colOff>
      <xdr:row>24</xdr:row>
      <xdr:rowOff>104775</xdr:rowOff>
    </xdr:to>
    <xdr:sp macro="" textlink="">
      <xdr:nvSpPr>
        <xdr:cNvPr id="12" name="WordArt 12">
          <a:extLst>
            <a:ext uri="{FF2B5EF4-FFF2-40B4-BE49-F238E27FC236}">
              <a16:creationId xmlns:a16="http://schemas.microsoft.com/office/drawing/2014/main" id="{B6ECCB81-2B50-46C3-A85A-F9D8FB53DEC6}"/>
            </a:ext>
          </a:extLst>
        </xdr:cNvPr>
        <xdr:cNvSpPr>
          <a:spLocks noChangeArrowheads="1" noChangeShapeType="1" noTextEdit="1"/>
        </xdr:cNvSpPr>
      </xdr:nvSpPr>
      <xdr:spPr bwMode="auto">
        <a:xfrm rot="15750249">
          <a:off x="4443412" y="3481388"/>
          <a:ext cx="8477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Hraničiarska</a:t>
          </a:r>
        </a:p>
      </xdr:txBody>
    </xdr:sp>
    <xdr:clientData/>
  </xdr:twoCellAnchor>
  <xdr:twoCellAnchor>
    <xdr:from>
      <xdr:col>4</xdr:col>
      <xdr:colOff>228600</xdr:colOff>
      <xdr:row>13</xdr:row>
      <xdr:rowOff>57150</xdr:rowOff>
    </xdr:from>
    <xdr:to>
      <xdr:col>4</xdr:col>
      <xdr:colOff>542925</xdr:colOff>
      <xdr:row>14</xdr:row>
      <xdr:rowOff>19050</xdr:rowOff>
    </xdr:to>
    <xdr:sp macro="" textlink="">
      <xdr:nvSpPr>
        <xdr:cNvPr id="13" name="WordArt 13">
          <a:extLst>
            <a:ext uri="{FF2B5EF4-FFF2-40B4-BE49-F238E27FC236}">
              <a16:creationId xmlns:a16="http://schemas.microsoft.com/office/drawing/2014/main" id="{8CD90F7E-D042-4249-945D-4C308AB1E779}"/>
            </a:ext>
          </a:extLst>
        </xdr:cNvPr>
        <xdr:cNvSpPr>
          <a:spLocks noChangeArrowheads="1" noChangeShapeType="1" noTextEdit="1"/>
        </xdr:cNvSpPr>
      </xdr:nvSpPr>
      <xdr:spPr bwMode="auto">
        <a:xfrm>
          <a:off x="3924300" y="2162175"/>
          <a:ext cx="314325"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MHD </a:t>
          </a:r>
        </a:p>
      </xdr:txBody>
    </xdr:sp>
    <xdr:clientData/>
  </xdr:twoCellAnchor>
  <xdr:twoCellAnchor>
    <xdr:from>
      <xdr:col>4</xdr:col>
      <xdr:colOff>552450</xdr:colOff>
      <xdr:row>13</xdr:row>
      <xdr:rowOff>104775</xdr:rowOff>
    </xdr:from>
    <xdr:to>
      <xdr:col>5</xdr:col>
      <xdr:colOff>85725</xdr:colOff>
      <xdr:row>14</xdr:row>
      <xdr:rowOff>19050</xdr:rowOff>
    </xdr:to>
    <xdr:sp macro="" textlink="">
      <xdr:nvSpPr>
        <xdr:cNvPr id="14" name="WordArt 14">
          <a:extLst>
            <a:ext uri="{FF2B5EF4-FFF2-40B4-BE49-F238E27FC236}">
              <a16:creationId xmlns:a16="http://schemas.microsoft.com/office/drawing/2014/main" id="{26089286-B88A-4CBC-9FB6-5F75E57B295E}"/>
            </a:ext>
          </a:extLst>
        </xdr:cNvPr>
        <xdr:cNvSpPr>
          <a:spLocks noChangeArrowheads="1" noChangeShapeType="1" noTextEdit="1"/>
        </xdr:cNvSpPr>
      </xdr:nvSpPr>
      <xdr:spPr bwMode="auto">
        <a:xfrm>
          <a:off x="4248150" y="2209800"/>
          <a:ext cx="571500" cy="7620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otočka</a:t>
          </a:r>
        </a:p>
      </xdr:txBody>
    </xdr:sp>
    <xdr:clientData/>
  </xdr:twoCellAnchor>
  <xdr:twoCellAnchor>
    <xdr:from>
      <xdr:col>4</xdr:col>
      <xdr:colOff>600075</xdr:colOff>
      <xdr:row>17</xdr:row>
      <xdr:rowOff>47625</xdr:rowOff>
    </xdr:from>
    <xdr:to>
      <xdr:col>5</xdr:col>
      <xdr:colOff>133350</xdr:colOff>
      <xdr:row>17</xdr:row>
      <xdr:rowOff>142875</xdr:rowOff>
    </xdr:to>
    <xdr:sp macro="" textlink="">
      <xdr:nvSpPr>
        <xdr:cNvPr id="15" name="WordArt 15">
          <a:extLst>
            <a:ext uri="{FF2B5EF4-FFF2-40B4-BE49-F238E27FC236}">
              <a16:creationId xmlns:a16="http://schemas.microsoft.com/office/drawing/2014/main" id="{060372CC-DD7D-4C36-9D1E-20D8FBB688A0}"/>
            </a:ext>
          </a:extLst>
        </xdr:cNvPr>
        <xdr:cNvSpPr>
          <a:spLocks noChangeArrowheads="1" noChangeShapeType="1" noTextEdit="1"/>
        </xdr:cNvSpPr>
      </xdr:nvSpPr>
      <xdr:spPr bwMode="auto">
        <a:xfrm rot="-1179229">
          <a:off x="4295775" y="2800350"/>
          <a:ext cx="571500" cy="952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Dlhá</a:t>
          </a:r>
        </a:p>
      </xdr:txBody>
    </xdr:sp>
    <xdr:clientData/>
  </xdr:twoCellAnchor>
  <xdr:twoCellAnchor>
    <xdr:from>
      <xdr:col>4</xdr:col>
      <xdr:colOff>28575</xdr:colOff>
      <xdr:row>9</xdr:row>
      <xdr:rowOff>28575</xdr:rowOff>
    </xdr:from>
    <xdr:to>
      <xdr:col>4</xdr:col>
      <xdr:colOff>38100</xdr:colOff>
      <xdr:row>11</xdr:row>
      <xdr:rowOff>47625</xdr:rowOff>
    </xdr:to>
    <xdr:sp macro="" textlink="">
      <xdr:nvSpPr>
        <xdr:cNvPr id="16" name="Line 17">
          <a:extLst>
            <a:ext uri="{FF2B5EF4-FFF2-40B4-BE49-F238E27FC236}">
              <a16:creationId xmlns:a16="http://schemas.microsoft.com/office/drawing/2014/main" id="{EF987FFB-043A-4D1E-9554-4C91B7F7868C}"/>
            </a:ext>
          </a:extLst>
        </xdr:cNvPr>
        <xdr:cNvSpPr>
          <a:spLocks noChangeShapeType="1"/>
        </xdr:cNvSpPr>
      </xdr:nvSpPr>
      <xdr:spPr bwMode="auto">
        <a:xfrm flipV="1">
          <a:off x="3724275" y="1485900"/>
          <a:ext cx="9525" cy="3429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180975</xdr:colOff>
      <xdr:row>7</xdr:row>
      <xdr:rowOff>38100</xdr:rowOff>
    </xdr:from>
    <xdr:to>
      <xdr:col>4</xdr:col>
      <xdr:colOff>447675</xdr:colOff>
      <xdr:row>8</xdr:row>
      <xdr:rowOff>47625</xdr:rowOff>
    </xdr:to>
    <xdr:sp macro="" textlink="">
      <xdr:nvSpPr>
        <xdr:cNvPr id="17" name="WordArt 18">
          <a:extLst>
            <a:ext uri="{FF2B5EF4-FFF2-40B4-BE49-F238E27FC236}">
              <a16:creationId xmlns:a16="http://schemas.microsoft.com/office/drawing/2014/main" id="{168AFEFE-DA88-4B79-B764-1C01293AA425}"/>
            </a:ext>
          </a:extLst>
        </xdr:cNvPr>
        <xdr:cNvSpPr>
          <a:spLocks noChangeArrowheads="1" noChangeShapeType="1" noTextEdit="1"/>
        </xdr:cNvSpPr>
      </xdr:nvSpPr>
      <xdr:spPr bwMode="auto">
        <a:xfrm>
          <a:off x="3295650" y="1171575"/>
          <a:ext cx="8477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Hotel Ponteo</a:t>
          </a:r>
        </a:p>
      </xdr:txBody>
    </xdr:sp>
    <xdr:clientData/>
  </xdr:twoCellAnchor>
  <xdr:twoCellAnchor>
    <xdr:from>
      <xdr:col>2</xdr:col>
      <xdr:colOff>1819275</xdr:colOff>
      <xdr:row>30</xdr:row>
      <xdr:rowOff>152400</xdr:rowOff>
    </xdr:from>
    <xdr:to>
      <xdr:col>2</xdr:col>
      <xdr:colOff>2095500</xdr:colOff>
      <xdr:row>31</xdr:row>
      <xdr:rowOff>142875</xdr:rowOff>
    </xdr:to>
    <xdr:sp macro="" textlink="">
      <xdr:nvSpPr>
        <xdr:cNvPr id="18" name="Line 19">
          <a:extLst>
            <a:ext uri="{FF2B5EF4-FFF2-40B4-BE49-F238E27FC236}">
              <a16:creationId xmlns:a16="http://schemas.microsoft.com/office/drawing/2014/main" id="{70F4A3BD-538C-40AC-BCD2-C8D36927341E}"/>
            </a:ext>
          </a:extLst>
        </xdr:cNvPr>
        <xdr:cNvSpPr>
          <a:spLocks noChangeShapeType="1"/>
        </xdr:cNvSpPr>
      </xdr:nvSpPr>
      <xdr:spPr bwMode="auto">
        <a:xfrm flipV="1">
          <a:off x="2143125" y="5010150"/>
          <a:ext cx="276225" cy="1524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1857375</xdr:colOff>
      <xdr:row>31</xdr:row>
      <xdr:rowOff>152400</xdr:rowOff>
    </xdr:from>
    <xdr:to>
      <xdr:col>2</xdr:col>
      <xdr:colOff>2266950</xdr:colOff>
      <xdr:row>32</xdr:row>
      <xdr:rowOff>142875</xdr:rowOff>
    </xdr:to>
    <xdr:sp macro="" textlink="">
      <xdr:nvSpPr>
        <xdr:cNvPr id="19" name="WordArt 20">
          <a:extLst>
            <a:ext uri="{FF2B5EF4-FFF2-40B4-BE49-F238E27FC236}">
              <a16:creationId xmlns:a16="http://schemas.microsoft.com/office/drawing/2014/main" id="{129A5BE2-5577-4A03-9296-92A948341A8C}"/>
            </a:ext>
          </a:extLst>
        </xdr:cNvPr>
        <xdr:cNvSpPr>
          <a:spLocks noChangeArrowheads="1" noChangeShapeType="1" noTextEdit="1"/>
        </xdr:cNvSpPr>
      </xdr:nvSpPr>
      <xdr:spPr bwMode="auto">
        <a:xfrm rot="-1786815">
          <a:off x="2181225" y="5172075"/>
          <a:ext cx="4095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Umelý kopec</a:t>
          </a:r>
        </a:p>
      </xdr:txBody>
    </xdr:sp>
    <xdr:clientData/>
  </xdr:twoCellAnchor>
  <xdr:twoCellAnchor>
    <xdr:from>
      <xdr:col>2</xdr:col>
      <xdr:colOff>2362200</xdr:colOff>
      <xdr:row>11</xdr:row>
      <xdr:rowOff>28575</xdr:rowOff>
    </xdr:from>
    <xdr:to>
      <xdr:col>4</xdr:col>
      <xdr:colOff>28575</xdr:colOff>
      <xdr:row>27</xdr:row>
      <xdr:rowOff>85725</xdr:rowOff>
    </xdr:to>
    <xdr:sp macro="" textlink="">
      <xdr:nvSpPr>
        <xdr:cNvPr id="20" name="Line 1">
          <a:extLst>
            <a:ext uri="{FF2B5EF4-FFF2-40B4-BE49-F238E27FC236}">
              <a16:creationId xmlns:a16="http://schemas.microsoft.com/office/drawing/2014/main" id="{B899057A-DEE2-47CC-82A8-6667307C0A98}"/>
            </a:ext>
          </a:extLst>
        </xdr:cNvPr>
        <xdr:cNvSpPr>
          <a:spLocks noChangeShapeType="1"/>
        </xdr:cNvSpPr>
      </xdr:nvSpPr>
      <xdr:spPr bwMode="auto">
        <a:xfrm flipH="1">
          <a:off x="2686050" y="1809750"/>
          <a:ext cx="1038225" cy="26479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2371725</xdr:colOff>
      <xdr:row>27</xdr:row>
      <xdr:rowOff>9525</xdr:rowOff>
    </xdr:from>
    <xdr:to>
      <xdr:col>4</xdr:col>
      <xdr:colOff>466725</xdr:colOff>
      <xdr:row>27</xdr:row>
      <xdr:rowOff>114300</xdr:rowOff>
    </xdr:to>
    <xdr:sp macro="" textlink="">
      <xdr:nvSpPr>
        <xdr:cNvPr id="21" name="Line 2">
          <a:extLst>
            <a:ext uri="{FF2B5EF4-FFF2-40B4-BE49-F238E27FC236}">
              <a16:creationId xmlns:a16="http://schemas.microsoft.com/office/drawing/2014/main" id="{EAE5A7DB-3B28-4E02-8652-7D081F5F36FA}"/>
            </a:ext>
          </a:extLst>
        </xdr:cNvPr>
        <xdr:cNvSpPr>
          <a:spLocks noChangeShapeType="1"/>
        </xdr:cNvSpPr>
      </xdr:nvSpPr>
      <xdr:spPr bwMode="auto">
        <a:xfrm flipV="1">
          <a:off x="2695575" y="4381500"/>
          <a:ext cx="1466850" cy="10477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24</xdr:row>
      <xdr:rowOff>152400</xdr:rowOff>
    </xdr:from>
    <xdr:to>
      <xdr:col>5</xdr:col>
      <xdr:colOff>371475</xdr:colOff>
      <xdr:row>27</xdr:row>
      <xdr:rowOff>28575</xdr:rowOff>
    </xdr:to>
    <xdr:sp macro="" textlink="">
      <xdr:nvSpPr>
        <xdr:cNvPr id="22" name="Line 3">
          <a:extLst>
            <a:ext uri="{FF2B5EF4-FFF2-40B4-BE49-F238E27FC236}">
              <a16:creationId xmlns:a16="http://schemas.microsoft.com/office/drawing/2014/main" id="{9D1D2BBC-CFF8-4889-BE5A-D572F1B1D90B}"/>
            </a:ext>
          </a:extLst>
        </xdr:cNvPr>
        <xdr:cNvSpPr>
          <a:spLocks noChangeShapeType="1"/>
        </xdr:cNvSpPr>
      </xdr:nvSpPr>
      <xdr:spPr bwMode="auto">
        <a:xfrm flipV="1">
          <a:off x="4191000" y="4038600"/>
          <a:ext cx="914400" cy="36195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5</xdr:col>
      <xdr:colOff>219075</xdr:colOff>
      <xdr:row>17</xdr:row>
      <xdr:rowOff>123825</xdr:rowOff>
    </xdr:from>
    <xdr:to>
      <xdr:col>5</xdr:col>
      <xdr:colOff>390525</xdr:colOff>
      <xdr:row>24</xdr:row>
      <xdr:rowOff>114300</xdr:rowOff>
    </xdr:to>
    <xdr:sp macro="" textlink="">
      <xdr:nvSpPr>
        <xdr:cNvPr id="23" name="Line 4">
          <a:extLst>
            <a:ext uri="{FF2B5EF4-FFF2-40B4-BE49-F238E27FC236}">
              <a16:creationId xmlns:a16="http://schemas.microsoft.com/office/drawing/2014/main" id="{3FE58507-CE63-4EF7-9D22-421F41AB9218}"/>
            </a:ext>
          </a:extLst>
        </xdr:cNvPr>
        <xdr:cNvSpPr>
          <a:spLocks noChangeShapeType="1"/>
        </xdr:cNvSpPr>
      </xdr:nvSpPr>
      <xdr:spPr bwMode="auto">
        <a:xfrm flipH="1" flipV="1">
          <a:off x="4953000" y="2876550"/>
          <a:ext cx="171450" cy="11239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504825</xdr:colOff>
      <xdr:row>18</xdr:row>
      <xdr:rowOff>0</xdr:rowOff>
    </xdr:from>
    <xdr:to>
      <xdr:col>5</xdr:col>
      <xdr:colOff>180975</xdr:colOff>
      <xdr:row>19</xdr:row>
      <xdr:rowOff>0</xdr:rowOff>
    </xdr:to>
    <xdr:sp macro="" textlink="">
      <xdr:nvSpPr>
        <xdr:cNvPr id="24" name="Line 5">
          <a:extLst>
            <a:ext uri="{FF2B5EF4-FFF2-40B4-BE49-F238E27FC236}">
              <a16:creationId xmlns:a16="http://schemas.microsoft.com/office/drawing/2014/main" id="{51B161C0-91E8-455C-9F5B-9E7011343631}"/>
            </a:ext>
          </a:extLst>
        </xdr:cNvPr>
        <xdr:cNvSpPr>
          <a:spLocks noChangeShapeType="1"/>
        </xdr:cNvSpPr>
      </xdr:nvSpPr>
      <xdr:spPr bwMode="auto">
        <a:xfrm flipH="1">
          <a:off x="4200525" y="2914650"/>
          <a:ext cx="714375" cy="161925"/>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4</xdr:col>
      <xdr:colOff>495300</xdr:colOff>
      <xdr:row>14</xdr:row>
      <xdr:rowOff>104775</xdr:rowOff>
    </xdr:from>
    <xdr:to>
      <xdr:col>4</xdr:col>
      <xdr:colOff>495300</xdr:colOff>
      <xdr:row>18</xdr:row>
      <xdr:rowOff>152400</xdr:rowOff>
    </xdr:to>
    <xdr:sp macro="" textlink="">
      <xdr:nvSpPr>
        <xdr:cNvPr id="25" name="Line 6">
          <a:extLst>
            <a:ext uri="{FF2B5EF4-FFF2-40B4-BE49-F238E27FC236}">
              <a16:creationId xmlns:a16="http://schemas.microsoft.com/office/drawing/2014/main" id="{0230C60F-BB8C-4CE7-8F42-568DB00080ED}"/>
            </a:ext>
          </a:extLst>
        </xdr:cNvPr>
        <xdr:cNvSpPr>
          <a:spLocks noChangeShapeType="1"/>
        </xdr:cNvSpPr>
      </xdr:nvSpPr>
      <xdr:spPr bwMode="auto">
        <a:xfrm flipH="1" flipV="1">
          <a:off x="4191000" y="2371725"/>
          <a:ext cx="0" cy="6953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790575</xdr:colOff>
      <xdr:row>23</xdr:row>
      <xdr:rowOff>0</xdr:rowOff>
    </xdr:from>
    <xdr:to>
      <xdr:col>2</xdr:col>
      <xdr:colOff>1476375</xdr:colOff>
      <xdr:row>28</xdr:row>
      <xdr:rowOff>9525</xdr:rowOff>
    </xdr:to>
    <xdr:sp macro="" textlink="">
      <xdr:nvSpPr>
        <xdr:cNvPr id="26" name="Line 7">
          <a:extLst>
            <a:ext uri="{FF2B5EF4-FFF2-40B4-BE49-F238E27FC236}">
              <a16:creationId xmlns:a16="http://schemas.microsoft.com/office/drawing/2014/main" id="{D1151BE4-DB10-4553-B5A8-2132F6B112EF}"/>
            </a:ext>
          </a:extLst>
        </xdr:cNvPr>
        <xdr:cNvSpPr>
          <a:spLocks noChangeShapeType="1"/>
        </xdr:cNvSpPr>
      </xdr:nvSpPr>
      <xdr:spPr bwMode="auto">
        <a:xfrm flipV="1">
          <a:off x="1114425" y="3724275"/>
          <a:ext cx="685800" cy="8191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828675</xdr:colOff>
      <xdr:row>15</xdr:row>
      <xdr:rowOff>123825</xdr:rowOff>
    </xdr:from>
    <xdr:to>
      <xdr:col>2</xdr:col>
      <xdr:colOff>1457325</xdr:colOff>
      <xdr:row>23</xdr:row>
      <xdr:rowOff>0</xdr:rowOff>
    </xdr:to>
    <xdr:sp macro="" textlink="">
      <xdr:nvSpPr>
        <xdr:cNvPr id="27" name="Line 8">
          <a:extLst>
            <a:ext uri="{FF2B5EF4-FFF2-40B4-BE49-F238E27FC236}">
              <a16:creationId xmlns:a16="http://schemas.microsoft.com/office/drawing/2014/main" id="{6890697F-7D76-46C4-8403-BD251BD43270}"/>
            </a:ext>
          </a:extLst>
        </xdr:cNvPr>
        <xdr:cNvSpPr>
          <a:spLocks noChangeShapeType="1"/>
        </xdr:cNvSpPr>
      </xdr:nvSpPr>
      <xdr:spPr bwMode="auto">
        <a:xfrm flipH="1" flipV="1">
          <a:off x="1152525" y="2552700"/>
          <a:ext cx="628650" cy="11715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2543175</xdr:colOff>
      <xdr:row>18</xdr:row>
      <xdr:rowOff>142875</xdr:rowOff>
    </xdr:from>
    <xdr:to>
      <xdr:col>2</xdr:col>
      <xdr:colOff>2705100</xdr:colOff>
      <xdr:row>22</xdr:row>
      <xdr:rowOff>76200</xdr:rowOff>
    </xdr:to>
    <xdr:sp macro="" textlink="">
      <xdr:nvSpPr>
        <xdr:cNvPr id="28" name="WordArt 9">
          <a:extLst>
            <a:ext uri="{FF2B5EF4-FFF2-40B4-BE49-F238E27FC236}">
              <a16:creationId xmlns:a16="http://schemas.microsoft.com/office/drawing/2014/main" id="{75F865EA-C9DD-46D6-AE1C-4565D0341669}"/>
            </a:ext>
          </a:extLst>
        </xdr:cNvPr>
        <xdr:cNvSpPr>
          <a:spLocks noChangeArrowheads="1" noChangeShapeType="1" noTextEdit="1"/>
        </xdr:cNvSpPr>
      </xdr:nvSpPr>
      <xdr:spPr bwMode="auto">
        <a:xfrm rot="17638568">
          <a:off x="2657475" y="3267075"/>
          <a:ext cx="581025"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6884"/>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Balkánska</a:t>
          </a:r>
        </a:p>
      </xdr:txBody>
    </xdr:sp>
    <xdr:clientData/>
  </xdr:twoCellAnchor>
  <xdr:twoCellAnchor>
    <xdr:from>
      <xdr:col>2</xdr:col>
      <xdr:colOff>714375</xdr:colOff>
      <xdr:row>24</xdr:row>
      <xdr:rowOff>104775</xdr:rowOff>
    </xdr:from>
    <xdr:to>
      <xdr:col>2</xdr:col>
      <xdr:colOff>866775</xdr:colOff>
      <xdr:row>27</xdr:row>
      <xdr:rowOff>28575</xdr:rowOff>
    </xdr:to>
    <xdr:sp macro="" textlink="">
      <xdr:nvSpPr>
        <xdr:cNvPr id="29" name="WordArt 10">
          <a:extLst>
            <a:ext uri="{FF2B5EF4-FFF2-40B4-BE49-F238E27FC236}">
              <a16:creationId xmlns:a16="http://schemas.microsoft.com/office/drawing/2014/main" id="{DCCCAFF2-FFAF-46BA-8BE2-FE41551C4596}"/>
            </a:ext>
          </a:extLst>
        </xdr:cNvPr>
        <xdr:cNvSpPr>
          <a:spLocks noChangeArrowheads="1" noChangeShapeType="1" noTextEdit="1"/>
        </xdr:cNvSpPr>
      </xdr:nvSpPr>
      <xdr:spPr bwMode="auto">
        <a:xfrm rot="-2953217">
          <a:off x="909637" y="4119563"/>
          <a:ext cx="4095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Jarovce</a:t>
          </a:r>
        </a:p>
      </xdr:txBody>
    </xdr:sp>
    <xdr:clientData/>
  </xdr:twoCellAnchor>
  <xdr:oneCellAnchor>
    <xdr:from>
      <xdr:col>2</xdr:col>
      <xdr:colOff>704850</xdr:colOff>
      <xdr:row>18</xdr:row>
      <xdr:rowOff>104775</xdr:rowOff>
    </xdr:from>
    <xdr:ext cx="152400" cy="390525"/>
    <xdr:sp macro="" textlink="">
      <xdr:nvSpPr>
        <xdr:cNvPr id="30" name="WordArt 11">
          <a:extLst>
            <a:ext uri="{FF2B5EF4-FFF2-40B4-BE49-F238E27FC236}">
              <a16:creationId xmlns:a16="http://schemas.microsoft.com/office/drawing/2014/main" id="{24DE0B67-AC9E-4B86-ADC1-9EBCC24D7322}"/>
            </a:ext>
          </a:extLst>
        </xdr:cNvPr>
        <xdr:cNvSpPr>
          <a:spLocks noChangeArrowheads="1" noChangeShapeType="1" noTextEdit="1"/>
        </xdr:cNvSpPr>
      </xdr:nvSpPr>
      <xdr:spPr bwMode="auto">
        <a:xfrm rot="36139138">
          <a:off x="909637" y="3138488"/>
          <a:ext cx="39052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b="1"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Kittse</a:t>
          </a:r>
        </a:p>
      </xdr:txBody>
    </xdr:sp>
    <xdr:clientData/>
  </xdr:oneCellAnchor>
  <xdr:twoCellAnchor>
    <xdr:from>
      <xdr:col>5</xdr:col>
      <xdr:colOff>47625</xdr:colOff>
      <xdr:row>19</xdr:row>
      <xdr:rowOff>66675</xdr:rowOff>
    </xdr:from>
    <xdr:to>
      <xdr:col>5</xdr:col>
      <xdr:colOff>219075</xdr:colOff>
      <xdr:row>24</xdr:row>
      <xdr:rowOff>104775</xdr:rowOff>
    </xdr:to>
    <xdr:sp macro="" textlink="">
      <xdr:nvSpPr>
        <xdr:cNvPr id="31" name="WordArt 12">
          <a:extLst>
            <a:ext uri="{FF2B5EF4-FFF2-40B4-BE49-F238E27FC236}">
              <a16:creationId xmlns:a16="http://schemas.microsoft.com/office/drawing/2014/main" id="{8C907BDD-84B6-43C3-BCED-9E6CEE803A7A}"/>
            </a:ext>
          </a:extLst>
        </xdr:cNvPr>
        <xdr:cNvSpPr>
          <a:spLocks noChangeArrowheads="1" noChangeShapeType="1" noTextEdit="1"/>
        </xdr:cNvSpPr>
      </xdr:nvSpPr>
      <xdr:spPr bwMode="auto">
        <a:xfrm rot="15750249">
          <a:off x="4443412" y="3481388"/>
          <a:ext cx="8477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Hraničiarska</a:t>
          </a:r>
        </a:p>
      </xdr:txBody>
    </xdr:sp>
    <xdr:clientData/>
  </xdr:twoCellAnchor>
  <xdr:twoCellAnchor>
    <xdr:from>
      <xdr:col>4</xdr:col>
      <xdr:colOff>228600</xdr:colOff>
      <xdr:row>13</xdr:row>
      <xdr:rowOff>57150</xdr:rowOff>
    </xdr:from>
    <xdr:to>
      <xdr:col>4</xdr:col>
      <xdr:colOff>542925</xdr:colOff>
      <xdr:row>14</xdr:row>
      <xdr:rowOff>19050</xdr:rowOff>
    </xdr:to>
    <xdr:sp macro="" textlink="">
      <xdr:nvSpPr>
        <xdr:cNvPr id="32" name="WordArt 13">
          <a:extLst>
            <a:ext uri="{FF2B5EF4-FFF2-40B4-BE49-F238E27FC236}">
              <a16:creationId xmlns:a16="http://schemas.microsoft.com/office/drawing/2014/main" id="{488B1817-51C8-4722-9190-E34EEDACBB64}"/>
            </a:ext>
          </a:extLst>
        </xdr:cNvPr>
        <xdr:cNvSpPr>
          <a:spLocks noChangeArrowheads="1" noChangeShapeType="1" noTextEdit="1"/>
        </xdr:cNvSpPr>
      </xdr:nvSpPr>
      <xdr:spPr bwMode="auto">
        <a:xfrm>
          <a:off x="3924300" y="2162175"/>
          <a:ext cx="314325"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MHD </a:t>
          </a:r>
        </a:p>
      </xdr:txBody>
    </xdr:sp>
    <xdr:clientData/>
  </xdr:twoCellAnchor>
  <xdr:twoCellAnchor>
    <xdr:from>
      <xdr:col>4</xdr:col>
      <xdr:colOff>552450</xdr:colOff>
      <xdr:row>13</xdr:row>
      <xdr:rowOff>104775</xdr:rowOff>
    </xdr:from>
    <xdr:to>
      <xdr:col>5</xdr:col>
      <xdr:colOff>85725</xdr:colOff>
      <xdr:row>14</xdr:row>
      <xdr:rowOff>19050</xdr:rowOff>
    </xdr:to>
    <xdr:sp macro="" textlink="">
      <xdr:nvSpPr>
        <xdr:cNvPr id="33" name="WordArt 14">
          <a:extLst>
            <a:ext uri="{FF2B5EF4-FFF2-40B4-BE49-F238E27FC236}">
              <a16:creationId xmlns:a16="http://schemas.microsoft.com/office/drawing/2014/main" id="{1C85CCF8-6D1F-49FB-910B-B9460280F8A9}"/>
            </a:ext>
          </a:extLst>
        </xdr:cNvPr>
        <xdr:cNvSpPr>
          <a:spLocks noChangeArrowheads="1" noChangeShapeType="1" noTextEdit="1"/>
        </xdr:cNvSpPr>
      </xdr:nvSpPr>
      <xdr:spPr bwMode="auto">
        <a:xfrm>
          <a:off x="4248150" y="2209800"/>
          <a:ext cx="571500" cy="7620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otočka</a:t>
          </a:r>
        </a:p>
      </xdr:txBody>
    </xdr:sp>
    <xdr:clientData/>
  </xdr:twoCellAnchor>
  <xdr:twoCellAnchor>
    <xdr:from>
      <xdr:col>4</xdr:col>
      <xdr:colOff>600075</xdr:colOff>
      <xdr:row>17</xdr:row>
      <xdr:rowOff>47625</xdr:rowOff>
    </xdr:from>
    <xdr:to>
      <xdr:col>5</xdr:col>
      <xdr:colOff>133350</xdr:colOff>
      <xdr:row>17</xdr:row>
      <xdr:rowOff>142875</xdr:rowOff>
    </xdr:to>
    <xdr:sp macro="" textlink="">
      <xdr:nvSpPr>
        <xdr:cNvPr id="34" name="WordArt 15">
          <a:extLst>
            <a:ext uri="{FF2B5EF4-FFF2-40B4-BE49-F238E27FC236}">
              <a16:creationId xmlns:a16="http://schemas.microsoft.com/office/drawing/2014/main" id="{1107F029-B059-4C35-BB43-9536203384F0}"/>
            </a:ext>
          </a:extLst>
        </xdr:cNvPr>
        <xdr:cNvSpPr>
          <a:spLocks noChangeArrowheads="1" noChangeShapeType="1" noTextEdit="1"/>
        </xdr:cNvSpPr>
      </xdr:nvSpPr>
      <xdr:spPr bwMode="auto">
        <a:xfrm rot="-1179229">
          <a:off x="4295775" y="2800350"/>
          <a:ext cx="571500" cy="952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Dlhá</a:t>
          </a:r>
        </a:p>
      </xdr:txBody>
    </xdr:sp>
    <xdr:clientData/>
  </xdr:twoCellAnchor>
  <xdr:twoCellAnchor>
    <xdr:from>
      <xdr:col>4</xdr:col>
      <xdr:colOff>28575</xdr:colOff>
      <xdr:row>9</xdr:row>
      <xdr:rowOff>28575</xdr:rowOff>
    </xdr:from>
    <xdr:to>
      <xdr:col>4</xdr:col>
      <xdr:colOff>38100</xdr:colOff>
      <xdr:row>11</xdr:row>
      <xdr:rowOff>47625</xdr:rowOff>
    </xdr:to>
    <xdr:sp macro="" textlink="">
      <xdr:nvSpPr>
        <xdr:cNvPr id="35" name="Line 17">
          <a:extLst>
            <a:ext uri="{FF2B5EF4-FFF2-40B4-BE49-F238E27FC236}">
              <a16:creationId xmlns:a16="http://schemas.microsoft.com/office/drawing/2014/main" id="{14321313-8541-460F-B380-711626B76C5A}"/>
            </a:ext>
          </a:extLst>
        </xdr:cNvPr>
        <xdr:cNvSpPr>
          <a:spLocks noChangeShapeType="1"/>
        </xdr:cNvSpPr>
      </xdr:nvSpPr>
      <xdr:spPr bwMode="auto">
        <a:xfrm flipV="1">
          <a:off x="3724275" y="1485900"/>
          <a:ext cx="9525" cy="3429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180975</xdr:colOff>
      <xdr:row>7</xdr:row>
      <xdr:rowOff>38100</xdr:rowOff>
    </xdr:from>
    <xdr:to>
      <xdr:col>4</xdr:col>
      <xdr:colOff>447675</xdr:colOff>
      <xdr:row>8</xdr:row>
      <xdr:rowOff>47625</xdr:rowOff>
    </xdr:to>
    <xdr:sp macro="" textlink="">
      <xdr:nvSpPr>
        <xdr:cNvPr id="36" name="WordArt 18">
          <a:extLst>
            <a:ext uri="{FF2B5EF4-FFF2-40B4-BE49-F238E27FC236}">
              <a16:creationId xmlns:a16="http://schemas.microsoft.com/office/drawing/2014/main" id="{C022968E-8DB1-44F8-B5B2-50459E08D8F1}"/>
            </a:ext>
          </a:extLst>
        </xdr:cNvPr>
        <xdr:cNvSpPr>
          <a:spLocks noChangeArrowheads="1" noChangeShapeType="1" noTextEdit="1"/>
        </xdr:cNvSpPr>
      </xdr:nvSpPr>
      <xdr:spPr bwMode="auto">
        <a:xfrm>
          <a:off x="3295650" y="1171575"/>
          <a:ext cx="8477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Hotel Ponteo</a:t>
          </a:r>
        </a:p>
      </xdr:txBody>
    </xdr:sp>
    <xdr:clientData/>
  </xdr:twoCellAnchor>
  <xdr:twoCellAnchor>
    <xdr:from>
      <xdr:col>2</xdr:col>
      <xdr:colOff>1819275</xdr:colOff>
      <xdr:row>30</xdr:row>
      <xdr:rowOff>152400</xdr:rowOff>
    </xdr:from>
    <xdr:to>
      <xdr:col>2</xdr:col>
      <xdr:colOff>2095500</xdr:colOff>
      <xdr:row>31</xdr:row>
      <xdr:rowOff>142875</xdr:rowOff>
    </xdr:to>
    <xdr:sp macro="" textlink="">
      <xdr:nvSpPr>
        <xdr:cNvPr id="37" name="Line 19">
          <a:extLst>
            <a:ext uri="{FF2B5EF4-FFF2-40B4-BE49-F238E27FC236}">
              <a16:creationId xmlns:a16="http://schemas.microsoft.com/office/drawing/2014/main" id="{9A8410EE-FD63-490A-9BE4-B6332E2D681A}"/>
            </a:ext>
          </a:extLst>
        </xdr:cNvPr>
        <xdr:cNvSpPr>
          <a:spLocks noChangeShapeType="1"/>
        </xdr:cNvSpPr>
      </xdr:nvSpPr>
      <xdr:spPr bwMode="auto">
        <a:xfrm flipV="1">
          <a:off x="2143125" y="5010150"/>
          <a:ext cx="276225" cy="1524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1857375</xdr:colOff>
      <xdr:row>31</xdr:row>
      <xdr:rowOff>152400</xdr:rowOff>
    </xdr:from>
    <xdr:to>
      <xdr:col>2</xdr:col>
      <xdr:colOff>2266950</xdr:colOff>
      <xdr:row>32</xdr:row>
      <xdr:rowOff>142875</xdr:rowOff>
    </xdr:to>
    <xdr:sp macro="" textlink="">
      <xdr:nvSpPr>
        <xdr:cNvPr id="38" name="WordArt 20">
          <a:extLst>
            <a:ext uri="{FF2B5EF4-FFF2-40B4-BE49-F238E27FC236}">
              <a16:creationId xmlns:a16="http://schemas.microsoft.com/office/drawing/2014/main" id="{FC111590-A163-4069-B443-673C1A88A121}"/>
            </a:ext>
          </a:extLst>
        </xdr:cNvPr>
        <xdr:cNvSpPr>
          <a:spLocks noChangeArrowheads="1" noChangeShapeType="1" noTextEdit="1"/>
        </xdr:cNvSpPr>
      </xdr:nvSpPr>
      <xdr:spPr bwMode="auto">
        <a:xfrm rot="-1786815">
          <a:off x="2181225" y="5172075"/>
          <a:ext cx="4095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Umelý kopec</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76200</xdr:colOff>
      <xdr:row>16</xdr:row>
      <xdr:rowOff>95250</xdr:rowOff>
    </xdr:from>
    <xdr:to>
      <xdr:col>2</xdr:col>
      <xdr:colOff>1504950</xdr:colOff>
      <xdr:row>24</xdr:row>
      <xdr:rowOff>95250</xdr:rowOff>
    </xdr:to>
    <xdr:sp macro="" textlink="">
      <xdr:nvSpPr>
        <xdr:cNvPr id="2" name="Line 1">
          <a:extLst>
            <a:ext uri="{FF2B5EF4-FFF2-40B4-BE49-F238E27FC236}">
              <a16:creationId xmlns:a16="http://schemas.microsoft.com/office/drawing/2014/main" id="{F86B3A89-67F7-4EF5-8797-82A184129B49}"/>
            </a:ext>
          </a:extLst>
        </xdr:cNvPr>
        <xdr:cNvSpPr>
          <a:spLocks noChangeShapeType="1"/>
        </xdr:cNvSpPr>
      </xdr:nvSpPr>
      <xdr:spPr bwMode="auto">
        <a:xfrm flipH="1">
          <a:off x="285750" y="2686050"/>
          <a:ext cx="1428750" cy="1295400"/>
        </a:xfrm>
        <a:prstGeom prst="line">
          <a:avLst/>
        </a:prstGeom>
        <a:ln w="38100">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771525</xdr:colOff>
      <xdr:row>20</xdr:row>
      <xdr:rowOff>142875</xdr:rowOff>
    </xdr:from>
    <xdr:to>
      <xdr:col>4</xdr:col>
      <xdr:colOff>495300</xdr:colOff>
      <xdr:row>23</xdr:row>
      <xdr:rowOff>38100</xdr:rowOff>
    </xdr:to>
    <xdr:sp macro="" textlink="">
      <xdr:nvSpPr>
        <xdr:cNvPr id="3" name="Line 2">
          <a:extLst>
            <a:ext uri="{FF2B5EF4-FFF2-40B4-BE49-F238E27FC236}">
              <a16:creationId xmlns:a16="http://schemas.microsoft.com/office/drawing/2014/main" id="{1783D9B6-1340-4102-9049-1CF36C069617}"/>
            </a:ext>
          </a:extLst>
        </xdr:cNvPr>
        <xdr:cNvSpPr>
          <a:spLocks noChangeShapeType="1"/>
        </xdr:cNvSpPr>
      </xdr:nvSpPr>
      <xdr:spPr bwMode="auto">
        <a:xfrm>
          <a:off x="981075" y="3381375"/>
          <a:ext cx="2886075" cy="3810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1971675</xdr:colOff>
      <xdr:row>20</xdr:row>
      <xdr:rowOff>66675</xdr:rowOff>
    </xdr:from>
    <xdr:to>
      <xdr:col>2</xdr:col>
      <xdr:colOff>2600325</xdr:colOff>
      <xdr:row>21</xdr:row>
      <xdr:rowOff>57150</xdr:rowOff>
    </xdr:to>
    <xdr:sp macro="" textlink="">
      <xdr:nvSpPr>
        <xdr:cNvPr id="4" name="WordArt 3">
          <a:extLst>
            <a:ext uri="{FF2B5EF4-FFF2-40B4-BE49-F238E27FC236}">
              <a16:creationId xmlns:a16="http://schemas.microsoft.com/office/drawing/2014/main" id="{E3D42FFF-2943-4517-88FA-B5B762F5F866}"/>
            </a:ext>
          </a:extLst>
        </xdr:cNvPr>
        <xdr:cNvSpPr>
          <a:spLocks noChangeArrowheads="1" noChangeShapeType="1" noTextEdit="1"/>
        </xdr:cNvSpPr>
      </xdr:nvSpPr>
      <xdr:spPr bwMode="auto">
        <a:xfrm rot="311666">
          <a:off x="2181225" y="3305175"/>
          <a:ext cx="609600"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6"/>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Einsteinova</a:t>
          </a:r>
        </a:p>
      </xdr:txBody>
    </xdr:sp>
    <xdr:clientData/>
  </xdr:twoCellAnchor>
  <xdr:twoCellAnchor>
    <xdr:from>
      <xdr:col>2</xdr:col>
      <xdr:colOff>1057275</xdr:colOff>
      <xdr:row>19</xdr:row>
      <xdr:rowOff>0</xdr:rowOff>
    </xdr:from>
    <xdr:to>
      <xdr:col>6</xdr:col>
      <xdr:colOff>0</xdr:colOff>
      <xdr:row>22</xdr:row>
      <xdr:rowOff>19050</xdr:rowOff>
    </xdr:to>
    <xdr:sp macro="" textlink="">
      <xdr:nvSpPr>
        <xdr:cNvPr id="5" name="Line 4">
          <a:extLst>
            <a:ext uri="{FF2B5EF4-FFF2-40B4-BE49-F238E27FC236}">
              <a16:creationId xmlns:a16="http://schemas.microsoft.com/office/drawing/2014/main" id="{AAFAC4E3-C635-44FC-8DF5-A9701F5A10DA}"/>
            </a:ext>
          </a:extLst>
        </xdr:cNvPr>
        <xdr:cNvSpPr>
          <a:spLocks noChangeShapeType="1"/>
        </xdr:cNvSpPr>
      </xdr:nvSpPr>
      <xdr:spPr bwMode="auto">
        <a:xfrm>
          <a:off x="1266825" y="3076575"/>
          <a:ext cx="3457575" cy="5048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1381125</xdr:colOff>
      <xdr:row>12</xdr:row>
      <xdr:rowOff>47625</xdr:rowOff>
    </xdr:from>
    <xdr:to>
      <xdr:col>2</xdr:col>
      <xdr:colOff>2324100</xdr:colOff>
      <xdr:row>13</xdr:row>
      <xdr:rowOff>47625</xdr:rowOff>
    </xdr:to>
    <xdr:sp macro="" textlink="">
      <xdr:nvSpPr>
        <xdr:cNvPr id="6" name="WordArt 5">
          <a:extLst>
            <a:ext uri="{FF2B5EF4-FFF2-40B4-BE49-F238E27FC236}">
              <a16:creationId xmlns:a16="http://schemas.microsoft.com/office/drawing/2014/main" id="{CCF45727-7D36-4B31-BB1D-D24AA752DA1B}"/>
            </a:ext>
          </a:extLst>
        </xdr:cNvPr>
        <xdr:cNvSpPr>
          <a:spLocks noChangeArrowheads="1" noChangeShapeType="1" noTextEdit="1"/>
        </xdr:cNvSpPr>
      </xdr:nvSpPr>
      <xdr:spPr bwMode="auto">
        <a:xfrm rot="-2271429">
          <a:off x="1590675" y="1990725"/>
          <a:ext cx="942975" cy="16192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6"/>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Viedenská cesta</a:t>
          </a:r>
        </a:p>
      </xdr:txBody>
    </xdr:sp>
    <xdr:clientData/>
  </xdr:twoCellAnchor>
  <xdr:twoCellAnchor>
    <xdr:from>
      <xdr:col>3</xdr:col>
      <xdr:colOff>333375</xdr:colOff>
      <xdr:row>9</xdr:row>
      <xdr:rowOff>104775</xdr:rowOff>
    </xdr:from>
    <xdr:to>
      <xdr:col>4</xdr:col>
      <xdr:colOff>257175</xdr:colOff>
      <xdr:row>11</xdr:row>
      <xdr:rowOff>123825</xdr:rowOff>
    </xdr:to>
    <xdr:sp macro="" textlink="">
      <xdr:nvSpPr>
        <xdr:cNvPr id="7" name="Line 6">
          <a:extLst>
            <a:ext uri="{FF2B5EF4-FFF2-40B4-BE49-F238E27FC236}">
              <a16:creationId xmlns:a16="http://schemas.microsoft.com/office/drawing/2014/main" id="{B6C673A5-B655-4C03-A2A0-2DC77A5E4D3F}"/>
            </a:ext>
          </a:extLst>
        </xdr:cNvPr>
        <xdr:cNvSpPr>
          <a:spLocks noChangeShapeType="1"/>
        </xdr:cNvSpPr>
      </xdr:nvSpPr>
      <xdr:spPr bwMode="auto">
        <a:xfrm flipH="1">
          <a:off x="3124200" y="1562100"/>
          <a:ext cx="504825" cy="342900"/>
        </a:xfrm>
        <a:prstGeom prst="line">
          <a:avLst/>
        </a:prstGeom>
        <a:ln w="38100">
          <a:prstDash val="sysDot"/>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3</xdr:col>
      <xdr:colOff>161925</xdr:colOff>
      <xdr:row>9</xdr:row>
      <xdr:rowOff>142875</xdr:rowOff>
    </xdr:from>
    <xdr:to>
      <xdr:col>3</xdr:col>
      <xdr:colOff>504825</xdr:colOff>
      <xdr:row>10</xdr:row>
      <xdr:rowOff>152400</xdr:rowOff>
    </xdr:to>
    <xdr:sp macro="" textlink="">
      <xdr:nvSpPr>
        <xdr:cNvPr id="8" name="Line 7">
          <a:extLst>
            <a:ext uri="{FF2B5EF4-FFF2-40B4-BE49-F238E27FC236}">
              <a16:creationId xmlns:a16="http://schemas.microsoft.com/office/drawing/2014/main" id="{4663F389-07BC-43FE-8858-83E4063F9F8A}"/>
            </a:ext>
          </a:extLst>
        </xdr:cNvPr>
        <xdr:cNvSpPr>
          <a:spLocks noChangeShapeType="1"/>
        </xdr:cNvSpPr>
      </xdr:nvSpPr>
      <xdr:spPr bwMode="auto">
        <a:xfrm>
          <a:off x="2952750" y="1600200"/>
          <a:ext cx="342900" cy="171450"/>
        </a:xfrm>
        <a:prstGeom prst="line">
          <a:avLst/>
        </a:prstGeom>
        <a:ln w="38100">
          <a:prstDash val="sysDot"/>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3</xdr:col>
      <xdr:colOff>161925</xdr:colOff>
      <xdr:row>11</xdr:row>
      <xdr:rowOff>123825</xdr:rowOff>
    </xdr:from>
    <xdr:to>
      <xdr:col>3</xdr:col>
      <xdr:colOff>333375</xdr:colOff>
      <xdr:row>15</xdr:row>
      <xdr:rowOff>9525</xdr:rowOff>
    </xdr:to>
    <xdr:sp macro="" textlink="">
      <xdr:nvSpPr>
        <xdr:cNvPr id="9" name="Line 8">
          <a:extLst>
            <a:ext uri="{FF2B5EF4-FFF2-40B4-BE49-F238E27FC236}">
              <a16:creationId xmlns:a16="http://schemas.microsoft.com/office/drawing/2014/main" id="{7D3A8F6A-E1D0-43B3-A8A3-556F28E8100B}"/>
            </a:ext>
          </a:extLst>
        </xdr:cNvPr>
        <xdr:cNvSpPr>
          <a:spLocks noChangeShapeType="1"/>
        </xdr:cNvSpPr>
      </xdr:nvSpPr>
      <xdr:spPr bwMode="auto">
        <a:xfrm flipH="1">
          <a:off x="2952750" y="1905000"/>
          <a:ext cx="171450" cy="533400"/>
        </a:xfrm>
        <a:prstGeom prst="line">
          <a:avLst/>
        </a:prstGeom>
        <a:ln w="38100">
          <a:prstDash val="sysDot"/>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2847975</xdr:colOff>
      <xdr:row>24</xdr:row>
      <xdr:rowOff>142875</xdr:rowOff>
    </xdr:from>
    <xdr:to>
      <xdr:col>4</xdr:col>
      <xdr:colOff>409575</xdr:colOff>
      <xdr:row>25</xdr:row>
      <xdr:rowOff>114300</xdr:rowOff>
    </xdr:to>
    <xdr:sp macro="" textlink="">
      <xdr:nvSpPr>
        <xdr:cNvPr id="10" name="Line 9">
          <a:extLst>
            <a:ext uri="{FF2B5EF4-FFF2-40B4-BE49-F238E27FC236}">
              <a16:creationId xmlns:a16="http://schemas.microsoft.com/office/drawing/2014/main" id="{99523A78-9892-452F-AC9C-81200401BEC8}"/>
            </a:ext>
          </a:extLst>
        </xdr:cNvPr>
        <xdr:cNvSpPr>
          <a:spLocks noChangeShapeType="1"/>
        </xdr:cNvSpPr>
      </xdr:nvSpPr>
      <xdr:spPr bwMode="auto">
        <a:xfrm>
          <a:off x="2790825" y="4029075"/>
          <a:ext cx="990600" cy="133350"/>
        </a:xfrm>
        <a:prstGeom prst="line">
          <a:avLst/>
        </a:prstGeom>
        <a:ln w="28575">
          <a:prstDash val="sysDot"/>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3</xdr:col>
      <xdr:colOff>161925</xdr:colOff>
      <xdr:row>14</xdr:row>
      <xdr:rowOff>142875</xdr:rowOff>
    </xdr:from>
    <xdr:to>
      <xdr:col>3</xdr:col>
      <xdr:colOff>485775</xdr:colOff>
      <xdr:row>25</xdr:row>
      <xdr:rowOff>38100</xdr:rowOff>
    </xdr:to>
    <xdr:sp macro="" textlink="">
      <xdr:nvSpPr>
        <xdr:cNvPr id="11" name="Line 12">
          <a:extLst>
            <a:ext uri="{FF2B5EF4-FFF2-40B4-BE49-F238E27FC236}">
              <a16:creationId xmlns:a16="http://schemas.microsoft.com/office/drawing/2014/main" id="{2B638973-237E-4720-8B92-E84CA592C036}"/>
            </a:ext>
          </a:extLst>
        </xdr:cNvPr>
        <xdr:cNvSpPr>
          <a:spLocks noChangeShapeType="1"/>
        </xdr:cNvSpPr>
      </xdr:nvSpPr>
      <xdr:spPr bwMode="auto">
        <a:xfrm>
          <a:off x="2952750" y="2409825"/>
          <a:ext cx="323850" cy="1676400"/>
        </a:xfrm>
        <a:prstGeom prst="line">
          <a:avLst/>
        </a:prstGeom>
        <a:ln w="38100">
          <a:prstDash val="sysDot"/>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3</xdr:col>
      <xdr:colOff>468188</xdr:colOff>
      <xdr:row>6</xdr:row>
      <xdr:rowOff>136776</xdr:rowOff>
    </xdr:from>
    <xdr:to>
      <xdr:col>5</xdr:col>
      <xdr:colOff>195446</xdr:colOff>
      <xdr:row>8</xdr:row>
      <xdr:rowOff>14072</xdr:rowOff>
    </xdr:to>
    <xdr:sp macro="" textlink="">
      <xdr:nvSpPr>
        <xdr:cNvPr id="12" name="WordArt 13">
          <a:extLst>
            <a:ext uri="{FF2B5EF4-FFF2-40B4-BE49-F238E27FC236}">
              <a16:creationId xmlns:a16="http://schemas.microsoft.com/office/drawing/2014/main" id="{82339CE7-8941-41BB-B3C5-8DCA456703EA}"/>
            </a:ext>
          </a:extLst>
        </xdr:cNvPr>
        <xdr:cNvSpPr>
          <a:spLocks noChangeArrowheads="1" noChangeShapeType="1" noTextEdit="1"/>
        </xdr:cNvSpPr>
      </xdr:nvSpPr>
      <xdr:spPr bwMode="auto">
        <a:xfrm rot="-2049004">
          <a:off x="3259013" y="1108326"/>
          <a:ext cx="1079808" cy="201146"/>
        </a:xfrm>
        <a:prstGeom prst="rect">
          <a:avLst/>
        </a:prstGeom>
        <a:ln>
          <a:solidFill>
            <a:schemeClr val="tx1"/>
          </a:solidFill>
          <a:prstDash val="dash"/>
        </a:ln>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Krasovského</a:t>
          </a:r>
        </a:p>
      </xdr:txBody>
    </xdr:sp>
    <xdr:clientData/>
  </xdr:twoCellAnchor>
  <xdr:twoCellAnchor>
    <xdr:from>
      <xdr:col>6</xdr:col>
      <xdr:colOff>9525</xdr:colOff>
      <xdr:row>25</xdr:row>
      <xdr:rowOff>19050</xdr:rowOff>
    </xdr:from>
    <xdr:to>
      <xdr:col>6</xdr:col>
      <xdr:colOff>266700</xdr:colOff>
      <xdr:row>26</xdr:row>
      <xdr:rowOff>9525</xdr:rowOff>
    </xdr:to>
    <xdr:sp macro="" textlink="">
      <xdr:nvSpPr>
        <xdr:cNvPr id="13" name="WordArt 14">
          <a:extLst>
            <a:ext uri="{FF2B5EF4-FFF2-40B4-BE49-F238E27FC236}">
              <a16:creationId xmlns:a16="http://schemas.microsoft.com/office/drawing/2014/main" id="{EB97DDE5-8203-4917-BED5-25C4F12E0998}"/>
            </a:ext>
          </a:extLst>
        </xdr:cNvPr>
        <xdr:cNvSpPr>
          <a:spLocks noChangeArrowheads="1" noChangeShapeType="1" noTextEdit="1"/>
        </xdr:cNvSpPr>
      </xdr:nvSpPr>
      <xdr:spPr bwMode="auto">
        <a:xfrm rot="-21586011">
          <a:off x="4733925" y="4067175"/>
          <a:ext cx="2571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č.2</a:t>
          </a:r>
        </a:p>
      </xdr:txBody>
    </xdr:sp>
    <xdr:clientData/>
  </xdr:twoCellAnchor>
  <xdr:twoCellAnchor>
    <xdr:from>
      <xdr:col>3</xdr:col>
      <xdr:colOff>152400</xdr:colOff>
      <xdr:row>25</xdr:row>
      <xdr:rowOff>114300</xdr:rowOff>
    </xdr:from>
    <xdr:to>
      <xdr:col>4</xdr:col>
      <xdr:colOff>152400</xdr:colOff>
      <xdr:row>26</xdr:row>
      <xdr:rowOff>133350</xdr:rowOff>
    </xdr:to>
    <xdr:sp macro="" textlink="">
      <xdr:nvSpPr>
        <xdr:cNvPr id="14" name="WordArt 15">
          <a:extLst>
            <a:ext uri="{FF2B5EF4-FFF2-40B4-BE49-F238E27FC236}">
              <a16:creationId xmlns:a16="http://schemas.microsoft.com/office/drawing/2014/main" id="{9CFDF47B-621E-4E7E-BDE1-4950BA605C27}"/>
            </a:ext>
          </a:extLst>
        </xdr:cNvPr>
        <xdr:cNvSpPr>
          <a:spLocks noChangeArrowheads="1" noChangeShapeType="1" noTextEdit="1"/>
        </xdr:cNvSpPr>
      </xdr:nvSpPr>
      <xdr:spPr bwMode="auto">
        <a:xfrm rot="374469">
          <a:off x="2943225" y="4162425"/>
          <a:ext cx="581025" cy="180975"/>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Černyševského</a:t>
          </a:r>
        </a:p>
      </xdr:txBody>
    </xdr:sp>
    <xdr:clientData/>
  </xdr:twoCellAnchor>
  <xdr:twoCellAnchor>
    <xdr:from>
      <xdr:col>3</xdr:col>
      <xdr:colOff>66675</xdr:colOff>
      <xdr:row>16</xdr:row>
      <xdr:rowOff>28575</xdr:rowOff>
    </xdr:from>
    <xdr:to>
      <xdr:col>3</xdr:col>
      <xdr:colOff>219075</xdr:colOff>
      <xdr:row>19</xdr:row>
      <xdr:rowOff>142875</xdr:rowOff>
    </xdr:to>
    <xdr:sp macro="" textlink="">
      <xdr:nvSpPr>
        <xdr:cNvPr id="15" name="WordArt 16">
          <a:extLst>
            <a:ext uri="{FF2B5EF4-FFF2-40B4-BE49-F238E27FC236}">
              <a16:creationId xmlns:a16="http://schemas.microsoft.com/office/drawing/2014/main" id="{B4E27DD2-9588-45F2-AC78-14E52E5CF90D}"/>
            </a:ext>
          </a:extLst>
        </xdr:cNvPr>
        <xdr:cNvSpPr>
          <a:spLocks noChangeArrowheads="1" noChangeShapeType="1" noTextEdit="1"/>
        </xdr:cNvSpPr>
      </xdr:nvSpPr>
      <xdr:spPr bwMode="auto">
        <a:xfrm rot="-6179329">
          <a:off x="2633662" y="2843213"/>
          <a:ext cx="6000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pri Starom</a:t>
          </a:r>
        </a:p>
      </xdr:txBody>
    </xdr:sp>
    <xdr:clientData/>
  </xdr:twoCellAnchor>
  <xdr:twoCellAnchor>
    <xdr:from>
      <xdr:col>2</xdr:col>
      <xdr:colOff>371475</xdr:colOff>
      <xdr:row>18</xdr:row>
      <xdr:rowOff>38100</xdr:rowOff>
    </xdr:from>
    <xdr:to>
      <xdr:col>2</xdr:col>
      <xdr:colOff>1114425</xdr:colOff>
      <xdr:row>19</xdr:row>
      <xdr:rowOff>19050</xdr:rowOff>
    </xdr:to>
    <xdr:sp macro="" textlink="">
      <xdr:nvSpPr>
        <xdr:cNvPr id="16" name="Line 18">
          <a:extLst>
            <a:ext uri="{FF2B5EF4-FFF2-40B4-BE49-F238E27FC236}">
              <a16:creationId xmlns:a16="http://schemas.microsoft.com/office/drawing/2014/main" id="{8F008056-B35A-436C-9212-699A7115745F}"/>
            </a:ext>
          </a:extLst>
        </xdr:cNvPr>
        <xdr:cNvSpPr>
          <a:spLocks noChangeShapeType="1"/>
        </xdr:cNvSpPr>
      </xdr:nvSpPr>
      <xdr:spPr bwMode="auto">
        <a:xfrm flipH="1" flipV="1">
          <a:off x="581025" y="2952750"/>
          <a:ext cx="742950" cy="1428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xdr:colOff>
      <xdr:row>20</xdr:row>
      <xdr:rowOff>47625</xdr:rowOff>
    </xdr:from>
    <xdr:to>
      <xdr:col>2</xdr:col>
      <xdr:colOff>733425</xdr:colOff>
      <xdr:row>20</xdr:row>
      <xdr:rowOff>142875</xdr:rowOff>
    </xdr:to>
    <xdr:sp macro="" textlink="">
      <xdr:nvSpPr>
        <xdr:cNvPr id="17" name="Line 19">
          <a:extLst>
            <a:ext uri="{FF2B5EF4-FFF2-40B4-BE49-F238E27FC236}">
              <a16:creationId xmlns:a16="http://schemas.microsoft.com/office/drawing/2014/main" id="{AACE1FC5-BC4D-4FDA-96BC-E1C3F00CA8D7}"/>
            </a:ext>
          </a:extLst>
        </xdr:cNvPr>
        <xdr:cNvSpPr>
          <a:spLocks noChangeShapeType="1"/>
        </xdr:cNvSpPr>
      </xdr:nvSpPr>
      <xdr:spPr bwMode="auto">
        <a:xfrm flipH="1" flipV="1">
          <a:off x="476250" y="3286125"/>
          <a:ext cx="466725" cy="952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1495424</xdr:colOff>
      <xdr:row>10</xdr:row>
      <xdr:rowOff>1</xdr:rowOff>
    </xdr:from>
    <xdr:to>
      <xdr:col>3</xdr:col>
      <xdr:colOff>152396</xdr:colOff>
      <xdr:row>16</xdr:row>
      <xdr:rowOff>104775</xdr:rowOff>
    </xdr:to>
    <xdr:sp macro="" textlink="">
      <xdr:nvSpPr>
        <xdr:cNvPr id="18" name="Line 20">
          <a:extLst>
            <a:ext uri="{FF2B5EF4-FFF2-40B4-BE49-F238E27FC236}">
              <a16:creationId xmlns:a16="http://schemas.microsoft.com/office/drawing/2014/main" id="{DBBF8231-92B0-4AA6-9652-D5F347BF1A81}"/>
            </a:ext>
          </a:extLst>
        </xdr:cNvPr>
        <xdr:cNvSpPr>
          <a:spLocks noChangeShapeType="1"/>
        </xdr:cNvSpPr>
      </xdr:nvSpPr>
      <xdr:spPr bwMode="auto">
        <a:xfrm flipH="1">
          <a:off x="1704974" y="1619251"/>
          <a:ext cx="1238247" cy="1076324"/>
        </a:xfrm>
        <a:prstGeom prst="line">
          <a:avLst/>
        </a:prstGeom>
        <a:ln w="28575" cap="flat" cmpd="sng" algn="ctr">
          <a:solidFill>
            <a:schemeClr val="dk1"/>
          </a:solidFill>
          <a:prstDash val="sysDot"/>
          <a:round/>
          <a:headEnd type="none" w="med" len="med"/>
          <a:tailEnd type="none" w="med" len="med"/>
        </a:ln>
      </xdr:spPr>
      <xdr:style>
        <a:lnRef idx="0">
          <a:scrgbClr r="0" g="0" b="0"/>
        </a:lnRef>
        <a:fillRef idx="0">
          <a:scrgbClr r="0" g="0" b="0"/>
        </a:fillRef>
        <a:effectRef idx="0">
          <a:scrgbClr r="0" g="0" b="0"/>
        </a:effectRef>
        <a:fontRef idx="minor">
          <a:schemeClr val="tx1"/>
        </a:fontRef>
      </xdr:style>
    </xdr:sp>
    <xdr:clientData/>
  </xdr:twoCellAnchor>
  <xdr:twoCellAnchor>
    <xdr:from>
      <xdr:col>2</xdr:col>
      <xdr:colOff>1323975</xdr:colOff>
      <xdr:row>17</xdr:row>
      <xdr:rowOff>114300</xdr:rowOff>
    </xdr:from>
    <xdr:to>
      <xdr:col>2</xdr:col>
      <xdr:colOff>1438274</xdr:colOff>
      <xdr:row>19</xdr:row>
      <xdr:rowOff>28575</xdr:rowOff>
    </xdr:to>
    <xdr:sp macro="" textlink="">
      <xdr:nvSpPr>
        <xdr:cNvPr id="19" name="Line 21">
          <a:extLst>
            <a:ext uri="{FF2B5EF4-FFF2-40B4-BE49-F238E27FC236}">
              <a16:creationId xmlns:a16="http://schemas.microsoft.com/office/drawing/2014/main" id="{8ABE5119-7A4E-4894-B978-AB8523A9EFFB}"/>
            </a:ext>
          </a:extLst>
        </xdr:cNvPr>
        <xdr:cNvSpPr>
          <a:spLocks noChangeShapeType="1"/>
        </xdr:cNvSpPr>
      </xdr:nvSpPr>
      <xdr:spPr bwMode="auto">
        <a:xfrm>
          <a:off x="1533525" y="2867025"/>
          <a:ext cx="114299" cy="238125"/>
        </a:xfrm>
        <a:prstGeom prst="line">
          <a:avLst/>
        </a:prstGeom>
        <a:ln w="38100">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1209675</xdr:colOff>
      <xdr:row>18</xdr:row>
      <xdr:rowOff>9525</xdr:rowOff>
    </xdr:from>
    <xdr:to>
      <xdr:col>2</xdr:col>
      <xdr:colOff>1466850</xdr:colOff>
      <xdr:row>19</xdr:row>
      <xdr:rowOff>66675</xdr:rowOff>
    </xdr:to>
    <xdr:sp macro="" textlink="">
      <xdr:nvSpPr>
        <xdr:cNvPr id="20" name="Line 22">
          <a:extLst>
            <a:ext uri="{FF2B5EF4-FFF2-40B4-BE49-F238E27FC236}">
              <a16:creationId xmlns:a16="http://schemas.microsoft.com/office/drawing/2014/main" id="{5F7E3C83-52B7-46B8-96D0-0C3B479AE650}"/>
            </a:ext>
          </a:extLst>
        </xdr:cNvPr>
        <xdr:cNvSpPr>
          <a:spLocks noChangeShapeType="1"/>
        </xdr:cNvSpPr>
      </xdr:nvSpPr>
      <xdr:spPr bwMode="auto">
        <a:xfrm>
          <a:off x="1419225" y="2924175"/>
          <a:ext cx="257175" cy="219075"/>
        </a:xfrm>
        <a:prstGeom prst="line">
          <a:avLst/>
        </a:prstGeom>
        <a:ln w="38100">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400050</xdr:colOff>
      <xdr:row>21</xdr:row>
      <xdr:rowOff>0</xdr:rowOff>
    </xdr:from>
    <xdr:to>
      <xdr:col>2</xdr:col>
      <xdr:colOff>981075</xdr:colOff>
      <xdr:row>22</xdr:row>
      <xdr:rowOff>95250</xdr:rowOff>
    </xdr:to>
    <xdr:sp macro="" textlink="">
      <xdr:nvSpPr>
        <xdr:cNvPr id="21" name="Line 23">
          <a:extLst>
            <a:ext uri="{FF2B5EF4-FFF2-40B4-BE49-F238E27FC236}">
              <a16:creationId xmlns:a16="http://schemas.microsoft.com/office/drawing/2014/main" id="{FF68C38B-FBA4-4AA2-9131-3610A62207AE}"/>
            </a:ext>
          </a:extLst>
        </xdr:cNvPr>
        <xdr:cNvSpPr>
          <a:spLocks noChangeShapeType="1"/>
        </xdr:cNvSpPr>
      </xdr:nvSpPr>
      <xdr:spPr bwMode="auto">
        <a:xfrm flipH="1">
          <a:off x="609600" y="3400425"/>
          <a:ext cx="581025" cy="257175"/>
        </a:xfrm>
        <a:prstGeom prst="line">
          <a:avLst/>
        </a:prstGeom>
        <a:ln w="28575">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495300</xdr:colOff>
      <xdr:row>20</xdr:row>
      <xdr:rowOff>104775</xdr:rowOff>
    </xdr:from>
    <xdr:to>
      <xdr:col>2</xdr:col>
      <xdr:colOff>590550</xdr:colOff>
      <xdr:row>21</xdr:row>
      <xdr:rowOff>85725</xdr:rowOff>
    </xdr:to>
    <xdr:sp macro="" textlink="">
      <xdr:nvSpPr>
        <xdr:cNvPr id="22" name="Line 24">
          <a:extLst>
            <a:ext uri="{FF2B5EF4-FFF2-40B4-BE49-F238E27FC236}">
              <a16:creationId xmlns:a16="http://schemas.microsoft.com/office/drawing/2014/main" id="{59AC0FBD-4E15-49E5-A9EF-B934366C54A7}"/>
            </a:ext>
          </a:extLst>
        </xdr:cNvPr>
        <xdr:cNvSpPr>
          <a:spLocks noChangeShapeType="1"/>
        </xdr:cNvSpPr>
      </xdr:nvSpPr>
      <xdr:spPr bwMode="auto">
        <a:xfrm>
          <a:off x="704850" y="3343275"/>
          <a:ext cx="95250" cy="142875"/>
        </a:xfrm>
        <a:prstGeom prst="line">
          <a:avLst/>
        </a:prstGeom>
        <a:ln w="38100">
          <a:prstDash val="solid"/>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495300</xdr:colOff>
      <xdr:row>20</xdr:row>
      <xdr:rowOff>95250</xdr:rowOff>
    </xdr:from>
    <xdr:to>
      <xdr:col>2</xdr:col>
      <xdr:colOff>514350</xdr:colOff>
      <xdr:row>22</xdr:row>
      <xdr:rowOff>0</xdr:rowOff>
    </xdr:to>
    <xdr:sp macro="" textlink="">
      <xdr:nvSpPr>
        <xdr:cNvPr id="23" name="Line 25">
          <a:extLst>
            <a:ext uri="{FF2B5EF4-FFF2-40B4-BE49-F238E27FC236}">
              <a16:creationId xmlns:a16="http://schemas.microsoft.com/office/drawing/2014/main" id="{F94B373A-0D1F-407A-A217-2D114FE010E7}"/>
            </a:ext>
          </a:extLst>
        </xdr:cNvPr>
        <xdr:cNvSpPr>
          <a:spLocks noChangeShapeType="1"/>
        </xdr:cNvSpPr>
      </xdr:nvSpPr>
      <xdr:spPr bwMode="auto">
        <a:xfrm>
          <a:off x="704850" y="3333750"/>
          <a:ext cx="19050" cy="228600"/>
        </a:xfrm>
        <a:prstGeom prst="line">
          <a:avLst/>
        </a:prstGeom>
        <a:ln w="38100">
          <a:headEnd/>
          <a:tailEnd/>
        </a:ln>
      </xdr:spPr>
      <xdr:style>
        <a:lnRef idx="3">
          <a:schemeClr val="dk1"/>
        </a:lnRef>
        <a:fillRef idx="0">
          <a:schemeClr val="dk1"/>
        </a:fillRef>
        <a:effectRef idx="2">
          <a:schemeClr val="dk1"/>
        </a:effectRef>
        <a:fontRef idx="minor">
          <a:schemeClr val="tx1"/>
        </a:fontRef>
      </xdr:style>
      <xdr:txBody>
        <a:bodyPr/>
        <a:lstStyle/>
        <a:p>
          <a:endParaRPr lang="sk-SK"/>
        </a:p>
      </xdr:txBody>
    </xdr:sp>
    <xdr:clientData/>
  </xdr:twoCellAnchor>
  <xdr:twoCellAnchor>
    <xdr:from>
      <xdr:col>2</xdr:col>
      <xdr:colOff>409575</xdr:colOff>
      <xdr:row>20</xdr:row>
      <xdr:rowOff>95250</xdr:rowOff>
    </xdr:from>
    <xdr:to>
      <xdr:col>2</xdr:col>
      <xdr:colOff>476250</xdr:colOff>
      <xdr:row>22</xdr:row>
      <xdr:rowOff>95250</xdr:rowOff>
    </xdr:to>
    <xdr:sp macro="" textlink="">
      <xdr:nvSpPr>
        <xdr:cNvPr id="24" name="Line 26">
          <a:extLst>
            <a:ext uri="{FF2B5EF4-FFF2-40B4-BE49-F238E27FC236}">
              <a16:creationId xmlns:a16="http://schemas.microsoft.com/office/drawing/2014/main" id="{55C61ECC-9657-4459-B4EC-9504F8E38116}"/>
            </a:ext>
          </a:extLst>
        </xdr:cNvPr>
        <xdr:cNvSpPr>
          <a:spLocks noChangeShapeType="1"/>
        </xdr:cNvSpPr>
      </xdr:nvSpPr>
      <xdr:spPr bwMode="auto">
        <a:xfrm flipH="1">
          <a:off x="619125" y="3333750"/>
          <a:ext cx="66675" cy="323850"/>
        </a:xfrm>
        <a:prstGeom prst="line">
          <a:avLst/>
        </a:prstGeom>
        <a:ln w="38100">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285750</xdr:colOff>
      <xdr:row>18</xdr:row>
      <xdr:rowOff>76200</xdr:rowOff>
    </xdr:from>
    <xdr:to>
      <xdr:col>2</xdr:col>
      <xdr:colOff>485775</xdr:colOff>
      <xdr:row>18</xdr:row>
      <xdr:rowOff>152400</xdr:rowOff>
    </xdr:to>
    <xdr:sp macro="" textlink="">
      <xdr:nvSpPr>
        <xdr:cNvPr id="25" name="WordArt 27">
          <a:extLst>
            <a:ext uri="{FF2B5EF4-FFF2-40B4-BE49-F238E27FC236}">
              <a16:creationId xmlns:a16="http://schemas.microsoft.com/office/drawing/2014/main" id="{27F25E33-8F4A-4D89-967F-04E4F58E9D64}"/>
            </a:ext>
          </a:extLst>
        </xdr:cNvPr>
        <xdr:cNvSpPr>
          <a:spLocks noChangeArrowheads="1" noChangeShapeType="1" noTextEdit="1"/>
        </xdr:cNvSpPr>
      </xdr:nvSpPr>
      <xdr:spPr bwMode="auto">
        <a:xfrm rot="-21000242">
          <a:off x="495300" y="2990850"/>
          <a:ext cx="200025" cy="762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V2</a:t>
          </a:r>
        </a:p>
      </xdr:txBody>
    </xdr:sp>
    <xdr:clientData/>
  </xdr:twoCellAnchor>
  <xdr:twoCellAnchor>
    <xdr:from>
      <xdr:col>2</xdr:col>
      <xdr:colOff>190500</xdr:colOff>
      <xdr:row>15</xdr:row>
      <xdr:rowOff>123825</xdr:rowOff>
    </xdr:from>
    <xdr:to>
      <xdr:col>2</xdr:col>
      <xdr:colOff>771525</xdr:colOff>
      <xdr:row>16</xdr:row>
      <xdr:rowOff>76200</xdr:rowOff>
    </xdr:to>
    <xdr:sp macro="" textlink="">
      <xdr:nvSpPr>
        <xdr:cNvPr id="26" name="WordArt 28">
          <a:extLst>
            <a:ext uri="{FF2B5EF4-FFF2-40B4-BE49-F238E27FC236}">
              <a16:creationId xmlns:a16="http://schemas.microsoft.com/office/drawing/2014/main" id="{DAF6941A-494F-4FD5-979E-DBDF9A726150}"/>
            </a:ext>
          </a:extLst>
        </xdr:cNvPr>
        <xdr:cNvSpPr>
          <a:spLocks noChangeArrowheads="1" noChangeShapeType="1" noTextEdit="1"/>
        </xdr:cNvSpPr>
      </xdr:nvSpPr>
      <xdr:spPr bwMode="auto">
        <a:xfrm rot="-21616461">
          <a:off x="400050" y="2552700"/>
          <a:ext cx="581025" cy="1143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366"/>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NADJAZD</a:t>
          </a:r>
        </a:p>
      </xdr:txBody>
    </xdr:sp>
    <xdr:clientData/>
  </xdr:twoCellAnchor>
  <xdr:twoCellAnchor>
    <xdr:from>
      <xdr:col>2</xdr:col>
      <xdr:colOff>123825</xdr:colOff>
      <xdr:row>16</xdr:row>
      <xdr:rowOff>104775</xdr:rowOff>
    </xdr:from>
    <xdr:to>
      <xdr:col>2</xdr:col>
      <xdr:colOff>866775</xdr:colOff>
      <xdr:row>16</xdr:row>
      <xdr:rowOff>114300</xdr:rowOff>
    </xdr:to>
    <xdr:sp macro="" textlink="">
      <xdr:nvSpPr>
        <xdr:cNvPr id="27" name="Line 29">
          <a:extLst>
            <a:ext uri="{FF2B5EF4-FFF2-40B4-BE49-F238E27FC236}">
              <a16:creationId xmlns:a16="http://schemas.microsoft.com/office/drawing/2014/main" id="{B68A35EB-4A26-47B1-8816-26AF49067456}"/>
            </a:ext>
          </a:extLst>
        </xdr:cNvPr>
        <xdr:cNvSpPr>
          <a:spLocks noChangeShapeType="1"/>
        </xdr:cNvSpPr>
      </xdr:nvSpPr>
      <xdr:spPr bwMode="auto">
        <a:xfrm flipV="1">
          <a:off x="333375" y="2695575"/>
          <a:ext cx="74295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514350</xdr:colOff>
      <xdr:row>16</xdr:row>
      <xdr:rowOff>114300</xdr:rowOff>
    </xdr:from>
    <xdr:to>
      <xdr:col>2</xdr:col>
      <xdr:colOff>942975</xdr:colOff>
      <xdr:row>20</xdr:row>
      <xdr:rowOff>0</xdr:rowOff>
    </xdr:to>
    <xdr:sp macro="" textlink="">
      <xdr:nvSpPr>
        <xdr:cNvPr id="28" name="Line 30">
          <a:extLst>
            <a:ext uri="{FF2B5EF4-FFF2-40B4-BE49-F238E27FC236}">
              <a16:creationId xmlns:a16="http://schemas.microsoft.com/office/drawing/2014/main" id="{44E5EC70-4516-439D-BDB9-795C7BB63256}"/>
            </a:ext>
          </a:extLst>
        </xdr:cNvPr>
        <xdr:cNvSpPr>
          <a:spLocks noChangeShapeType="1"/>
        </xdr:cNvSpPr>
      </xdr:nvSpPr>
      <xdr:spPr bwMode="auto">
        <a:xfrm>
          <a:off x="723900" y="2705100"/>
          <a:ext cx="428625" cy="533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638175</xdr:colOff>
      <xdr:row>18</xdr:row>
      <xdr:rowOff>76200</xdr:rowOff>
    </xdr:from>
    <xdr:to>
      <xdr:col>2</xdr:col>
      <xdr:colOff>638175</xdr:colOff>
      <xdr:row>18</xdr:row>
      <xdr:rowOff>76200</xdr:rowOff>
    </xdr:to>
    <xdr:sp macro="" textlink="">
      <xdr:nvSpPr>
        <xdr:cNvPr id="29" name="Line 32">
          <a:extLst>
            <a:ext uri="{FF2B5EF4-FFF2-40B4-BE49-F238E27FC236}">
              <a16:creationId xmlns:a16="http://schemas.microsoft.com/office/drawing/2014/main" id="{7B3383DE-FBC9-4B23-8D64-FC5D71FB0118}"/>
            </a:ext>
          </a:extLst>
        </xdr:cNvPr>
        <xdr:cNvSpPr>
          <a:spLocks noChangeShapeType="1"/>
        </xdr:cNvSpPr>
      </xdr:nvSpPr>
      <xdr:spPr bwMode="auto">
        <a:xfrm>
          <a:off x="847725" y="2990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228600</xdr:colOff>
      <xdr:row>23</xdr:row>
      <xdr:rowOff>9525</xdr:rowOff>
    </xdr:from>
    <xdr:to>
      <xdr:col>4</xdr:col>
      <xdr:colOff>619125</xdr:colOff>
      <xdr:row>26</xdr:row>
      <xdr:rowOff>85725</xdr:rowOff>
    </xdr:to>
    <xdr:sp macro="" textlink="">
      <xdr:nvSpPr>
        <xdr:cNvPr id="30" name="Line 35">
          <a:extLst>
            <a:ext uri="{FF2B5EF4-FFF2-40B4-BE49-F238E27FC236}">
              <a16:creationId xmlns:a16="http://schemas.microsoft.com/office/drawing/2014/main" id="{2DDA88C7-9084-43ED-BE20-F268F82EB60E}"/>
            </a:ext>
          </a:extLst>
        </xdr:cNvPr>
        <xdr:cNvSpPr>
          <a:spLocks noChangeShapeType="1"/>
        </xdr:cNvSpPr>
      </xdr:nvSpPr>
      <xdr:spPr bwMode="auto">
        <a:xfrm>
          <a:off x="3600450" y="3733800"/>
          <a:ext cx="390525" cy="5619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428625</xdr:colOff>
      <xdr:row>22</xdr:row>
      <xdr:rowOff>9525</xdr:rowOff>
    </xdr:from>
    <xdr:to>
      <xdr:col>6</xdr:col>
      <xdr:colOff>76200</xdr:colOff>
      <xdr:row>25</xdr:row>
      <xdr:rowOff>38100</xdr:rowOff>
    </xdr:to>
    <xdr:sp macro="" textlink="">
      <xdr:nvSpPr>
        <xdr:cNvPr id="31" name="Arc 39">
          <a:extLst>
            <a:ext uri="{FF2B5EF4-FFF2-40B4-BE49-F238E27FC236}">
              <a16:creationId xmlns:a16="http://schemas.microsoft.com/office/drawing/2014/main" id="{EBB94F1E-A1D6-4D00-B512-52116895211C}"/>
            </a:ext>
          </a:extLst>
        </xdr:cNvPr>
        <xdr:cNvSpPr>
          <a:spLocks/>
        </xdr:cNvSpPr>
      </xdr:nvSpPr>
      <xdr:spPr bwMode="auto">
        <a:xfrm rot="873492">
          <a:off x="4572000" y="3571875"/>
          <a:ext cx="228600" cy="514350"/>
        </a:xfrm>
        <a:custGeom>
          <a:avLst/>
          <a:gdLst>
            <a:gd name="T0" fmla="*/ 2147483646 w 21600"/>
            <a:gd name="T1" fmla="*/ 0 h 42050"/>
            <a:gd name="T2" fmla="*/ 2147483646 w 21600"/>
            <a:gd name="T3" fmla="*/ 2147483646 h 42050"/>
            <a:gd name="T4" fmla="*/ 0 w 21600"/>
            <a:gd name="T5" fmla="*/ 2147483646 h 42050"/>
            <a:gd name="T6" fmla="*/ 0 60000 65536"/>
            <a:gd name="T7" fmla="*/ 0 60000 65536"/>
            <a:gd name="T8" fmla="*/ 0 60000 65536"/>
          </a:gdLst>
          <a:ahLst/>
          <a:cxnLst>
            <a:cxn ang="T6">
              <a:pos x="T0" y="T1"/>
            </a:cxn>
            <a:cxn ang="T7">
              <a:pos x="T2" y="T3"/>
            </a:cxn>
            <a:cxn ang="T8">
              <a:pos x="T4" y="T5"/>
            </a:cxn>
          </a:cxnLst>
          <a:rect l="0" t="0" r="r" b="b"/>
          <a:pathLst>
            <a:path w="21600" h="42050" fill="none" extrusionOk="0">
              <a:moveTo>
                <a:pt x="2064" y="-1"/>
              </a:moveTo>
              <a:cubicBezTo>
                <a:pt x="13142" y="1063"/>
                <a:pt x="21600" y="10371"/>
                <a:pt x="21600" y="21501"/>
              </a:cubicBezTo>
              <a:cubicBezTo>
                <a:pt x="21600" y="30865"/>
                <a:pt x="15565" y="39164"/>
                <a:pt x="6655" y="42049"/>
              </a:cubicBezTo>
            </a:path>
            <a:path w="21600" h="42050" stroke="0" extrusionOk="0">
              <a:moveTo>
                <a:pt x="2064" y="-1"/>
              </a:moveTo>
              <a:cubicBezTo>
                <a:pt x="13142" y="1063"/>
                <a:pt x="21600" y="10371"/>
                <a:pt x="21600" y="21501"/>
              </a:cubicBezTo>
              <a:cubicBezTo>
                <a:pt x="21600" y="30865"/>
                <a:pt x="15565" y="39164"/>
                <a:pt x="6655" y="42049"/>
              </a:cubicBezTo>
              <a:lnTo>
                <a:pt x="0" y="21501"/>
              </a:lnTo>
              <a:lnTo>
                <a:pt x="2064" y="-1"/>
              </a:lnTo>
              <a:close/>
            </a:path>
          </a:pathLst>
        </a:cu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493690</xdr:colOff>
      <xdr:row>20</xdr:row>
      <xdr:rowOff>34698</xdr:rowOff>
    </xdr:from>
    <xdr:to>
      <xdr:col>7</xdr:col>
      <xdr:colOff>21453</xdr:colOff>
      <xdr:row>21</xdr:row>
      <xdr:rowOff>18375</xdr:rowOff>
    </xdr:to>
    <xdr:sp macro="" textlink="">
      <xdr:nvSpPr>
        <xdr:cNvPr id="32" name="Voľný tvar 1">
          <a:extLst>
            <a:ext uri="{FF2B5EF4-FFF2-40B4-BE49-F238E27FC236}">
              <a16:creationId xmlns:a16="http://schemas.microsoft.com/office/drawing/2014/main" id="{FC90650F-5914-4ED7-A329-8A18BBA2E4FC}"/>
            </a:ext>
          </a:extLst>
        </xdr:cNvPr>
        <xdr:cNvSpPr/>
      </xdr:nvSpPr>
      <xdr:spPr>
        <a:xfrm rot="20347079">
          <a:off x="4637065" y="3273198"/>
          <a:ext cx="1023188" cy="145602"/>
        </a:xfrm>
        <a:custGeom>
          <a:avLst/>
          <a:gdLst>
            <a:gd name="connsiteX0" fmla="*/ 0 w 866775"/>
            <a:gd name="connsiteY0" fmla="*/ 276225 h 276225"/>
            <a:gd name="connsiteX1" fmla="*/ 542925 w 866775"/>
            <a:gd name="connsiteY1" fmla="*/ 228600 h 276225"/>
            <a:gd name="connsiteX2" fmla="*/ 866775 w 866775"/>
            <a:gd name="connsiteY2" fmla="*/ 0 h 276225"/>
          </a:gdLst>
          <a:ahLst/>
          <a:cxnLst>
            <a:cxn ang="0">
              <a:pos x="connsiteX0" y="connsiteY0"/>
            </a:cxn>
            <a:cxn ang="0">
              <a:pos x="connsiteX1" y="connsiteY1"/>
            </a:cxn>
            <a:cxn ang="0">
              <a:pos x="connsiteX2" y="connsiteY2"/>
            </a:cxn>
          </a:cxnLst>
          <a:rect l="l" t="t" r="r" b="b"/>
          <a:pathLst>
            <a:path w="866775" h="276225">
              <a:moveTo>
                <a:pt x="0" y="276225"/>
              </a:moveTo>
              <a:cubicBezTo>
                <a:pt x="199231" y="275431"/>
                <a:pt x="398463" y="274637"/>
                <a:pt x="542925" y="228600"/>
              </a:cubicBezTo>
              <a:cubicBezTo>
                <a:pt x="687388" y="182562"/>
                <a:pt x="866775" y="0"/>
                <a:pt x="866775" y="0"/>
              </a:cubicBezTo>
            </a:path>
          </a:pathLst>
        </a:custGeom>
        <a:noFill/>
        <a:ln w="412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sk-SK"/>
        </a:p>
      </xdr:txBody>
    </xdr:sp>
    <xdr:clientData/>
  </xdr:twoCellAnchor>
  <xdr:twoCellAnchor>
    <xdr:from>
      <xdr:col>5</xdr:col>
      <xdr:colOff>463866</xdr:colOff>
      <xdr:row>23</xdr:row>
      <xdr:rowOff>57450</xdr:rowOff>
    </xdr:from>
    <xdr:to>
      <xdr:col>6</xdr:col>
      <xdr:colOff>860754</xdr:colOff>
      <xdr:row>24</xdr:row>
      <xdr:rowOff>68026</xdr:rowOff>
    </xdr:to>
    <xdr:sp macro="" textlink="">
      <xdr:nvSpPr>
        <xdr:cNvPr id="33" name="Voľný tvar 33">
          <a:extLst>
            <a:ext uri="{FF2B5EF4-FFF2-40B4-BE49-F238E27FC236}">
              <a16:creationId xmlns:a16="http://schemas.microsoft.com/office/drawing/2014/main" id="{E9DEFD68-4D1E-4532-8DA2-B4C853C20DEA}"/>
            </a:ext>
          </a:extLst>
        </xdr:cNvPr>
        <xdr:cNvSpPr/>
      </xdr:nvSpPr>
      <xdr:spPr>
        <a:xfrm rot="330434">
          <a:off x="4607241" y="3781725"/>
          <a:ext cx="977913" cy="172501"/>
        </a:xfrm>
        <a:custGeom>
          <a:avLst/>
          <a:gdLst>
            <a:gd name="connsiteX0" fmla="*/ 0 w 866775"/>
            <a:gd name="connsiteY0" fmla="*/ 276225 h 276225"/>
            <a:gd name="connsiteX1" fmla="*/ 542925 w 866775"/>
            <a:gd name="connsiteY1" fmla="*/ 228600 h 276225"/>
            <a:gd name="connsiteX2" fmla="*/ 866775 w 866775"/>
            <a:gd name="connsiteY2" fmla="*/ 0 h 276225"/>
          </a:gdLst>
          <a:ahLst/>
          <a:cxnLst>
            <a:cxn ang="0">
              <a:pos x="connsiteX0" y="connsiteY0"/>
            </a:cxn>
            <a:cxn ang="0">
              <a:pos x="connsiteX1" y="connsiteY1"/>
            </a:cxn>
            <a:cxn ang="0">
              <a:pos x="connsiteX2" y="connsiteY2"/>
            </a:cxn>
          </a:cxnLst>
          <a:rect l="l" t="t" r="r" b="b"/>
          <a:pathLst>
            <a:path w="866775" h="276225">
              <a:moveTo>
                <a:pt x="0" y="276225"/>
              </a:moveTo>
              <a:cubicBezTo>
                <a:pt x="199231" y="275431"/>
                <a:pt x="398463" y="274637"/>
                <a:pt x="542925" y="228600"/>
              </a:cubicBezTo>
              <a:cubicBezTo>
                <a:pt x="687388" y="182562"/>
                <a:pt x="866775" y="0"/>
                <a:pt x="866775" y="0"/>
              </a:cubicBezTo>
            </a:path>
          </a:pathLst>
        </a:custGeom>
        <a:noFill/>
        <a:ln w="412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sk-SK"/>
        </a:p>
      </xdr:txBody>
    </xdr:sp>
    <xdr:clientData/>
  </xdr:twoCellAnchor>
  <xdr:twoCellAnchor>
    <xdr:from>
      <xdr:col>4</xdr:col>
      <xdr:colOff>457200</xdr:colOff>
      <xdr:row>23</xdr:row>
      <xdr:rowOff>38100</xdr:rowOff>
    </xdr:from>
    <xdr:to>
      <xdr:col>5</xdr:col>
      <xdr:colOff>104775</xdr:colOff>
      <xdr:row>23</xdr:row>
      <xdr:rowOff>114300</xdr:rowOff>
    </xdr:to>
    <xdr:sp macro="" textlink="">
      <xdr:nvSpPr>
        <xdr:cNvPr id="34" name="Line 2">
          <a:extLst>
            <a:ext uri="{FF2B5EF4-FFF2-40B4-BE49-F238E27FC236}">
              <a16:creationId xmlns:a16="http://schemas.microsoft.com/office/drawing/2014/main" id="{4A7E7AF5-5AD2-4DD3-97E9-14CB73E24511}"/>
            </a:ext>
          </a:extLst>
        </xdr:cNvPr>
        <xdr:cNvSpPr>
          <a:spLocks noChangeShapeType="1"/>
        </xdr:cNvSpPr>
      </xdr:nvSpPr>
      <xdr:spPr bwMode="auto">
        <a:xfrm>
          <a:off x="3829050" y="3762375"/>
          <a:ext cx="419100" cy="762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95250</xdr:colOff>
      <xdr:row>23</xdr:row>
      <xdr:rowOff>9525</xdr:rowOff>
    </xdr:from>
    <xdr:to>
      <xdr:col>5</xdr:col>
      <xdr:colOff>266700</xdr:colOff>
      <xdr:row>23</xdr:row>
      <xdr:rowOff>104775</xdr:rowOff>
    </xdr:to>
    <xdr:sp macro="" textlink="">
      <xdr:nvSpPr>
        <xdr:cNvPr id="35" name="Line 2">
          <a:extLst>
            <a:ext uri="{FF2B5EF4-FFF2-40B4-BE49-F238E27FC236}">
              <a16:creationId xmlns:a16="http://schemas.microsoft.com/office/drawing/2014/main" id="{3632ACF5-0B5F-4ABC-8B9B-F8E71160858A}"/>
            </a:ext>
          </a:extLst>
        </xdr:cNvPr>
        <xdr:cNvSpPr>
          <a:spLocks noChangeShapeType="1"/>
        </xdr:cNvSpPr>
      </xdr:nvSpPr>
      <xdr:spPr bwMode="auto">
        <a:xfrm flipV="1">
          <a:off x="4238625" y="3733800"/>
          <a:ext cx="171450" cy="952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85725</xdr:colOff>
      <xdr:row>23</xdr:row>
      <xdr:rowOff>123825</xdr:rowOff>
    </xdr:from>
    <xdr:to>
      <xdr:col>5</xdr:col>
      <xdr:colOff>476250</xdr:colOff>
      <xdr:row>24</xdr:row>
      <xdr:rowOff>19050</xdr:rowOff>
    </xdr:to>
    <xdr:sp macro="" textlink="">
      <xdr:nvSpPr>
        <xdr:cNvPr id="36" name="Line 2">
          <a:extLst>
            <a:ext uri="{FF2B5EF4-FFF2-40B4-BE49-F238E27FC236}">
              <a16:creationId xmlns:a16="http://schemas.microsoft.com/office/drawing/2014/main" id="{A79BB378-A65F-466E-B7ED-41D5D0B2D02A}"/>
            </a:ext>
          </a:extLst>
        </xdr:cNvPr>
        <xdr:cNvSpPr>
          <a:spLocks noChangeShapeType="1"/>
        </xdr:cNvSpPr>
      </xdr:nvSpPr>
      <xdr:spPr bwMode="auto">
        <a:xfrm>
          <a:off x="4229100" y="3848100"/>
          <a:ext cx="390525" cy="57150"/>
        </a:xfrm>
        <a:prstGeom prst="line">
          <a:avLst/>
        </a:prstGeom>
        <a:noFill/>
        <a:ln w="38100">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695325</xdr:colOff>
      <xdr:row>15</xdr:row>
      <xdr:rowOff>152400</xdr:rowOff>
    </xdr:from>
    <xdr:to>
      <xdr:col>5</xdr:col>
      <xdr:colOff>361987</xdr:colOff>
      <xdr:row>22</xdr:row>
      <xdr:rowOff>142875</xdr:rowOff>
    </xdr:to>
    <xdr:sp macro="" textlink="">
      <xdr:nvSpPr>
        <xdr:cNvPr id="37" name="Voľný tvar 2">
          <a:extLst>
            <a:ext uri="{FF2B5EF4-FFF2-40B4-BE49-F238E27FC236}">
              <a16:creationId xmlns:a16="http://schemas.microsoft.com/office/drawing/2014/main" id="{6CD74B12-6A25-4A1E-84DE-2F4EFB675BC7}"/>
            </a:ext>
          </a:extLst>
        </xdr:cNvPr>
        <xdr:cNvSpPr/>
      </xdr:nvSpPr>
      <xdr:spPr>
        <a:xfrm rot="21330714">
          <a:off x="4067175" y="2581275"/>
          <a:ext cx="438187" cy="1123950"/>
        </a:xfrm>
        <a:custGeom>
          <a:avLst/>
          <a:gdLst>
            <a:gd name="connsiteX0" fmla="*/ 342900 w 438187"/>
            <a:gd name="connsiteY0" fmla="*/ 1123950 h 1123950"/>
            <a:gd name="connsiteX1" fmla="*/ 438150 w 438187"/>
            <a:gd name="connsiteY1" fmla="*/ 971550 h 1123950"/>
            <a:gd name="connsiteX2" fmla="*/ 333375 w 438187"/>
            <a:gd name="connsiteY2" fmla="*/ 752475 h 1123950"/>
            <a:gd name="connsiteX3" fmla="*/ 85725 w 438187"/>
            <a:gd name="connsiteY3" fmla="*/ 571500 h 1123950"/>
            <a:gd name="connsiteX4" fmla="*/ 0 w 438187"/>
            <a:gd name="connsiteY4" fmla="*/ 0 h 112395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38187" h="1123950">
              <a:moveTo>
                <a:pt x="342900" y="1123950"/>
              </a:moveTo>
              <a:cubicBezTo>
                <a:pt x="391318" y="1078706"/>
                <a:pt x="439737" y="1033462"/>
                <a:pt x="438150" y="971550"/>
              </a:cubicBezTo>
              <a:cubicBezTo>
                <a:pt x="436563" y="909638"/>
                <a:pt x="392112" y="819150"/>
                <a:pt x="333375" y="752475"/>
              </a:cubicBezTo>
              <a:cubicBezTo>
                <a:pt x="274638" y="685800"/>
                <a:pt x="141287" y="696912"/>
                <a:pt x="85725" y="571500"/>
              </a:cubicBezTo>
              <a:cubicBezTo>
                <a:pt x="30163" y="446088"/>
                <a:pt x="15081" y="223044"/>
                <a:pt x="0" y="0"/>
              </a:cubicBezTo>
            </a:path>
          </a:pathLst>
        </a:custGeom>
        <a:ln w="38100">
          <a:prstDash val="sysDot"/>
        </a:ln>
      </xdr:spPr>
      <xdr:style>
        <a:lnRef idx="3">
          <a:schemeClr val="dk1"/>
        </a:lnRef>
        <a:fillRef idx="0">
          <a:schemeClr val="dk1"/>
        </a:fillRef>
        <a:effectRef idx="2">
          <a:schemeClr val="dk1"/>
        </a:effectRef>
        <a:fontRef idx="minor">
          <a:schemeClr val="tx1"/>
        </a:fontRef>
      </xdr:style>
      <xdr:txBody>
        <a:bodyPr vertOverflow="clip" horzOverflow="clip" rtlCol="0" anchor="t"/>
        <a:lstStyle/>
        <a:p>
          <a:endParaRPr lang="sk-SK"/>
        </a:p>
      </xdr:txBody>
    </xdr:sp>
    <xdr:clientData/>
  </xdr:twoCellAnchor>
  <xdr:twoCellAnchor>
    <xdr:from>
      <xdr:col>6</xdr:col>
      <xdr:colOff>581025</xdr:colOff>
      <xdr:row>21</xdr:row>
      <xdr:rowOff>9523</xdr:rowOff>
    </xdr:from>
    <xdr:to>
      <xdr:col>6</xdr:col>
      <xdr:colOff>838200</xdr:colOff>
      <xdr:row>21</xdr:row>
      <xdr:rowOff>161923</xdr:rowOff>
    </xdr:to>
    <xdr:sp macro="" textlink="">
      <xdr:nvSpPr>
        <xdr:cNvPr id="38" name="WordArt 14">
          <a:extLst>
            <a:ext uri="{FF2B5EF4-FFF2-40B4-BE49-F238E27FC236}">
              <a16:creationId xmlns:a16="http://schemas.microsoft.com/office/drawing/2014/main" id="{8F99673B-DDBC-4B42-A194-82CF97D051AC}"/>
            </a:ext>
          </a:extLst>
        </xdr:cNvPr>
        <xdr:cNvSpPr>
          <a:spLocks noChangeArrowheads="1" noChangeShapeType="1" noTextEdit="1"/>
        </xdr:cNvSpPr>
      </xdr:nvSpPr>
      <xdr:spPr bwMode="auto">
        <a:xfrm rot="-21586011">
          <a:off x="5305425" y="3409948"/>
          <a:ext cx="2571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D1</a:t>
          </a:r>
        </a:p>
      </xdr:txBody>
    </xdr:sp>
    <xdr:clientData/>
  </xdr:twoCellAnchor>
  <xdr:twoCellAnchor>
    <xdr:from>
      <xdr:col>4</xdr:col>
      <xdr:colOff>571500</xdr:colOff>
      <xdr:row>16</xdr:row>
      <xdr:rowOff>19050</xdr:rowOff>
    </xdr:from>
    <xdr:to>
      <xdr:col>5</xdr:col>
      <xdr:colOff>314325</xdr:colOff>
      <xdr:row>34</xdr:row>
      <xdr:rowOff>0</xdr:rowOff>
    </xdr:to>
    <xdr:sp macro="" textlink="">
      <xdr:nvSpPr>
        <xdr:cNvPr id="39" name="Line 12">
          <a:extLst>
            <a:ext uri="{FF2B5EF4-FFF2-40B4-BE49-F238E27FC236}">
              <a16:creationId xmlns:a16="http://schemas.microsoft.com/office/drawing/2014/main" id="{466EAE32-6D52-4DB2-8A32-5A34E519AAC2}"/>
            </a:ext>
          </a:extLst>
        </xdr:cNvPr>
        <xdr:cNvSpPr>
          <a:spLocks noChangeShapeType="1"/>
        </xdr:cNvSpPr>
      </xdr:nvSpPr>
      <xdr:spPr bwMode="auto">
        <a:xfrm>
          <a:off x="3943350" y="2609850"/>
          <a:ext cx="514350" cy="2933700"/>
        </a:xfrm>
        <a:prstGeom prst="line">
          <a:avLst/>
        </a:prstGeom>
        <a:ln w="38100">
          <a:prstDash val="sysDot"/>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3</xdr:col>
      <xdr:colOff>557167</xdr:colOff>
      <xdr:row>14</xdr:row>
      <xdr:rowOff>124156</xdr:rowOff>
    </xdr:from>
    <xdr:to>
      <xdr:col>5</xdr:col>
      <xdr:colOff>442956</xdr:colOff>
      <xdr:row>17</xdr:row>
      <xdr:rowOff>9192</xdr:rowOff>
    </xdr:to>
    <xdr:sp macro="" textlink="">
      <xdr:nvSpPr>
        <xdr:cNvPr id="40" name="WordArt 3">
          <a:extLst>
            <a:ext uri="{FF2B5EF4-FFF2-40B4-BE49-F238E27FC236}">
              <a16:creationId xmlns:a16="http://schemas.microsoft.com/office/drawing/2014/main" id="{2D69907F-5AFA-42DC-9ED4-17DBF39EB379}"/>
            </a:ext>
          </a:extLst>
        </xdr:cNvPr>
        <xdr:cNvSpPr>
          <a:spLocks noChangeArrowheads="1" noChangeShapeType="1" noTextEdit="1"/>
        </xdr:cNvSpPr>
      </xdr:nvSpPr>
      <xdr:spPr bwMode="auto">
        <a:xfrm rot="21305126">
          <a:off x="3347992" y="2391106"/>
          <a:ext cx="1238339" cy="370811"/>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46"/>
            </a:avLst>
          </a:prstTxWarp>
        </a:bodyPr>
        <a:lstStyle/>
        <a:p>
          <a:pPr algn="ctr" rtl="0">
            <a:lnSpc>
              <a:spcPts val="600"/>
            </a:lnSpc>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Most</a:t>
          </a:r>
          <a:r>
            <a:rPr lang="sk-SK" sz="1000" kern="10" spc="0" baseline="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 Apollo</a:t>
          </a:r>
        </a:p>
        <a:p>
          <a:pPr algn="ctr" rtl="0">
            <a:lnSpc>
              <a:spcPts val="900"/>
            </a:lnSpc>
            <a:buNone/>
          </a:pPr>
          <a:endPar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endParaRPr>
        </a:p>
      </xdr:txBody>
    </xdr:sp>
    <xdr:clientData/>
  </xdr:twoCellAnchor>
  <xdr:twoCellAnchor>
    <xdr:from>
      <xdr:col>2</xdr:col>
      <xdr:colOff>1428750</xdr:colOff>
      <xdr:row>16</xdr:row>
      <xdr:rowOff>142875</xdr:rowOff>
    </xdr:from>
    <xdr:to>
      <xdr:col>2</xdr:col>
      <xdr:colOff>1466850</xdr:colOff>
      <xdr:row>19</xdr:row>
      <xdr:rowOff>38100</xdr:rowOff>
    </xdr:to>
    <xdr:sp macro="" textlink="">
      <xdr:nvSpPr>
        <xdr:cNvPr id="41" name="Line 20">
          <a:extLst>
            <a:ext uri="{FF2B5EF4-FFF2-40B4-BE49-F238E27FC236}">
              <a16:creationId xmlns:a16="http://schemas.microsoft.com/office/drawing/2014/main" id="{38CD8CCE-ED1A-41EA-9AD5-D058ED44A965}"/>
            </a:ext>
          </a:extLst>
        </xdr:cNvPr>
        <xdr:cNvSpPr>
          <a:spLocks noChangeShapeType="1"/>
        </xdr:cNvSpPr>
      </xdr:nvSpPr>
      <xdr:spPr bwMode="auto">
        <a:xfrm>
          <a:off x="1638300" y="2733675"/>
          <a:ext cx="38100" cy="3810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333375</xdr:colOff>
      <xdr:row>16</xdr:row>
      <xdr:rowOff>38100</xdr:rowOff>
    </xdr:from>
    <xdr:to>
      <xdr:col>5</xdr:col>
      <xdr:colOff>76200</xdr:colOff>
      <xdr:row>34</xdr:row>
      <xdr:rowOff>0</xdr:rowOff>
    </xdr:to>
    <xdr:sp macro="" textlink="">
      <xdr:nvSpPr>
        <xdr:cNvPr id="42" name="Line 12">
          <a:extLst>
            <a:ext uri="{FF2B5EF4-FFF2-40B4-BE49-F238E27FC236}">
              <a16:creationId xmlns:a16="http://schemas.microsoft.com/office/drawing/2014/main" id="{5A6A5AA4-D24D-44AE-8608-A59901C7519A}"/>
            </a:ext>
          </a:extLst>
        </xdr:cNvPr>
        <xdr:cNvSpPr>
          <a:spLocks noChangeShapeType="1"/>
        </xdr:cNvSpPr>
      </xdr:nvSpPr>
      <xdr:spPr bwMode="auto">
        <a:xfrm>
          <a:off x="3705225" y="2628900"/>
          <a:ext cx="514350" cy="2933700"/>
        </a:xfrm>
        <a:prstGeom prst="line">
          <a:avLst/>
        </a:prstGeom>
        <a:ln w="38100">
          <a:prstDash val="sysDot"/>
          <a:headEnd/>
          <a:tailEnd/>
        </a:ln>
      </xdr:spPr>
      <xdr:style>
        <a:lnRef idx="3">
          <a:schemeClr val="dk1"/>
        </a:lnRef>
        <a:fillRef idx="0">
          <a:schemeClr val="dk1"/>
        </a:fillRef>
        <a:effectRef idx="2">
          <a:schemeClr val="dk1"/>
        </a:effectRef>
        <a:fontRef idx="minor">
          <a:schemeClr val="tx1"/>
        </a:fontRef>
      </xdr:style>
    </xdr:sp>
    <xdr:clientData/>
  </xdr:twoCellAnchor>
  <xdr:twoCellAnchor>
    <xdr:from>
      <xdr:col>2</xdr:col>
      <xdr:colOff>1685924</xdr:colOff>
      <xdr:row>10</xdr:row>
      <xdr:rowOff>0</xdr:rowOff>
    </xdr:from>
    <xdr:to>
      <xdr:col>3</xdr:col>
      <xdr:colOff>161924</xdr:colOff>
      <xdr:row>15</xdr:row>
      <xdr:rowOff>104775</xdr:rowOff>
    </xdr:to>
    <xdr:sp macro="" textlink="">
      <xdr:nvSpPr>
        <xdr:cNvPr id="43" name="Line 35">
          <a:extLst>
            <a:ext uri="{FF2B5EF4-FFF2-40B4-BE49-F238E27FC236}">
              <a16:creationId xmlns:a16="http://schemas.microsoft.com/office/drawing/2014/main" id="{2738CA2C-A124-4888-937B-250365B31CED}"/>
            </a:ext>
          </a:extLst>
        </xdr:cNvPr>
        <xdr:cNvSpPr>
          <a:spLocks noChangeShapeType="1"/>
        </xdr:cNvSpPr>
      </xdr:nvSpPr>
      <xdr:spPr bwMode="auto">
        <a:xfrm flipH="1">
          <a:off x="1895474" y="1619250"/>
          <a:ext cx="1057275" cy="91440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295274</xdr:colOff>
      <xdr:row>24</xdr:row>
      <xdr:rowOff>38098</xdr:rowOff>
    </xdr:from>
    <xdr:to>
      <xdr:col>2</xdr:col>
      <xdr:colOff>1533524</xdr:colOff>
      <xdr:row>24</xdr:row>
      <xdr:rowOff>38099</xdr:rowOff>
    </xdr:to>
    <xdr:sp macro="" textlink="">
      <xdr:nvSpPr>
        <xdr:cNvPr id="2" name="Line 4">
          <a:extLst>
            <a:ext uri="{FF2B5EF4-FFF2-40B4-BE49-F238E27FC236}">
              <a16:creationId xmlns:a16="http://schemas.microsoft.com/office/drawing/2014/main" id="{46AE20E4-5A68-403A-9BCE-3662DDCD63C5}"/>
            </a:ext>
          </a:extLst>
        </xdr:cNvPr>
        <xdr:cNvSpPr>
          <a:spLocks noChangeShapeType="1"/>
        </xdr:cNvSpPr>
      </xdr:nvSpPr>
      <xdr:spPr bwMode="auto">
        <a:xfrm flipH="1" flipV="1">
          <a:off x="619124" y="3924298"/>
          <a:ext cx="1238250" cy="1"/>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2390773</xdr:colOff>
      <xdr:row>5</xdr:row>
      <xdr:rowOff>142873</xdr:rowOff>
    </xdr:from>
    <xdr:to>
      <xdr:col>3</xdr:col>
      <xdr:colOff>409574</xdr:colOff>
      <xdr:row>11</xdr:row>
      <xdr:rowOff>114300</xdr:rowOff>
    </xdr:to>
    <xdr:sp macro="" textlink="">
      <xdr:nvSpPr>
        <xdr:cNvPr id="3" name="Line 6">
          <a:extLst>
            <a:ext uri="{FF2B5EF4-FFF2-40B4-BE49-F238E27FC236}">
              <a16:creationId xmlns:a16="http://schemas.microsoft.com/office/drawing/2014/main" id="{797926B3-49C4-4AB3-A725-473D76C35E96}"/>
            </a:ext>
          </a:extLst>
        </xdr:cNvPr>
        <xdr:cNvSpPr>
          <a:spLocks noChangeShapeType="1"/>
        </xdr:cNvSpPr>
      </xdr:nvSpPr>
      <xdr:spPr bwMode="auto">
        <a:xfrm flipH="1" flipV="1">
          <a:off x="2714623" y="952498"/>
          <a:ext cx="2667001" cy="942977"/>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714375</xdr:colOff>
      <xdr:row>24</xdr:row>
      <xdr:rowOff>104775</xdr:rowOff>
    </xdr:from>
    <xdr:to>
      <xdr:col>2</xdr:col>
      <xdr:colOff>866775</xdr:colOff>
      <xdr:row>27</xdr:row>
      <xdr:rowOff>28575</xdr:rowOff>
    </xdr:to>
    <xdr:sp macro="" textlink="">
      <xdr:nvSpPr>
        <xdr:cNvPr id="4" name="WordArt 10">
          <a:extLst>
            <a:ext uri="{FF2B5EF4-FFF2-40B4-BE49-F238E27FC236}">
              <a16:creationId xmlns:a16="http://schemas.microsoft.com/office/drawing/2014/main" id="{B21A8654-ED2E-4544-925E-98F2C5B8BF42}"/>
            </a:ext>
          </a:extLst>
        </xdr:cNvPr>
        <xdr:cNvSpPr>
          <a:spLocks noChangeArrowheads="1" noChangeShapeType="1" noTextEdit="1"/>
        </xdr:cNvSpPr>
      </xdr:nvSpPr>
      <xdr:spPr bwMode="auto">
        <a:xfrm rot="-2953217">
          <a:off x="909637" y="4119563"/>
          <a:ext cx="4095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endPar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endParaRPr>
        </a:p>
      </xdr:txBody>
    </xdr:sp>
    <xdr:clientData/>
  </xdr:twoCellAnchor>
  <xdr:twoCellAnchor>
    <xdr:from>
      <xdr:col>5</xdr:col>
      <xdr:colOff>47625</xdr:colOff>
      <xdr:row>19</xdr:row>
      <xdr:rowOff>66675</xdr:rowOff>
    </xdr:from>
    <xdr:to>
      <xdr:col>5</xdr:col>
      <xdr:colOff>219075</xdr:colOff>
      <xdr:row>24</xdr:row>
      <xdr:rowOff>104775</xdr:rowOff>
    </xdr:to>
    <xdr:sp macro="" textlink="">
      <xdr:nvSpPr>
        <xdr:cNvPr id="5" name="WordArt 12">
          <a:extLst>
            <a:ext uri="{FF2B5EF4-FFF2-40B4-BE49-F238E27FC236}">
              <a16:creationId xmlns:a16="http://schemas.microsoft.com/office/drawing/2014/main" id="{6524E7EA-4074-4836-9D43-DFB028D2D389}"/>
            </a:ext>
          </a:extLst>
        </xdr:cNvPr>
        <xdr:cNvSpPr>
          <a:spLocks noChangeArrowheads="1" noChangeShapeType="1" noTextEdit="1"/>
        </xdr:cNvSpPr>
      </xdr:nvSpPr>
      <xdr:spPr bwMode="auto">
        <a:xfrm rot="15750249">
          <a:off x="6034087" y="3481388"/>
          <a:ext cx="8477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endPar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endParaRPr>
        </a:p>
      </xdr:txBody>
    </xdr:sp>
    <xdr:clientData/>
  </xdr:twoCellAnchor>
  <xdr:twoCellAnchor>
    <xdr:from>
      <xdr:col>2</xdr:col>
      <xdr:colOff>1504950</xdr:colOff>
      <xdr:row>10</xdr:row>
      <xdr:rowOff>85724</xdr:rowOff>
    </xdr:from>
    <xdr:to>
      <xdr:col>2</xdr:col>
      <xdr:colOff>2124075</xdr:colOff>
      <xdr:row>10</xdr:row>
      <xdr:rowOff>95250</xdr:rowOff>
    </xdr:to>
    <xdr:sp macro="" textlink="">
      <xdr:nvSpPr>
        <xdr:cNvPr id="6" name="Line 17">
          <a:extLst>
            <a:ext uri="{FF2B5EF4-FFF2-40B4-BE49-F238E27FC236}">
              <a16:creationId xmlns:a16="http://schemas.microsoft.com/office/drawing/2014/main" id="{92343EB8-70CA-4D5E-B9EC-23BD6F4767AE}"/>
            </a:ext>
          </a:extLst>
        </xdr:cNvPr>
        <xdr:cNvSpPr>
          <a:spLocks noChangeShapeType="1"/>
        </xdr:cNvSpPr>
      </xdr:nvSpPr>
      <xdr:spPr bwMode="auto">
        <a:xfrm flipH="1" flipV="1">
          <a:off x="1828800" y="1704974"/>
          <a:ext cx="619125" cy="9526"/>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180975</xdr:colOff>
      <xdr:row>7</xdr:row>
      <xdr:rowOff>38100</xdr:rowOff>
    </xdr:from>
    <xdr:to>
      <xdr:col>4</xdr:col>
      <xdr:colOff>447675</xdr:colOff>
      <xdr:row>8</xdr:row>
      <xdr:rowOff>47625</xdr:rowOff>
    </xdr:to>
    <xdr:sp macro="" textlink="">
      <xdr:nvSpPr>
        <xdr:cNvPr id="7" name="WordArt 18">
          <a:extLst>
            <a:ext uri="{FF2B5EF4-FFF2-40B4-BE49-F238E27FC236}">
              <a16:creationId xmlns:a16="http://schemas.microsoft.com/office/drawing/2014/main" id="{832F21F0-B5DF-426A-91A9-0AB5BC10A66D}"/>
            </a:ext>
          </a:extLst>
        </xdr:cNvPr>
        <xdr:cNvSpPr>
          <a:spLocks noChangeArrowheads="1" noChangeShapeType="1" noTextEdit="1"/>
        </xdr:cNvSpPr>
      </xdr:nvSpPr>
      <xdr:spPr bwMode="auto">
        <a:xfrm>
          <a:off x="5153025" y="1171575"/>
          <a:ext cx="8477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Rusovce</a:t>
          </a:r>
        </a:p>
      </xdr:txBody>
    </xdr:sp>
    <xdr:clientData/>
  </xdr:twoCellAnchor>
  <xdr:twoCellAnchor>
    <xdr:from>
      <xdr:col>2</xdr:col>
      <xdr:colOff>1504950</xdr:colOff>
      <xdr:row>18</xdr:row>
      <xdr:rowOff>123825</xdr:rowOff>
    </xdr:from>
    <xdr:to>
      <xdr:col>2</xdr:col>
      <xdr:colOff>2038350</xdr:colOff>
      <xdr:row>24</xdr:row>
      <xdr:rowOff>47625</xdr:rowOff>
    </xdr:to>
    <xdr:sp macro="" textlink="">
      <xdr:nvSpPr>
        <xdr:cNvPr id="8" name="Line 19">
          <a:extLst>
            <a:ext uri="{FF2B5EF4-FFF2-40B4-BE49-F238E27FC236}">
              <a16:creationId xmlns:a16="http://schemas.microsoft.com/office/drawing/2014/main" id="{77F70CC9-240F-4EA5-AF67-66E27FB881D4}"/>
            </a:ext>
          </a:extLst>
        </xdr:cNvPr>
        <xdr:cNvSpPr>
          <a:spLocks noChangeShapeType="1"/>
        </xdr:cNvSpPr>
      </xdr:nvSpPr>
      <xdr:spPr bwMode="auto">
        <a:xfrm flipV="1">
          <a:off x="1828800" y="3038475"/>
          <a:ext cx="533400" cy="8953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2076449</xdr:colOff>
      <xdr:row>10</xdr:row>
      <xdr:rowOff>104774</xdr:rowOff>
    </xdr:from>
    <xdr:to>
      <xdr:col>3</xdr:col>
      <xdr:colOff>400048</xdr:colOff>
      <xdr:row>11</xdr:row>
      <xdr:rowOff>104774</xdr:rowOff>
    </xdr:to>
    <xdr:sp macro="" textlink="">
      <xdr:nvSpPr>
        <xdr:cNvPr id="9" name="Line 4">
          <a:extLst>
            <a:ext uri="{FF2B5EF4-FFF2-40B4-BE49-F238E27FC236}">
              <a16:creationId xmlns:a16="http://schemas.microsoft.com/office/drawing/2014/main" id="{7F7694D8-CE0F-4E72-AFBC-05B67F67D349}"/>
            </a:ext>
          </a:extLst>
        </xdr:cNvPr>
        <xdr:cNvSpPr>
          <a:spLocks noChangeShapeType="1"/>
        </xdr:cNvSpPr>
      </xdr:nvSpPr>
      <xdr:spPr bwMode="auto">
        <a:xfrm flipH="1" flipV="1">
          <a:off x="2400299" y="1724024"/>
          <a:ext cx="2971799" cy="16192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2143125</xdr:colOff>
      <xdr:row>5</xdr:row>
      <xdr:rowOff>142873</xdr:rowOff>
    </xdr:from>
    <xdr:to>
      <xdr:col>2</xdr:col>
      <xdr:colOff>2381250</xdr:colOff>
      <xdr:row>10</xdr:row>
      <xdr:rowOff>95249</xdr:rowOff>
    </xdr:to>
    <xdr:sp macro="" textlink="">
      <xdr:nvSpPr>
        <xdr:cNvPr id="10" name="Line 6">
          <a:extLst>
            <a:ext uri="{FF2B5EF4-FFF2-40B4-BE49-F238E27FC236}">
              <a16:creationId xmlns:a16="http://schemas.microsoft.com/office/drawing/2014/main" id="{DB49A6B5-BFF3-4C6E-BDB3-51F31129D3C9}"/>
            </a:ext>
          </a:extLst>
        </xdr:cNvPr>
        <xdr:cNvSpPr>
          <a:spLocks noChangeShapeType="1"/>
        </xdr:cNvSpPr>
      </xdr:nvSpPr>
      <xdr:spPr bwMode="auto">
        <a:xfrm flipV="1">
          <a:off x="2466975" y="952498"/>
          <a:ext cx="238125" cy="762001"/>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1257300</xdr:colOff>
      <xdr:row>3</xdr:row>
      <xdr:rowOff>85724</xdr:rowOff>
    </xdr:from>
    <xdr:to>
      <xdr:col>2</xdr:col>
      <xdr:colOff>2400300</xdr:colOff>
      <xdr:row>5</xdr:row>
      <xdr:rowOff>142873</xdr:rowOff>
    </xdr:to>
    <xdr:sp macro="" textlink="">
      <xdr:nvSpPr>
        <xdr:cNvPr id="11" name="Line 7">
          <a:extLst>
            <a:ext uri="{FF2B5EF4-FFF2-40B4-BE49-F238E27FC236}">
              <a16:creationId xmlns:a16="http://schemas.microsoft.com/office/drawing/2014/main" id="{A08700CA-BC24-482D-80B2-AE44F5C8F040}"/>
            </a:ext>
          </a:extLst>
        </xdr:cNvPr>
        <xdr:cNvSpPr>
          <a:spLocks noChangeShapeType="1"/>
        </xdr:cNvSpPr>
      </xdr:nvSpPr>
      <xdr:spPr bwMode="auto">
        <a:xfrm>
          <a:off x="1581150" y="571499"/>
          <a:ext cx="1143000" cy="380999"/>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1295400</xdr:colOff>
      <xdr:row>7</xdr:row>
      <xdr:rowOff>47627</xdr:rowOff>
    </xdr:from>
    <xdr:to>
      <xdr:col>2</xdr:col>
      <xdr:colOff>1895475</xdr:colOff>
      <xdr:row>9</xdr:row>
      <xdr:rowOff>57150</xdr:rowOff>
    </xdr:to>
    <xdr:sp macro="" textlink="">
      <xdr:nvSpPr>
        <xdr:cNvPr id="12" name="WordArt 10">
          <a:extLst>
            <a:ext uri="{FF2B5EF4-FFF2-40B4-BE49-F238E27FC236}">
              <a16:creationId xmlns:a16="http://schemas.microsoft.com/office/drawing/2014/main" id="{48C4414B-7290-4367-9752-44217FC9EFD1}"/>
            </a:ext>
          </a:extLst>
        </xdr:cNvPr>
        <xdr:cNvSpPr>
          <a:spLocks noChangeArrowheads="1" noChangeShapeType="1" noTextEdit="1"/>
        </xdr:cNvSpPr>
      </xdr:nvSpPr>
      <xdr:spPr bwMode="auto">
        <a:xfrm>
          <a:off x="1619250" y="1181102"/>
          <a:ext cx="600075" cy="333373"/>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Jarovce</a:t>
          </a:r>
        </a:p>
      </xdr:txBody>
    </xdr:sp>
    <xdr:clientData/>
  </xdr:twoCellAnchor>
  <xdr:twoCellAnchor editAs="oneCell">
    <xdr:from>
      <xdr:col>2</xdr:col>
      <xdr:colOff>57151</xdr:colOff>
      <xdr:row>11</xdr:row>
      <xdr:rowOff>38101</xdr:rowOff>
    </xdr:from>
    <xdr:to>
      <xdr:col>2</xdr:col>
      <xdr:colOff>647700</xdr:colOff>
      <xdr:row>12</xdr:row>
      <xdr:rowOff>142875</xdr:rowOff>
    </xdr:to>
    <xdr:sp macro="" textlink="">
      <xdr:nvSpPr>
        <xdr:cNvPr id="13" name="WordArt 11">
          <a:extLst>
            <a:ext uri="{FF2B5EF4-FFF2-40B4-BE49-F238E27FC236}">
              <a16:creationId xmlns:a16="http://schemas.microsoft.com/office/drawing/2014/main" id="{126628B0-4152-4A5F-A25C-47B0FC33B226}"/>
            </a:ext>
          </a:extLst>
        </xdr:cNvPr>
        <xdr:cNvSpPr>
          <a:spLocks noChangeArrowheads="1" noChangeShapeType="1" noTextEdit="1"/>
        </xdr:cNvSpPr>
      </xdr:nvSpPr>
      <xdr:spPr bwMode="auto">
        <a:xfrm>
          <a:off x="381001" y="1819276"/>
          <a:ext cx="590549" cy="266699"/>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b="1"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Kittsee</a:t>
          </a:r>
        </a:p>
      </xdr:txBody>
    </xdr:sp>
    <xdr:clientData/>
  </xdr:twoCellAnchor>
  <xdr:twoCellAnchor>
    <xdr:from>
      <xdr:col>5</xdr:col>
      <xdr:colOff>47625</xdr:colOff>
      <xdr:row>19</xdr:row>
      <xdr:rowOff>66675</xdr:rowOff>
    </xdr:from>
    <xdr:to>
      <xdr:col>5</xdr:col>
      <xdr:colOff>219075</xdr:colOff>
      <xdr:row>24</xdr:row>
      <xdr:rowOff>104775</xdr:rowOff>
    </xdr:to>
    <xdr:sp macro="" textlink="">
      <xdr:nvSpPr>
        <xdr:cNvPr id="14" name="WordArt 12">
          <a:extLst>
            <a:ext uri="{FF2B5EF4-FFF2-40B4-BE49-F238E27FC236}">
              <a16:creationId xmlns:a16="http://schemas.microsoft.com/office/drawing/2014/main" id="{D7EBEFBC-8B7A-477F-8B7D-15DA7F552731}"/>
            </a:ext>
          </a:extLst>
        </xdr:cNvPr>
        <xdr:cNvSpPr>
          <a:spLocks noChangeArrowheads="1" noChangeShapeType="1" noTextEdit="1"/>
        </xdr:cNvSpPr>
      </xdr:nvSpPr>
      <xdr:spPr bwMode="auto">
        <a:xfrm rot="15750249">
          <a:off x="6034087" y="3481388"/>
          <a:ext cx="847725" cy="17145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endPar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endParaRPr>
        </a:p>
      </xdr:txBody>
    </xdr:sp>
    <xdr:clientData/>
  </xdr:twoCellAnchor>
  <xdr:twoCellAnchor>
    <xdr:from>
      <xdr:col>2</xdr:col>
      <xdr:colOff>2257424</xdr:colOff>
      <xdr:row>15</xdr:row>
      <xdr:rowOff>57151</xdr:rowOff>
    </xdr:from>
    <xdr:to>
      <xdr:col>2</xdr:col>
      <xdr:colOff>2971799</xdr:colOff>
      <xdr:row>17</xdr:row>
      <xdr:rowOff>76201</xdr:rowOff>
    </xdr:to>
    <xdr:sp macro="" textlink="">
      <xdr:nvSpPr>
        <xdr:cNvPr id="15" name="WordArt 13">
          <a:extLst>
            <a:ext uri="{FF2B5EF4-FFF2-40B4-BE49-F238E27FC236}">
              <a16:creationId xmlns:a16="http://schemas.microsoft.com/office/drawing/2014/main" id="{6CB2B0EA-6C99-438C-A023-37BD9C5F3551}"/>
            </a:ext>
          </a:extLst>
        </xdr:cNvPr>
        <xdr:cNvSpPr>
          <a:spLocks noChangeArrowheads="1" noChangeShapeType="1" noTextEdit="1"/>
        </xdr:cNvSpPr>
      </xdr:nvSpPr>
      <xdr:spPr bwMode="auto">
        <a:xfrm>
          <a:off x="2581274" y="2486026"/>
          <a:ext cx="714375" cy="342900"/>
        </a:xfrm>
        <a:prstGeom prst="rect">
          <a:avLst/>
        </a:prstGeom>
        <a:extLst>
          <a:ext uri="{AF507438-7753-43E0-B8FC-AC1667EBCBE1}">
            <a14:hiddenEffects xmlns:a14="http://schemas.microsoft.com/office/drawing/2010/main">
              <a:effectLst/>
            </a14:hiddenEffects>
          </a:ext>
        </a:extLst>
      </xdr:spPr>
      <xdr:txBody>
        <a:bodyPr wrap="none" fromWordArt="1">
          <a:prstTxWarp prst="textCanDown">
            <a:avLst>
              <a:gd name="adj" fmla="val 0"/>
            </a:avLst>
          </a:prstTxWarp>
        </a:bodyPr>
        <a:lstStyle/>
        <a:p>
          <a:pPr algn="ctr" rtl="0">
            <a:buNone/>
          </a:pPr>
          <a:r>
            <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rPr>
            <a:t>Čunovo</a:t>
          </a:r>
        </a:p>
      </xdr:txBody>
    </xdr:sp>
    <xdr:clientData/>
  </xdr:twoCellAnchor>
  <xdr:twoCellAnchor>
    <xdr:from>
      <xdr:col>2</xdr:col>
      <xdr:colOff>47625</xdr:colOff>
      <xdr:row>10</xdr:row>
      <xdr:rowOff>19049</xdr:rowOff>
    </xdr:from>
    <xdr:to>
      <xdr:col>2</xdr:col>
      <xdr:colOff>704850</xdr:colOff>
      <xdr:row>10</xdr:row>
      <xdr:rowOff>47624</xdr:rowOff>
    </xdr:to>
    <xdr:sp macro="" textlink="">
      <xdr:nvSpPr>
        <xdr:cNvPr id="16" name="Line 19">
          <a:extLst>
            <a:ext uri="{FF2B5EF4-FFF2-40B4-BE49-F238E27FC236}">
              <a16:creationId xmlns:a16="http://schemas.microsoft.com/office/drawing/2014/main" id="{9F46A520-A0C4-43A7-A2B0-915F8096825D}"/>
            </a:ext>
          </a:extLst>
        </xdr:cNvPr>
        <xdr:cNvSpPr>
          <a:spLocks noChangeShapeType="1"/>
        </xdr:cNvSpPr>
      </xdr:nvSpPr>
      <xdr:spPr bwMode="auto">
        <a:xfrm>
          <a:off x="371475" y="1638299"/>
          <a:ext cx="657225" cy="285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1857375</xdr:colOff>
      <xdr:row>31</xdr:row>
      <xdr:rowOff>152400</xdr:rowOff>
    </xdr:from>
    <xdr:to>
      <xdr:col>2</xdr:col>
      <xdr:colOff>2266950</xdr:colOff>
      <xdr:row>32</xdr:row>
      <xdr:rowOff>142875</xdr:rowOff>
    </xdr:to>
    <xdr:sp macro="" textlink="">
      <xdr:nvSpPr>
        <xdr:cNvPr id="17" name="WordArt 20">
          <a:extLst>
            <a:ext uri="{FF2B5EF4-FFF2-40B4-BE49-F238E27FC236}">
              <a16:creationId xmlns:a16="http://schemas.microsoft.com/office/drawing/2014/main" id="{343DAB85-001F-4466-AEC5-B3CB6A0A7AF5}"/>
            </a:ext>
          </a:extLst>
        </xdr:cNvPr>
        <xdr:cNvSpPr>
          <a:spLocks noChangeArrowheads="1" noChangeShapeType="1" noTextEdit="1"/>
        </xdr:cNvSpPr>
      </xdr:nvSpPr>
      <xdr:spPr bwMode="auto">
        <a:xfrm rot="-1786815">
          <a:off x="2181225" y="5172075"/>
          <a:ext cx="409575" cy="152400"/>
        </a:xfrm>
        <a:prstGeom prst="rect">
          <a:avLst/>
        </a:prstGeom>
        <a:extLst>
          <a:ext uri="{AF507438-7753-43E0-B8FC-AC1667EBCBE1}">
            <a14:hiddenEffects xmlns:a14="http://schemas.microsoft.com/office/drawing/2010/main">
              <a:effectLst/>
            </a14:hiddenEffects>
          </a:ext>
        </a:extLst>
      </xdr:spPr>
      <xdr:txBody>
        <a:bodyPr wrap="none" fromWordArt="1">
          <a:prstTxWarp prst="textDeflate">
            <a:avLst>
              <a:gd name="adj" fmla="val 0"/>
            </a:avLst>
          </a:prstTxWarp>
        </a:bodyPr>
        <a:lstStyle/>
        <a:p>
          <a:pPr algn="ctr" rtl="0">
            <a:buNone/>
          </a:pPr>
          <a:endParaRPr lang="sk-SK" sz="1000" kern="10" spc="0">
            <a:ln w="9525">
              <a:solidFill>
                <a:srgbClr val="000000"/>
              </a:solidFill>
              <a:round/>
              <a:headEnd/>
              <a:tailEnd/>
            </a:ln>
            <a:solidFill>
              <a:srgbClr val="000000"/>
            </a:solidFill>
            <a:effectLst/>
            <a:latin typeface="Arial" panose="020B0604020202020204" pitchFamily="34" charset="0"/>
            <a:cs typeface="Arial" panose="020B0604020202020204" pitchFamily="34" charset="0"/>
          </a:endParaRPr>
        </a:p>
      </xdr:txBody>
    </xdr:sp>
    <xdr:clientData/>
  </xdr:twoCellAnchor>
  <xdr:twoCellAnchor>
    <xdr:from>
      <xdr:col>2</xdr:col>
      <xdr:colOff>1514474</xdr:colOff>
      <xdr:row>24</xdr:row>
      <xdr:rowOff>47624</xdr:rowOff>
    </xdr:from>
    <xdr:to>
      <xdr:col>4</xdr:col>
      <xdr:colOff>219074</xdr:colOff>
      <xdr:row>24</xdr:row>
      <xdr:rowOff>66674</xdr:rowOff>
    </xdr:to>
    <xdr:sp macro="" textlink="">
      <xdr:nvSpPr>
        <xdr:cNvPr id="18" name="Line 4">
          <a:extLst>
            <a:ext uri="{FF2B5EF4-FFF2-40B4-BE49-F238E27FC236}">
              <a16:creationId xmlns:a16="http://schemas.microsoft.com/office/drawing/2014/main" id="{A57B5664-97B1-4F6E-8C8A-12B75D484A55}"/>
            </a:ext>
          </a:extLst>
        </xdr:cNvPr>
        <xdr:cNvSpPr>
          <a:spLocks noChangeShapeType="1"/>
        </xdr:cNvSpPr>
      </xdr:nvSpPr>
      <xdr:spPr bwMode="auto">
        <a:xfrm flipH="1" flipV="1">
          <a:off x="1838324" y="3933824"/>
          <a:ext cx="3933825" cy="1905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2562225</xdr:colOff>
      <xdr:row>21</xdr:row>
      <xdr:rowOff>47624</xdr:rowOff>
    </xdr:from>
    <xdr:to>
      <xdr:col>2</xdr:col>
      <xdr:colOff>2705100</xdr:colOff>
      <xdr:row>24</xdr:row>
      <xdr:rowOff>47624</xdr:rowOff>
    </xdr:to>
    <xdr:sp macro="" textlink="">
      <xdr:nvSpPr>
        <xdr:cNvPr id="19" name="Line 4">
          <a:extLst>
            <a:ext uri="{FF2B5EF4-FFF2-40B4-BE49-F238E27FC236}">
              <a16:creationId xmlns:a16="http://schemas.microsoft.com/office/drawing/2014/main" id="{876A6ED8-1082-412F-A086-BECA0846FF4B}"/>
            </a:ext>
          </a:extLst>
        </xdr:cNvPr>
        <xdr:cNvSpPr>
          <a:spLocks noChangeShapeType="1"/>
        </xdr:cNvSpPr>
      </xdr:nvSpPr>
      <xdr:spPr bwMode="auto">
        <a:xfrm>
          <a:off x="2886075" y="3448049"/>
          <a:ext cx="142875" cy="4857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2562225</xdr:colOff>
      <xdr:row>19</xdr:row>
      <xdr:rowOff>0</xdr:rowOff>
    </xdr:from>
    <xdr:to>
      <xdr:col>2</xdr:col>
      <xdr:colOff>2809875</xdr:colOff>
      <xdr:row>21</xdr:row>
      <xdr:rowOff>47624</xdr:rowOff>
    </xdr:to>
    <xdr:sp macro="" textlink="">
      <xdr:nvSpPr>
        <xdr:cNvPr id="20" name="Line 4">
          <a:extLst>
            <a:ext uri="{FF2B5EF4-FFF2-40B4-BE49-F238E27FC236}">
              <a16:creationId xmlns:a16="http://schemas.microsoft.com/office/drawing/2014/main" id="{80552A83-FC85-4396-81F6-89354332D8D7}"/>
            </a:ext>
          </a:extLst>
        </xdr:cNvPr>
        <xdr:cNvSpPr>
          <a:spLocks noChangeShapeType="1"/>
        </xdr:cNvSpPr>
      </xdr:nvSpPr>
      <xdr:spPr bwMode="auto">
        <a:xfrm flipH="1">
          <a:off x="2886075" y="3076575"/>
          <a:ext cx="247650" cy="371474"/>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2781299</xdr:colOff>
      <xdr:row>15</xdr:row>
      <xdr:rowOff>85724</xdr:rowOff>
    </xdr:from>
    <xdr:to>
      <xdr:col>3</xdr:col>
      <xdr:colOff>380998</xdr:colOff>
      <xdr:row>19</xdr:row>
      <xdr:rowOff>38100</xdr:rowOff>
    </xdr:to>
    <xdr:sp macro="" textlink="">
      <xdr:nvSpPr>
        <xdr:cNvPr id="21" name="Line 4">
          <a:extLst>
            <a:ext uri="{FF2B5EF4-FFF2-40B4-BE49-F238E27FC236}">
              <a16:creationId xmlns:a16="http://schemas.microsoft.com/office/drawing/2014/main" id="{0E73D925-78D1-4E8A-9D98-7B2E008DFCCC}"/>
            </a:ext>
          </a:extLst>
        </xdr:cNvPr>
        <xdr:cNvSpPr>
          <a:spLocks noChangeShapeType="1"/>
        </xdr:cNvSpPr>
      </xdr:nvSpPr>
      <xdr:spPr bwMode="auto">
        <a:xfrm flipH="1">
          <a:off x="3105149" y="2514599"/>
          <a:ext cx="2247899" cy="600076"/>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371475</xdr:colOff>
      <xdr:row>15</xdr:row>
      <xdr:rowOff>95249</xdr:rowOff>
    </xdr:from>
    <xdr:to>
      <xdr:col>4</xdr:col>
      <xdr:colOff>28575</xdr:colOff>
      <xdr:row>19</xdr:row>
      <xdr:rowOff>123824</xdr:rowOff>
    </xdr:to>
    <xdr:sp macro="" textlink="">
      <xdr:nvSpPr>
        <xdr:cNvPr id="22" name="Line 4">
          <a:extLst>
            <a:ext uri="{FF2B5EF4-FFF2-40B4-BE49-F238E27FC236}">
              <a16:creationId xmlns:a16="http://schemas.microsoft.com/office/drawing/2014/main" id="{56C99170-7F6D-4C76-88AD-EA4F33DF2D72}"/>
            </a:ext>
          </a:extLst>
        </xdr:cNvPr>
        <xdr:cNvSpPr>
          <a:spLocks noChangeShapeType="1"/>
        </xdr:cNvSpPr>
      </xdr:nvSpPr>
      <xdr:spPr bwMode="auto">
        <a:xfrm flipH="1" flipV="1">
          <a:off x="5343525" y="2524124"/>
          <a:ext cx="238125" cy="676275"/>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400050</xdr:colOff>
      <xdr:row>7</xdr:row>
      <xdr:rowOff>57150</xdr:rowOff>
    </xdr:from>
    <xdr:to>
      <xdr:col>11</xdr:col>
      <xdr:colOff>800100</xdr:colOff>
      <xdr:row>33</xdr:row>
      <xdr:rowOff>77309</xdr:rowOff>
    </xdr:to>
    <xdr:pic>
      <xdr:nvPicPr>
        <xdr:cNvPr id="2" name="Obrázok 1">
          <a:extLst>
            <a:ext uri="{FF2B5EF4-FFF2-40B4-BE49-F238E27FC236}">
              <a16:creationId xmlns:a16="http://schemas.microsoft.com/office/drawing/2014/main" id="{A151E3DD-F5D1-47B8-A246-2637678FF66E}"/>
            </a:ext>
          </a:extLst>
        </xdr:cNvPr>
        <xdr:cNvPicPr>
          <a:picLocks noChangeAspect="1"/>
        </xdr:cNvPicPr>
      </xdr:nvPicPr>
      <xdr:blipFill>
        <a:blip xmlns:r="http://schemas.openxmlformats.org/officeDocument/2006/relationships" r:embed="rId1"/>
        <a:stretch>
          <a:fillRect/>
        </a:stretch>
      </xdr:blipFill>
      <xdr:spPr>
        <a:xfrm>
          <a:off x="400050" y="2162175"/>
          <a:ext cx="7134225" cy="574468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350520</xdr:colOff>
      <xdr:row>3</xdr:row>
      <xdr:rowOff>76200</xdr:rowOff>
    </xdr:from>
    <xdr:to>
      <xdr:col>15</xdr:col>
      <xdr:colOff>466112</xdr:colOff>
      <xdr:row>43</xdr:row>
      <xdr:rowOff>58168</xdr:rowOff>
    </xdr:to>
    <xdr:pic>
      <xdr:nvPicPr>
        <xdr:cNvPr id="2" name="Obrázok 1">
          <a:extLst>
            <a:ext uri="{FF2B5EF4-FFF2-40B4-BE49-F238E27FC236}">
              <a16:creationId xmlns:a16="http://schemas.microsoft.com/office/drawing/2014/main" id="{D7EE81D8-FF13-4E48-809B-A4279CFDD859}"/>
            </a:ext>
          </a:extLst>
        </xdr:cNvPr>
        <xdr:cNvPicPr>
          <a:picLocks noChangeAspect="1"/>
        </xdr:cNvPicPr>
      </xdr:nvPicPr>
      <xdr:blipFill>
        <a:blip xmlns:r="http://schemas.openxmlformats.org/officeDocument/2006/relationships" r:embed="rId1"/>
        <a:stretch>
          <a:fillRect/>
        </a:stretch>
      </xdr:blipFill>
      <xdr:spPr>
        <a:xfrm>
          <a:off x="350520" y="819150"/>
          <a:ext cx="9259592" cy="760196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106680</xdr:colOff>
      <xdr:row>5</xdr:row>
      <xdr:rowOff>60960</xdr:rowOff>
    </xdr:from>
    <xdr:to>
      <xdr:col>15</xdr:col>
      <xdr:colOff>393746</xdr:colOff>
      <xdr:row>39</xdr:row>
      <xdr:rowOff>6575</xdr:rowOff>
    </xdr:to>
    <xdr:pic>
      <xdr:nvPicPr>
        <xdr:cNvPr id="2" name="Obrázok 1">
          <a:extLst>
            <a:ext uri="{FF2B5EF4-FFF2-40B4-BE49-F238E27FC236}">
              <a16:creationId xmlns:a16="http://schemas.microsoft.com/office/drawing/2014/main" id="{8C6D3F86-1342-4D7C-8CBD-B34993ED872F}"/>
            </a:ext>
          </a:extLst>
        </xdr:cNvPr>
        <xdr:cNvPicPr>
          <a:picLocks noChangeAspect="1"/>
        </xdr:cNvPicPr>
      </xdr:nvPicPr>
      <xdr:blipFill>
        <a:blip xmlns:r="http://schemas.openxmlformats.org/officeDocument/2006/relationships" r:embed="rId1"/>
        <a:stretch>
          <a:fillRect/>
        </a:stretch>
      </xdr:blipFill>
      <xdr:spPr>
        <a:xfrm>
          <a:off x="106680" y="1184910"/>
          <a:ext cx="9431066" cy="642261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oneCellAnchor>
    <xdr:from>
      <xdr:col>7</xdr:col>
      <xdr:colOff>66675</xdr:colOff>
      <xdr:row>1</xdr:row>
      <xdr:rowOff>142875</xdr:rowOff>
    </xdr:from>
    <xdr:ext cx="6557962" cy="9153525"/>
    <xdr:pic>
      <xdr:nvPicPr>
        <xdr:cNvPr id="2" name="Obrázok 2">
          <a:extLst>
            <a:ext uri="{FF2B5EF4-FFF2-40B4-BE49-F238E27FC236}">
              <a16:creationId xmlns:a16="http://schemas.microsoft.com/office/drawing/2014/main" id="{7C4F4BA5-1D29-4022-B992-8A09D27953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77025" y="504825"/>
          <a:ext cx="6557962" cy="915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3.xml><?xml version="1.0" encoding="utf-8"?>
<xdr:wsDr xmlns:xdr="http://schemas.openxmlformats.org/drawingml/2006/spreadsheetDrawing" xmlns:a="http://schemas.openxmlformats.org/drawingml/2006/main">
  <xdr:oneCellAnchor>
    <xdr:from>
      <xdr:col>7</xdr:col>
      <xdr:colOff>47625</xdr:colOff>
      <xdr:row>6</xdr:row>
      <xdr:rowOff>28575</xdr:rowOff>
    </xdr:from>
    <xdr:ext cx="5380579" cy="7371722"/>
    <xdr:pic>
      <xdr:nvPicPr>
        <xdr:cNvPr id="2" name="Obrázok 2">
          <a:extLst>
            <a:ext uri="{FF2B5EF4-FFF2-40B4-BE49-F238E27FC236}">
              <a16:creationId xmlns:a16="http://schemas.microsoft.com/office/drawing/2014/main" id="{3354E471-B2CF-4F8F-B7E5-CF837A1AB6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0738"/>
        <a:stretch>
          <a:fillRect/>
        </a:stretch>
      </xdr:blipFill>
      <xdr:spPr bwMode="auto">
        <a:xfrm>
          <a:off x="6477000" y="1343025"/>
          <a:ext cx="5380579" cy="73717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432811</xdr:colOff>
      <xdr:row>6</xdr:row>
      <xdr:rowOff>61547</xdr:rowOff>
    </xdr:from>
    <xdr:ext cx="5375345" cy="7375385"/>
    <xdr:pic>
      <xdr:nvPicPr>
        <xdr:cNvPr id="3" name="Obrázok 2">
          <a:extLst>
            <a:ext uri="{FF2B5EF4-FFF2-40B4-BE49-F238E27FC236}">
              <a16:creationId xmlns:a16="http://schemas.microsoft.com/office/drawing/2014/main" id="{AB1207E7-E5EA-448A-94A8-05FE442DEB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0738"/>
        <a:stretch>
          <a:fillRect/>
        </a:stretch>
      </xdr:blipFill>
      <xdr:spPr bwMode="auto">
        <a:xfrm>
          <a:off x="6862186" y="1375997"/>
          <a:ext cx="5375345" cy="7375385"/>
        </a:xfrm>
        <a:prstGeom prst="rect">
          <a:avLst/>
        </a:prstGeom>
        <a:noFill/>
        <a:ln w="3810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xdr:from>
      <xdr:col>12</xdr:col>
      <xdr:colOff>210910</xdr:colOff>
      <xdr:row>22</xdr:row>
      <xdr:rowOff>190500</xdr:rowOff>
    </xdr:from>
    <xdr:to>
      <xdr:col>14</xdr:col>
      <xdr:colOff>163283</xdr:colOff>
      <xdr:row>25</xdr:row>
      <xdr:rowOff>374197</xdr:rowOff>
    </xdr:to>
    <xdr:sp macro="" textlink="">
      <xdr:nvSpPr>
        <xdr:cNvPr id="4" name="Oblúk 3">
          <a:extLst>
            <a:ext uri="{FF2B5EF4-FFF2-40B4-BE49-F238E27FC236}">
              <a16:creationId xmlns:a16="http://schemas.microsoft.com/office/drawing/2014/main" id="{866EF74C-A5B8-46CD-BE5A-AC298931353F}"/>
            </a:ext>
          </a:extLst>
        </xdr:cNvPr>
        <xdr:cNvSpPr/>
      </xdr:nvSpPr>
      <xdr:spPr>
        <a:xfrm flipH="1" flipV="1">
          <a:off x="9688285" y="5353050"/>
          <a:ext cx="1171573" cy="993322"/>
        </a:xfrm>
        <a:prstGeom prst="arc">
          <a:avLst>
            <a:gd name="adj1" fmla="val 17091522"/>
            <a:gd name="adj2" fmla="val 20748458"/>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sk-SK" sz="1100"/>
        </a:p>
      </xdr:txBody>
    </xdr:sp>
    <xdr:clientData/>
  </xdr:twoCellAnchor>
  <xdr:twoCellAnchor>
    <xdr:from>
      <xdr:col>14</xdr:col>
      <xdr:colOff>434116</xdr:colOff>
      <xdr:row>10</xdr:row>
      <xdr:rowOff>77903</xdr:rowOff>
    </xdr:from>
    <xdr:to>
      <xdr:col>15</xdr:col>
      <xdr:colOff>90161</xdr:colOff>
      <xdr:row>15</xdr:row>
      <xdr:rowOff>185532</xdr:rowOff>
    </xdr:to>
    <xdr:sp macro="" textlink="">
      <xdr:nvSpPr>
        <xdr:cNvPr id="5" name="Oblúk 4">
          <a:extLst>
            <a:ext uri="{FF2B5EF4-FFF2-40B4-BE49-F238E27FC236}">
              <a16:creationId xmlns:a16="http://schemas.microsoft.com/office/drawing/2014/main" id="{92BF99FA-77B8-4C87-A8AB-79206C411BAA}"/>
            </a:ext>
          </a:extLst>
        </xdr:cNvPr>
        <xdr:cNvSpPr/>
      </xdr:nvSpPr>
      <xdr:spPr>
        <a:xfrm rot="13198300" flipV="1">
          <a:off x="11130691" y="2182928"/>
          <a:ext cx="265645" cy="1441129"/>
        </a:xfrm>
        <a:prstGeom prst="arc">
          <a:avLst>
            <a:gd name="adj1" fmla="val 1948031"/>
            <a:gd name="adj2" fmla="val 4946284"/>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sk-SK" sz="1100"/>
        </a:p>
      </xdr:txBody>
    </xdr:sp>
    <xdr:clientData/>
  </xdr:twoCellAnchor>
</xdr:wsDr>
</file>

<file path=xl/drawings/drawing34.xml><?xml version="1.0" encoding="utf-8"?>
<xdr:wsDr xmlns:xdr="http://schemas.openxmlformats.org/drawingml/2006/spreadsheetDrawing" xmlns:a="http://schemas.openxmlformats.org/drawingml/2006/main">
  <xdr:oneCellAnchor>
    <xdr:from>
      <xdr:col>3</xdr:col>
      <xdr:colOff>457200</xdr:colOff>
      <xdr:row>12</xdr:row>
      <xdr:rowOff>142875</xdr:rowOff>
    </xdr:from>
    <xdr:ext cx="12030075" cy="6124575"/>
    <xdr:pic>
      <xdr:nvPicPr>
        <xdr:cNvPr id="2" name="Obrázok 2">
          <a:extLst>
            <a:ext uri="{FF2B5EF4-FFF2-40B4-BE49-F238E27FC236}">
              <a16:creationId xmlns:a16="http://schemas.microsoft.com/office/drawing/2014/main" id="{B0791A62-6DD5-4D59-A794-0299DC1BB7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24811"/>
        <a:stretch>
          <a:fillRect/>
        </a:stretch>
      </xdr:blipFill>
      <xdr:spPr bwMode="auto">
        <a:xfrm>
          <a:off x="2876550" y="2667000"/>
          <a:ext cx="12030075" cy="612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5.xml><?xml version="1.0" encoding="utf-8"?>
<xdr:wsDr xmlns:xdr="http://schemas.openxmlformats.org/drawingml/2006/spreadsheetDrawing" xmlns:a="http://schemas.openxmlformats.org/drawingml/2006/main">
  <xdr:oneCellAnchor>
    <xdr:from>
      <xdr:col>7</xdr:col>
      <xdr:colOff>171450</xdr:colOff>
      <xdr:row>0</xdr:row>
      <xdr:rowOff>171450</xdr:rowOff>
    </xdr:from>
    <xdr:ext cx="6705600" cy="10287000"/>
    <xdr:pic>
      <xdr:nvPicPr>
        <xdr:cNvPr id="2" name="Obrázok 2">
          <a:extLst>
            <a:ext uri="{FF2B5EF4-FFF2-40B4-BE49-F238E27FC236}">
              <a16:creationId xmlns:a16="http://schemas.microsoft.com/office/drawing/2014/main" id="{B14721EC-DD1F-430A-B58C-DECB8C082D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4167" b="3220"/>
        <a:stretch>
          <a:fillRect/>
        </a:stretch>
      </xdr:blipFill>
      <xdr:spPr bwMode="auto">
        <a:xfrm>
          <a:off x="6257925" y="171450"/>
          <a:ext cx="6705600" cy="1028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6.xml><?xml version="1.0" encoding="utf-8"?>
<xdr:wsDr xmlns:xdr="http://schemas.openxmlformats.org/drawingml/2006/spreadsheetDrawing" xmlns:a="http://schemas.openxmlformats.org/drawingml/2006/main">
  <xdr:oneCellAnchor>
    <xdr:from>
      <xdr:col>7</xdr:col>
      <xdr:colOff>200025</xdr:colOff>
      <xdr:row>6</xdr:row>
      <xdr:rowOff>28575</xdr:rowOff>
    </xdr:from>
    <xdr:ext cx="5819775" cy="6448425"/>
    <xdr:pic>
      <xdr:nvPicPr>
        <xdr:cNvPr id="2" name="Obrázok 2">
          <a:extLst>
            <a:ext uri="{FF2B5EF4-FFF2-40B4-BE49-F238E27FC236}">
              <a16:creationId xmlns:a16="http://schemas.microsoft.com/office/drawing/2014/main" id="{F419E469-90E0-423F-A18C-07313C7131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6856" b="3125"/>
        <a:stretch>
          <a:fillRect/>
        </a:stretch>
      </xdr:blipFill>
      <xdr:spPr bwMode="auto">
        <a:xfrm>
          <a:off x="6410325" y="1352550"/>
          <a:ext cx="5819775" cy="644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7.xml><?xml version="1.0" encoding="utf-8"?>
<xdr:wsDr xmlns:xdr="http://schemas.openxmlformats.org/drawingml/2006/spreadsheetDrawing" xmlns:a="http://schemas.openxmlformats.org/drawingml/2006/main">
  <xdr:oneCellAnchor>
    <xdr:from>
      <xdr:col>7</xdr:col>
      <xdr:colOff>57150</xdr:colOff>
      <xdr:row>0</xdr:row>
      <xdr:rowOff>133350</xdr:rowOff>
    </xdr:from>
    <xdr:ext cx="1695450" cy="5429250"/>
    <xdr:pic>
      <xdr:nvPicPr>
        <xdr:cNvPr id="2" name="Obrázok 2">
          <a:extLst>
            <a:ext uri="{FF2B5EF4-FFF2-40B4-BE49-F238E27FC236}">
              <a16:creationId xmlns:a16="http://schemas.microsoft.com/office/drawing/2014/main" id="{4DBF333F-2E5B-468D-86CF-FD06C2B0BF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161" t="18845" b="14932"/>
        <a:stretch>
          <a:fillRect/>
        </a:stretch>
      </xdr:blipFill>
      <xdr:spPr bwMode="auto">
        <a:xfrm>
          <a:off x="4324350" y="133350"/>
          <a:ext cx="1695450" cy="542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8.xml><?xml version="1.0" encoding="utf-8"?>
<xdr:wsDr xmlns:xdr="http://schemas.openxmlformats.org/drawingml/2006/spreadsheetDrawing" xmlns:a="http://schemas.openxmlformats.org/drawingml/2006/main">
  <xdr:twoCellAnchor editAs="oneCell">
    <xdr:from>
      <xdr:col>7</xdr:col>
      <xdr:colOff>153864</xdr:colOff>
      <xdr:row>1</xdr:row>
      <xdr:rowOff>253511</xdr:rowOff>
    </xdr:from>
    <xdr:to>
      <xdr:col>12</xdr:col>
      <xdr:colOff>461596</xdr:colOff>
      <xdr:row>31</xdr:row>
      <xdr:rowOff>176504</xdr:rowOff>
    </xdr:to>
    <xdr:pic>
      <xdr:nvPicPr>
        <xdr:cNvPr id="2" name="Obrázok 2">
          <a:extLst>
            <a:ext uri="{FF2B5EF4-FFF2-40B4-BE49-F238E27FC236}">
              <a16:creationId xmlns:a16="http://schemas.microsoft.com/office/drawing/2014/main" id="{B2171C6F-C577-4BEF-B43A-AB9B90E2654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845" r="38067" b="3600"/>
        <a:stretch/>
      </xdr:blipFill>
      <xdr:spPr bwMode="auto">
        <a:xfrm>
          <a:off x="6630864" y="377336"/>
          <a:ext cx="3355732" cy="59523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oneCellAnchor>
    <xdr:from>
      <xdr:col>7</xdr:col>
      <xdr:colOff>85725</xdr:colOff>
      <xdr:row>5</xdr:row>
      <xdr:rowOff>47625</xdr:rowOff>
    </xdr:from>
    <xdr:ext cx="5924550" cy="6867525"/>
    <xdr:pic>
      <xdr:nvPicPr>
        <xdr:cNvPr id="2" name="Obrázok 2">
          <a:extLst>
            <a:ext uri="{FF2B5EF4-FFF2-40B4-BE49-F238E27FC236}">
              <a16:creationId xmlns:a16="http://schemas.microsoft.com/office/drawing/2014/main" id="{F99ABCEE-F1FD-46F9-B7F6-9C971DEC0A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0454" b="2934"/>
        <a:stretch>
          <a:fillRect/>
        </a:stretch>
      </xdr:blipFill>
      <xdr:spPr bwMode="auto">
        <a:xfrm>
          <a:off x="5800725" y="1171575"/>
          <a:ext cx="5924550" cy="686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J:\OSK\DISPE&#268;ING\Verejne_obstaravanie_DTS\LOP_2023_Obvody_IV_a_V\LOP2023_OBVOD_V.xlsx" TargetMode="External"/><Relationship Id="rId1" Type="http://schemas.openxmlformats.org/officeDocument/2006/relationships/externalLinkPath" Target="/OSK/DISPE&#268;ING/Verejne_obstaravanie_DTS/LOP_2023_Obvody_IV_a_V/LOP2023_OBVOD_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lavicka"/>
      <sheetName val="Rozdelenie na činnosti LETO"/>
      <sheetName val="str.zam. "/>
      <sheetName val="str.splach.ciest"/>
      <sheetName val="chodníky"/>
      <sheetName val="lávky"/>
      <sheetName val="ruc.zam., stat.dop., MHD, ostr."/>
      <sheetName val="odstraňovanie nánosov"/>
      <sheetName val="Údržba"/>
      <sheetName val="odstraňovanie buriny"/>
      <sheetName val="Cyklotrasy"/>
      <sheetName val="rez krik. "/>
      <sheetName val="kosenie "/>
      <sheetName val="zalievanie a ODPAD"/>
      <sheetName val="Invazne dreviny"/>
      <sheetName val="uličné vpusty"/>
      <sheetName val="koše + MHD koše"/>
      <sheetName val="081"/>
      <sheetName val="082"/>
      <sheetName val="083"/>
      <sheetName val="084 "/>
      <sheetName val="085"/>
      <sheetName val="86"/>
      <sheetName val="087L"/>
      <sheetName val="088L"/>
      <sheetName val="089 "/>
      <sheetName val="090"/>
      <sheetName val="091L "/>
      <sheetName val="092"/>
      <sheetName val="183 SD"/>
      <sheetName val="184 - Dvory4"/>
      <sheetName val="281 SD"/>
      <sheetName val="300 BLOKOVE čistenie"/>
      <sheetName val="310C cyklo"/>
      <sheetName val="310D cyklo"/>
      <sheetName val="311 MHD zas."/>
      <sheetName val=" 312 Bike"/>
      <sheetName val="318 os."/>
      <sheetName val="319 os."/>
      <sheetName val="485"/>
      <sheetName val="486"/>
      <sheetName val=" 590 - bude robiť OKP"/>
      <sheetName val="z-1-10"/>
      <sheetName val="z-8-10"/>
      <sheetName val="z-9-10"/>
      <sheetName val="z-10-10"/>
      <sheetName val="z-11-20"/>
      <sheetName val="z-12-10"/>
      <sheetName val="z-12-20"/>
      <sheetName val="z-13-10"/>
      <sheetName val="z-13-20"/>
      <sheetName val="Z-14-10"/>
      <sheetName val="Z-14-20"/>
      <sheetName val="Z-15-20"/>
      <sheetName val="Z-16a-20"/>
      <sheetName val="Z-16-20"/>
      <sheetName val="Z-17-20"/>
      <sheetName val="487"/>
      <sheetName val="581"/>
      <sheetName val="582"/>
      <sheetName val="584"/>
      <sheetName val="585"/>
      <sheetName val="586"/>
      <sheetName val="588a"/>
      <sheetName val="588b"/>
      <sheetName val="589"/>
      <sheetName val="z-8-10 (2)"/>
      <sheetName val="z-9-10 (2)"/>
      <sheetName val="z-10-10 (2)"/>
      <sheetName val="z-11-20 (2)"/>
      <sheetName val="z-12-10 (2)"/>
      <sheetName val="z-12-20 (2)"/>
      <sheetName val="z-13-10 (2)"/>
      <sheetName val="z-13-20 (2)"/>
      <sheetName val="Z-14-10 (2)"/>
      <sheetName val="Z-14-20 (2)"/>
      <sheetName val="Z-15-20 (2)"/>
      <sheetName val="Z-16a-20 (2)"/>
      <sheetName val="Z-16-20 (2)"/>
      <sheetName val="Z-17-20 (2)"/>
      <sheetName val="vynechávaná kosba"/>
      <sheetName val="Z-14-50"/>
      <sheetName val="Z-14-60"/>
      <sheetName val="z-15-60"/>
      <sheetName val="Z-17-50"/>
      <sheetName val="Z-17-60"/>
      <sheetName val="OKRES II"/>
      <sheetName val="OKRES V"/>
      <sheetName val="OKRES II "/>
      <sheetName val="OKRES V "/>
      <sheetName val="482"/>
      <sheetName val="48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9">
          <cell r="D9">
            <v>4610.6000000000004</v>
          </cell>
          <cell r="F9">
            <v>2954.2</v>
          </cell>
        </row>
        <row r="10">
          <cell r="D10">
            <v>1051.2</v>
          </cell>
          <cell r="F10">
            <v>1113.7</v>
          </cell>
        </row>
        <row r="11">
          <cell r="D11">
            <v>5597.8</v>
          </cell>
          <cell r="F11">
            <v>9305.4</v>
          </cell>
        </row>
        <row r="12">
          <cell r="D12">
            <v>574.4</v>
          </cell>
          <cell r="F12">
            <v>490.2</v>
          </cell>
        </row>
        <row r="13">
          <cell r="D13">
            <v>1166.0999999999999</v>
          </cell>
          <cell r="F13">
            <v>883.5</v>
          </cell>
        </row>
        <row r="14">
          <cell r="D14">
            <v>1233.7</v>
          </cell>
        </row>
        <row r="15">
          <cell r="F15">
            <v>591.9</v>
          </cell>
        </row>
        <row r="16">
          <cell r="D16">
            <v>3451.6</v>
          </cell>
          <cell r="F16">
            <v>3002.1</v>
          </cell>
        </row>
        <row r="17">
          <cell r="D17">
            <v>2222.1</v>
          </cell>
          <cell r="F17">
            <v>2774</v>
          </cell>
        </row>
        <row r="18">
          <cell r="D18">
            <v>68.900000000000006</v>
          </cell>
          <cell r="F18">
            <v>1084.2</v>
          </cell>
        </row>
        <row r="19">
          <cell r="D19">
            <v>19976.400000000001</v>
          </cell>
          <cell r="F19">
            <v>22199.200000000001</v>
          </cell>
        </row>
      </sheetData>
      <sheetData sheetId="59">
        <row r="9">
          <cell r="D9">
            <v>5851.4</v>
          </cell>
          <cell r="F9">
            <v>4782.3</v>
          </cell>
        </row>
        <row r="10">
          <cell r="D10">
            <v>853.44936406500005</v>
          </cell>
          <cell r="F10">
            <v>146.34674338100001</v>
          </cell>
        </row>
        <row r="11">
          <cell r="D11">
            <v>556.29999999999995</v>
          </cell>
          <cell r="F11">
            <v>785.3</v>
          </cell>
        </row>
        <row r="12">
          <cell r="D12">
            <v>277.2</v>
          </cell>
        </row>
        <row r="13">
          <cell r="D13">
            <v>602.29999999999995</v>
          </cell>
          <cell r="F13">
            <v>223.5</v>
          </cell>
        </row>
        <row r="14">
          <cell r="D14">
            <v>356.4</v>
          </cell>
          <cell r="F14">
            <v>60.1</v>
          </cell>
        </row>
        <row r="15">
          <cell r="D15">
            <v>3912.9</v>
          </cell>
          <cell r="F15">
            <v>5191.2</v>
          </cell>
        </row>
        <row r="16">
          <cell r="D16">
            <v>228.3</v>
          </cell>
        </row>
        <row r="17">
          <cell r="D17">
            <v>6808.6</v>
          </cell>
          <cell r="F17">
            <v>3878.7</v>
          </cell>
        </row>
        <row r="18">
          <cell r="D18">
            <v>19446.849364064998</v>
          </cell>
          <cell r="F18">
            <v>15067.446743381002</v>
          </cell>
        </row>
      </sheetData>
      <sheetData sheetId="60">
        <row r="9">
          <cell r="D9">
            <v>1723.4</v>
          </cell>
          <cell r="F9">
            <v>3143.9</v>
          </cell>
        </row>
        <row r="10">
          <cell r="D10">
            <v>343.1</v>
          </cell>
        </row>
        <row r="11">
          <cell r="D11">
            <v>4177.7</v>
          </cell>
          <cell r="F11">
            <v>3327.2</v>
          </cell>
        </row>
        <row r="12">
          <cell r="D12">
            <v>6244.2</v>
          </cell>
          <cell r="F12">
            <v>6471.1</v>
          </cell>
        </row>
      </sheetData>
      <sheetData sheetId="61">
        <row r="9">
          <cell r="D9">
            <v>2213</v>
          </cell>
          <cell r="F9">
            <v>2620.4</v>
          </cell>
        </row>
        <row r="10">
          <cell r="D10">
            <v>2284.4</v>
          </cell>
          <cell r="F10">
            <v>6172.8</v>
          </cell>
        </row>
        <row r="11">
          <cell r="D11">
            <v>155.5</v>
          </cell>
          <cell r="F11">
            <v>295</v>
          </cell>
        </row>
        <row r="12">
          <cell r="D12">
            <v>5503.3</v>
          </cell>
          <cell r="F12">
            <v>4738.8</v>
          </cell>
        </row>
        <row r="13">
          <cell r="D13">
            <v>0</v>
          </cell>
          <cell r="F13">
            <v>495.1</v>
          </cell>
        </row>
        <row r="14">
          <cell r="D14">
            <v>1268.2</v>
          </cell>
          <cell r="F14">
            <v>1987.6</v>
          </cell>
        </row>
        <row r="15">
          <cell r="F15">
            <v>3416.9</v>
          </cell>
        </row>
        <row r="16">
          <cell r="D16">
            <v>379</v>
          </cell>
          <cell r="F16">
            <v>487.2</v>
          </cell>
        </row>
        <row r="17">
          <cell r="D17">
            <v>240.7</v>
          </cell>
        </row>
        <row r="18">
          <cell r="D18">
            <v>534.9</v>
          </cell>
          <cell r="F18">
            <v>490.8</v>
          </cell>
        </row>
        <row r="19">
          <cell r="D19">
            <v>12579.000000000002</v>
          </cell>
          <cell r="F19">
            <v>20704.600000000002</v>
          </cell>
        </row>
      </sheetData>
      <sheetData sheetId="62">
        <row r="9">
          <cell r="D9">
            <v>569.70000000000005</v>
          </cell>
          <cell r="F9">
            <v>1165.5</v>
          </cell>
        </row>
        <row r="10">
          <cell r="D10">
            <v>2214</v>
          </cell>
          <cell r="F10">
            <v>2205.1</v>
          </cell>
        </row>
        <row r="11">
          <cell r="D11">
            <v>3015.5</v>
          </cell>
          <cell r="F11">
            <v>3052.6</v>
          </cell>
        </row>
        <row r="12">
          <cell r="D12">
            <v>1503.3</v>
          </cell>
          <cell r="F12">
            <v>2598.1</v>
          </cell>
        </row>
        <row r="13">
          <cell r="D13">
            <v>1821.6</v>
          </cell>
          <cell r="F13">
            <v>2232.6999999999998</v>
          </cell>
        </row>
        <row r="14">
          <cell r="D14">
            <v>1872</v>
          </cell>
          <cell r="F14">
            <v>4198.3999999999996</v>
          </cell>
        </row>
        <row r="15">
          <cell r="D15">
            <v>1496.4</v>
          </cell>
          <cell r="F15">
            <v>1390.2</v>
          </cell>
        </row>
        <row r="16">
          <cell r="D16">
            <v>988.1</v>
          </cell>
          <cell r="F16">
            <v>498.8</v>
          </cell>
        </row>
        <row r="17">
          <cell r="D17">
            <v>2526.1</v>
          </cell>
          <cell r="F17">
            <v>4058.7</v>
          </cell>
        </row>
        <row r="18">
          <cell r="D18">
            <v>890.8</v>
          </cell>
          <cell r="F18">
            <v>819.8</v>
          </cell>
        </row>
        <row r="19">
          <cell r="D19">
            <v>1633.1</v>
          </cell>
          <cell r="F19">
            <v>1682</v>
          </cell>
        </row>
        <row r="20">
          <cell r="D20">
            <v>1159.8</v>
          </cell>
          <cell r="F20">
            <v>1061.2</v>
          </cell>
        </row>
        <row r="21">
          <cell r="D21">
            <v>80</v>
          </cell>
          <cell r="F21">
            <v>181.9</v>
          </cell>
        </row>
        <row r="22">
          <cell r="D22">
            <v>19770.399999999998</v>
          </cell>
          <cell r="F22">
            <v>25145</v>
          </cell>
        </row>
      </sheetData>
      <sheetData sheetId="63">
        <row r="7">
          <cell r="D7">
            <v>204.9</v>
          </cell>
          <cell r="F7">
            <v>164.3</v>
          </cell>
        </row>
        <row r="8">
          <cell r="D8">
            <v>2225.1999999999998</v>
          </cell>
          <cell r="F8">
            <v>2077.1</v>
          </cell>
        </row>
        <row r="9">
          <cell r="D9">
            <v>2430.1</v>
          </cell>
          <cell r="F9">
            <v>2241.4</v>
          </cell>
        </row>
      </sheetData>
      <sheetData sheetId="64">
        <row r="10">
          <cell r="D10">
            <v>683.06654759499997</v>
          </cell>
          <cell r="F10">
            <v>868.46559616599995</v>
          </cell>
        </row>
        <row r="11">
          <cell r="D11">
            <v>1287.5402340799999</v>
          </cell>
          <cell r="F11">
            <v>628.44016444199997</v>
          </cell>
        </row>
        <row r="12">
          <cell r="D12">
            <v>2055.56444164</v>
          </cell>
          <cell r="F12">
            <v>1952.83506945</v>
          </cell>
        </row>
        <row r="13">
          <cell r="D13">
            <v>85.427944660500003</v>
          </cell>
          <cell r="F13">
            <v>126.911314269</v>
          </cell>
        </row>
        <row r="14">
          <cell r="D14">
            <v>722.45853122100004</v>
          </cell>
        </row>
      </sheetData>
      <sheetData sheetId="65">
        <row r="9">
          <cell r="D9">
            <v>589.79999999999995</v>
          </cell>
          <cell r="F9">
            <v>511.9</v>
          </cell>
        </row>
        <row r="10">
          <cell r="D10">
            <v>115.8</v>
          </cell>
        </row>
        <row r="11">
          <cell r="D11">
            <v>1400.4</v>
          </cell>
          <cell r="F11">
            <v>1079.0999999999999</v>
          </cell>
        </row>
        <row r="12">
          <cell r="D12">
            <v>997.2</v>
          </cell>
          <cell r="F12">
            <v>920.1</v>
          </cell>
        </row>
        <row r="13">
          <cell r="D13">
            <v>141.30000000000001</v>
          </cell>
        </row>
        <row r="14">
          <cell r="D14">
            <v>3244.5</v>
          </cell>
          <cell r="F14">
            <v>2511.1</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0.bin"/></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3AAB-93BB-4164-AAC8-0E59F378E5AA}">
  <sheetPr>
    <pageSetUpPr fitToPage="1"/>
  </sheetPr>
  <dimension ref="A4:N38"/>
  <sheetViews>
    <sheetView view="pageBreakPreview" zoomScale="70" zoomScaleNormal="100" zoomScaleSheetLayoutView="70" zoomScalePageLayoutView="10" workbookViewId="0">
      <selection activeCell="F24" sqref="F24"/>
    </sheetView>
  </sheetViews>
  <sheetFormatPr defaultRowHeight="12.75"/>
  <cols>
    <col min="3" max="3" width="10.7109375" bestFit="1" customWidth="1"/>
  </cols>
  <sheetData>
    <row r="4" spans="1:14" ht="20.25" customHeight="1">
      <c r="A4" s="1902" t="s">
        <v>1495</v>
      </c>
      <c r="B4" s="1902"/>
      <c r="C4" s="1902"/>
      <c r="D4" s="1902"/>
      <c r="E4" s="1902"/>
      <c r="F4" s="1902"/>
      <c r="G4" s="1902"/>
      <c r="H4" s="1902"/>
      <c r="I4" s="1902"/>
      <c r="J4" s="1902"/>
      <c r="K4" s="1"/>
      <c r="L4" s="1"/>
      <c r="M4" s="1"/>
      <c r="N4" s="1"/>
    </row>
    <row r="5" spans="1:14" ht="20.25">
      <c r="A5" s="1902"/>
      <c r="B5" s="1902"/>
      <c r="C5" s="1902"/>
      <c r="D5" s="1902"/>
      <c r="E5" s="1902"/>
      <c r="F5" s="1902"/>
      <c r="G5" s="1902"/>
      <c r="H5" s="1902"/>
      <c r="I5" s="1902"/>
      <c r="J5" s="1902"/>
      <c r="K5" s="1"/>
      <c r="L5" s="1"/>
      <c r="M5" s="1"/>
      <c r="N5" s="1"/>
    </row>
    <row r="6" spans="1:14" ht="12.75" customHeight="1">
      <c r="A6" s="1902"/>
      <c r="B6" s="1902"/>
      <c r="C6" s="1902"/>
      <c r="D6" s="1902"/>
      <c r="E6" s="1902"/>
      <c r="F6" s="1902"/>
      <c r="G6" s="1902"/>
      <c r="H6" s="1902"/>
      <c r="I6" s="1902"/>
      <c r="J6" s="1902"/>
    </row>
    <row r="7" spans="1:14" ht="12.75" customHeight="1">
      <c r="A7" s="1902"/>
      <c r="B7" s="1902"/>
      <c r="C7" s="1902"/>
      <c r="D7" s="1902"/>
      <c r="E7" s="1902"/>
      <c r="F7" s="1902"/>
      <c r="G7" s="1902"/>
      <c r="H7" s="1902"/>
      <c r="I7" s="1902"/>
      <c r="J7" s="1902"/>
    </row>
    <row r="8" spans="1:14" ht="20.25" customHeight="1">
      <c r="A8" s="1902"/>
      <c r="B8" s="1902"/>
      <c r="C8" s="1902"/>
      <c r="D8" s="1902"/>
      <c r="E8" s="1902"/>
      <c r="F8" s="1902"/>
      <c r="G8" s="1902"/>
      <c r="H8" s="1902"/>
      <c r="I8" s="1902"/>
      <c r="J8" s="1902"/>
    </row>
    <row r="9" spans="1:14" ht="60" customHeight="1">
      <c r="A9" s="1900"/>
      <c r="B9" s="1900"/>
      <c r="C9" s="1900"/>
      <c r="D9" s="1900"/>
      <c r="E9" s="1900"/>
      <c r="F9" s="1900"/>
      <c r="G9" s="1900"/>
      <c r="H9" s="1900"/>
      <c r="I9" s="1900"/>
      <c r="J9" s="1900"/>
    </row>
    <row r="14" spans="1:14" ht="76.5" customHeight="1">
      <c r="C14" s="1904" t="s">
        <v>1496</v>
      </c>
      <c r="D14" s="1905"/>
      <c r="E14" s="1905"/>
      <c r="F14" s="1905"/>
      <c r="G14" s="1905"/>
      <c r="H14" s="1905"/>
    </row>
    <row r="15" spans="1:14">
      <c r="A15" s="2" t="s">
        <v>0</v>
      </c>
      <c r="B15" s="3"/>
      <c r="C15" s="3"/>
      <c r="D15" s="3"/>
      <c r="E15" s="3"/>
      <c r="F15" s="3"/>
      <c r="G15" s="3" t="s">
        <v>1</v>
      </c>
      <c r="H15" s="3"/>
      <c r="I15" s="3"/>
      <c r="J15" s="3"/>
    </row>
    <row r="16" spans="1:14" s="6" customFormat="1" ht="15.75">
      <c r="A16" s="4" t="s">
        <v>2</v>
      </c>
      <c r="B16" s="5"/>
      <c r="C16" s="5"/>
      <c r="D16" s="5"/>
      <c r="E16" s="5"/>
      <c r="F16" s="5"/>
      <c r="G16" s="5"/>
      <c r="H16" s="5"/>
      <c r="I16" s="5"/>
      <c r="J16" s="5"/>
    </row>
    <row r="17" spans="1:10">
      <c r="A17" s="2" t="s">
        <v>3</v>
      </c>
      <c r="B17" s="3"/>
      <c r="C17" s="3"/>
      <c r="D17" s="3"/>
      <c r="E17" s="3"/>
      <c r="F17" s="3"/>
      <c r="G17" s="1861"/>
      <c r="H17" s="3"/>
      <c r="I17" s="3"/>
      <c r="J17" s="3"/>
    </row>
    <row r="18" spans="1:10">
      <c r="A18" s="2" t="s">
        <v>4</v>
      </c>
      <c r="B18" s="3"/>
      <c r="C18" s="3"/>
      <c r="D18" s="3"/>
      <c r="E18" s="3"/>
      <c r="F18" s="3"/>
      <c r="G18" s="3"/>
      <c r="H18" s="3"/>
      <c r="I18" s="3"/>
      <c r="J18" s="3"/>
    </row>
    <row r="19" spans="1:10">
      <c r="A19" s="3"/>
      <c r="B19" s="3"/>
      <c r="C19" s="3"/>
      <c r="D19" s="3"/>
      <c r="E19" s="3"/>
      <c r="F19" s="3"/>
      <c r="G19" s="3"/>
      <c r="H19" s="3"/>
      <c r="I19" s="3"/>
      <c r="J19" s="3"/>
    </row>
    <row r="20" spans="1:10">
      <c r="A20" s="2"/>
      <c r="B20" s="3"/>
      <c r="C20" s="3"/>
      <c r="D20" s="3"/>
      <c r="E20" s="3"/>
      <c r="F20" s="3"/>
      <c r="G20" s="3"/>
      <c r="H20" s="3"/>
      <c r="I20" s="3"/>
      <c r="J20" s="3"/>
    </row>
    <row r="21" spans="1:10">
      <c r="A21" s="2"/>
      <c r="B21" s="3"/>
      <c r="C21" s="3"/>
      <c r="D21" s="3"/>
      <c r="E21" s="3"/>
      <c r="F21" s="3"/>
      <c r="G21" s="3"/>
      <c r="H21" s="3"/>
      <c r="I21" s="3"/>
      <c r="J21" s="3"/>
    </row>
    <row r="22" spans="1:10">
      <c r="A22" s="2"/>
      <c r="B22" s="3"/>
      <c r="C22" s="3"/>
      <c r="D22" s="3"/>
      <c r="E22" s="3"/>
      <c r="F22" s="3"/>
      <c r="G22" s="3"/>
      <c r="H22" s="3"/>
      <c r="I22" s="3"/>
      <c r="J22" s="3"/>
    </row>
    <row r="23" spans="1:10" ht="43.5" customHeight="1">
      <c r="A23" s="2" t="s">
        <v>5</v>
      </c>
      <c r="B23" s="3"/>
      <c r="C23" s="3"/>
      <c r="D23" s="3"/>
      <c r="E23" s="3"/>
      <c r="F23" s="3"/>
      <c r="G23" s="3"/>
      <c r="H23" s="3"/>
      <c r="I23" s="3"/>
      <c r="J23" s="3"/>
    </row>
    <row r="24" spans="1:10">
      <c r="A24" s="2"/>
      <c r="B24" s="3"/>
      <c r="C24" s="3"/>
      <c r="D24" s="3"/>
      <c r="E24" s="3"/>
      <c r="F24" s="3"/>
      <c r="G24" s="3"/>
      <c r="H24" s="3"/>
      <c r="I24" s="3"/>
      <c r="J24" s="3"/>
    </row>
    <row r="25" spans="1:10">
      <c r="A25" s="2"/>
      <c r="B25" s="3"/>
      <c r="C25" s="3"/>
      <c r="D25" s="3"/>
      <c r="E25" s="3"/>
      <c r="F25" s="3"/>
      <c r="G25" s="3"/>
      <c r="H25" s="3"/>
      <c r="I25" s="3"/>
      <c r="J25" s="3"/>
    </row>
    <row r="26" spans="1:10">
      <c r="A26" s="3"/>
      <c r="B26" s="3"/>
      <c r="C26" s="3"/>
      <c r="D26" s="7"/>
      <c r="E26" s="3"/>
      <c r="F26" s="3"/>
      <c r="G26" s="3"/>
      <c r="H26" s="3"/>
      <c r="I26" s="3"/>
      <c r="J26" s="3"/>
    </row>
    <row r="27" spans="1:10">
      <c r="A27" s="3"/>
      <c r="B27" s="3"/>
      <c r="C27" s="3"/>
      <c r="D27" s="3"/>
      <c r="E27" s="3"/>
      <c r="F27" s="3"/>
      <c r="G27" s="1899"/>
      <c r="H27" s="1899"/>
      <c r="I27" s="1899"/>
      <c r="J27" s="1899"/>
    </row>
    <row r="28" spans="1:10">
      <c r="A28" s="3"/>
      <c r="B28" s="3"/>
      <c r="C28" s="3"/>
      <c r="D28" s="3"/>
      <c r="E28" s="3"/>
      <c r="F28" s="3"/>
      <c r="G28" s="1903"/>
      <c r="H28" s="1903"/>
      <c r="I28" s="1903"/>
      <c r="J28" s="1903"/>
    </row>
    <row r="29" spans="1:10">
      <c r="A29" s="3"/>
      <c r="B29" s="3"/>
      <c r="C29" s="3"/>
      <c r="D29" s="3"/>
      <c r="E29" s="3"/>
      <c r="F29" s="3"/>
      <c r="G29" s="3"/>
      <c r="H29" s="3"/>
      <c r="I29" s="3"/>
      <c r="J29" s="3"/>
    </row>
    <row r="30" spans="1:10">
      <c r="A30" s="3"/>
      <c r="B30" s="3"/>
      <c r="C30" s="3"/>
      <c r="D30" s="3"/>
      <c r="E30" s="3"/>
      <c r="F30" s="3"/>
      <c r="G30" s="3"/>
      <c r="H30" s="3"/>
      <c r="I30" s="3"/>
      <c r="J30" s="3"/>
    </row>
    <row r="31" spans="1:10">
      <c r="A31" s="3"/>
      <c r="B31" s="3"/>
      <c r="C31" s="3"/>
      <c r="D31" s="3"/>
      <c r="E31" s="3"/>
      <c r="F31" s="3"/>
      <c r="G31" s="3"/>
      <c r="H31" s="3"/>
      <c r="I31" s="3"/>
      <c r="J31" s="3"/>
    </row>
    <row r="32" spans="1:10">
      <c r="A32" s="1899" t="s">
        <v>6</v>
      </c>
      <c r="B32" s="1899"/>
      <c r="C32" s="1899"/>
      <c r="D32" s="3"/>
      <c r="E32" s="3"/>
      <c r="F32" s="3"/>
      <c r="G32" s="1899" t="s">
        <v>7</v>
      </c>
      <c r="H32" s="1899"/>
      <c r="I32" s="1899"/>
      <c r="J32" s="1899"/>
    </row>
    <row r="33" spans="1:12">
      <c r="A33" s="1897" t="s">
        <v>8</v>
      </c>
      <c r="B33" s="1897"/>
      <c r="C33" s="1897"/>
      <c r="D33" s="3"/>
      <c r="E33" s="3"/>
      <c r="F33" s="3"/>
      <c r="G33" s="1898" t="s">
        <v>1494</v>
      </c>
      <c r="H33" s="1899"/>
      <c r="I33" s="1899"/>
      <c r="J33" s="1899"/>
      <c r="L33" s="8"/>
    </row>
    <row r="34" spans="1:12">
      <c r="A34" s="1899" t="s">
        <v>9</v>
      </c>
      <c r="B34" s="1899"/>
      <c r="C34" s="1899"/>
      <c r="D34" s="3"/>
      <c r="E34" s="3"/>
      <c r="F34" s="3"/>
      <c r="G34" s="3"/>
      <c r="H34" s="3"/>
      <c r="I34" s="3"/>
      <c r="J34" s="3"/>
    </row>
    <row r="35" spans="1:12">
      <c r="A35" s="3"/>
      <c r="B35" s="3"/>
      <c r="C35" s="3"/>
      <c r="D35" s="3"/>
      <c r="E35" s="3"/>
      <c r="F35" s="3"/>
      <c r="G35" s="3"/>
      <c r="H35" s="3"/>
      <c r="I35" s="3"/>
      <c r="J35" s="3"/>
    </row>
    <row r="37" spans="1:12">
      <c r="G37" s="1900"/>
      <c r="H37" s="1900"/>
      <c r="I37" s="1900"/>
      <c r="J37" s="1900"/>
    </row>
    <row r="38" spans="1:12">
      <c r="G38" s="1901"/>
      <c r="H38" s="1900"/>
      <c r="I38" s="1900"/>
      <c r="J38" s="1900"/>
    </row>
  </sheetData>
  <mergeCells count="12">
    <mergeCell ref="A4:J8"/>
    <mergeCell ref="A9:J9"/>
    <mergeCell ref="G27:J27"/>
    <mergeCell ref="G28:J28"/>
    <mergeCell ref="A32:C32"/>
    <mergeCell ref="G32:J32"/>
    <mergeCell ref="C14:H14"/>
    <mergeCell ref="A33:C33"/>
    <mergeCell ref="G33:J33"/>
    <mergeCell ref="A34:C34"/>
    <mergeCell ref="G37:J37"/>
    <mergeCell ref="G38:J38"/>
  </mergeCells>
  <pageMargins left="0.98425196850393704" right="0.98425196850393704" top="0.98425196850393704" bottom="0.98425196850393704" header="0.51181102362204722" footer="0.51181102362204722"/>
  <pageSetup paperSize="9" scale="88" orientation="portrait" r:id="rId1"/>
  <headerFooter alignWithMargins="0"/>
  <rowBreaks count="1" manualBreakCount="1">
    <brk id="19"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02545-6FD1-4D8F-9461-69A329999C58}">
  <sheetPr>
    <tabColor rgb="FFBEAE12"/>
    <pageSetUpPr fitToPage="1"/>
  </sheetPr>
  <dimension ref="A1:K46"/>
  <sheetViews>
    <sheetView tabSelected="1" view="pageBreakPreview" zoomScale="85" zoomScaleNormal="95" zoomScaleSheetLayoutView="85" zoomScalePageLayoutView="10" workbookViewId="0">
      <selection activeCell="C7" sqref="C7"/>
    </sheetView>
  </sheetViews>
  <sheetFormatPr defaultColWidth="9.140625" defaultRowHeight="15"/>
  <cols>
    <col min="1" max="1" width="5.7109375" style="26" customWidth="1"/>
    <col min="2" max="2" width="82" style="26" customWidth="1"/>
    <col min="3" max="4" width="18.7109375" style="26" customWidth="1"/>
    <col min="5" max="5" width="16.85546875" style="26" customWidth="1"/>
    <col min="6" max="6" width="13.28515625" style="25" customWidth="1"/>
    <col min="7" max="7" width="11.42578125" style="25" bestFit="1" customWidth="1"/>
    <col min="8" max="8" width="12.140625" style="25" customWidth="1"/>
    <col min="9" max="9" width="12.5703125" style="25" customWidth="1"/>
    <col min="10" max="10" width="13" style="34" bestFit="1" customWidth="1"/>
    <col min="11" max="16384" width="9.140625" style="26"/>
  </cols>
  <sheetData>
    <row r="1" spans="1:11" s="12" customFormat="1" ht="24.95" customHeight="1">
      <c r="A1" s="1908" t="s">
        <v>10</v>
      </c>
      <c r="B1" s="1909"/>
      <c r="C1" s="1908" t="s">
        <v>330</v>
      </c>
      <c r="D1" s="1912"/>
      <c r="E1" s="1909"/>
      <c r="F1" s="9"/>
      <c r="G1" s="10"/>
      <c r="H1" s="10"/>
      <c r="I1" s="10"/>
      <c r="J1" s="11"/>
    </row>
    <row r="2" spans="1:11" s="12" customFormat="1" ht="30" customHeight="1" thickBot="1">
      <c r="A2" s="1910"/>
      <c r="B2" s="1911"/>
      <c r="C2" s="1913" t="s">
        <v>1498</v>
      </c>
      <c r="D2" s="1914"/>
      <c r="E2" s="1915"/>
      <c r="F2" s="9"/>
      <c r="G2" s="10"/>
      <c r="H2" s="10"/>
      <c r="I2" s="10"/>
      <c r="J2" s="11"/>
    </row>
    <row r="3" spans="1:11" s="12" customFormat="1" ht="27.75" customHeight="1" thickBot="1">
      <c r="A3" s="213" t="s">
        <v>11</v>
      </c>
      <c r="B3" s="1349" t="s">
        <v>12</v>
      </c>
      <c r="C3" s="13" t="s">
        <v>13</v>
      </c>
      <c r="D3" s="182" t="s">
        <v>14</v>
      </c>
      <c r="E3" s="14" t="s">
        <v>15</v>
      </c>
      <c r="F3" s="15"/>
      <c r="G3" s="15"/>
      <c r="H3" s="15"/>
      <c r="I3" s="15"/>
      <c r="J3" s="11"/>
    </row>
    <row r="4" spans="1:11" s="19" customFormat="1" ht="20.100000000000001" customHeight="1">
      <c r="A4" s="1326">
        <v>1</v>
      </c>
      <c r="B4" s="1350" t="s">
        <v>17</v>
      </c>
      <c r="C4" s="1356" t="e">
        <f>#REF!+#REF!+#REF!</f>
        <v>#REF!</v>
      </c>
      <c r="D4" s="1332" t="e">
        <f t="shared" ref="D4:D14" si="0">0.2*C4</f>
        <v>#REF!</v>
      </c>
      <c r="E4" s="1333" t="e">
        <f>C4+D4</f>
        <v>#REF!</v>
      </c>
      <c r="F4" s="18"/>
      <c r="G4" s="18"/>
      <c r="H4" s="18"/>
      <c r="I4" s="18"/>
      <c r="J4" s="11"/>
    </row>
    <row r="5" spans="1:11" s="19" customFormat="1" ht="20.100000000000001" customHeight="1">
      <c r="A5" s="1327">
        <v>2</v>
      </c>
      <c r="B5" s="1348" t="s">
        <v>18</v>
      </c>
      <c r="C5" s="1357" t="e">
        <f>#REF!</f>
        <v>#REF!</v>
      </c>
      <c r="D5" s="16" t="e">
        <f t="shared" si="0"/>
        <v>#REF!</v>
      </c>
      <c r="E5" s="17" t="e">
        <f t="shared" ref="E5:E14" si="1">C5+D5</f>
        <v>#REF!</v>
      </c>
      <c r="F5" s="18"/>
      <c r="G5" s="18"/>
      <c r="H5" s="18"/>
      <c r="I5" s="18"/>
      <c r="J5" s="11"/>
    </row>
    <row r="6" spans="1:11" s="19" customFormat="1" ht="20.100000000000001" customHeight="1">
      <c r="A6" s="1327">
        <v>3</v>
      </c>
      <c r="B6" s="1348" t="s">
        <v>19</v>
      </c>
      <c r="C6" s="1357" t="e">
        <f>#REF!</f>
        <v>#REF!</v>
      </c>
      <c r="D6" s="16" t="e">
        <f t="shared" si="0"/>
        <v>#REF!</v>
      </c>
      <c r="E6" s="17" t="e">
        <f>C6+D6</f>
        <v>#REF!</v>
      </c>
      <c r="F6" s="186"/>
      <c r="G6" s="186"/>
      <c r="H6" s="186"/>
      <c r="I6" s="186"/>
      <c r="J6" s="187"/>
      <c r="K6" s="188"/>
    </row>
    <row r="7" spans="1:11" s="19" customFormat="1" ht="20.100000000000001" customHeight="1">
      <c r="A7" s="1347">
        <v>4</v>
      </c>
      <c r="B7" s="1348" t="s">
        <v>1433</v>
      </c>
      <c r="C7" s="1397">
        <f>'ruc.zam. stat.dop.'!H23+'712'!G18+'ruc.zam. stat.dop.'!H15</f>
        <v>0</v>
      </c>
      <c r="D7" s="1398">
        <f>0.2*C7</f>
        <v>0</v>
      </c>
      <c r="E7" s="1399">
        <f>C7+D7</f>
        <v>0</v>
      </c>
      <c r="F7" s="186"/>
      <c r="G7" s="186"/>
      <c r="H7" s="186"/>
      <c r="I7" s="186"/>
      <c r="J7" s="187"/>
      <c r="K7" s="188"/>
    </row>
    <row r="8" spans="1:11" s="19" customFormat="1" ht="20.100000000000001" customHeight="1">
      <c r="A8" s="1328">
        <v>5</v>
      </c>
      <c r="B8" s="1351" t="s">
        <v>1441</v>
      </c>
      <c r="C8" s="1358">
        <f>'str.zam.-mimo plnej pohotovosti'!F18+'str.zam.-mimo plnej pohotovosti'!F23+'str.zam.- plná pohotovosť '!F19+Cyklotrasy!I6</f>
        <v>0</v>
      </c>
      <c r="D8" s="20">
        <f t="shared" si="0"/>
        <v>0</v>
      </c>
      <c r="E8" s="21">
        <f>C8+D8</f>
        <v>0</v>
      </c>
      <c r="F8" s="186"/>
      <c r="G8" s="186"/>
      <c r="H8" s="186"/>
      <c r="I8" s="186"/>
      <c r="J8" s="187"/>
      <c r="K8" s="188"/>
    </row>
    <row r="9" spans="1:11" s="19" customFormat="1" ht="20.100000000000001" customHeight="1">
      <c r="A9" s="1328">
        <v>6</v>
      </c>
      <c r="B9" s="1352" t="s">
        <v>20</v>
      </c>
      <c r="C9" s="1359" t="e">
        <f>#REF!+'ruc.zam.lavky'!H14+'ruc.zam. stat.dop.'!H16+'ruc.zam. stat.dop.'!H23+'ruc.zam. stat.dop.'!H28+'ruc.zam. stat.dop.'!H35+'ruc.zam. stat.dop.'!J42</f>
        <v>#REF!</v>
      </c>
      <c r="D9" s="20" t="e">
        <f t="shared" si="0"/>
        <v>#REF!</v>
      </c>
      <c r="E9" s="21" t="e">
        <f t="shared" si="1"/>
        <v>#REF!</v>
      </c>
      <c r="F9" s="1906"/>
      <c r="G9" s="1906"/>
      <c r="H9" s="1906"/>
      <c r="I9" s="1906"/>
      <c r="J9" s="1906"/>
      <c r="K9" s="1906"/>
    </row>
    <row r="10" spans="1:11" s="19" customFormat="1" ht="20.100000000000001" customHeight="1">
      <c r="A10" s="1328">
        <v>7</v>
      </c>
      <c r="B10" s="1351" t="s">
        <v>1440</v>
      </c>
      <c r="C10" s="1358" t="e">
        <f>'Údržba Čaty'!F12+'Údržba Čaty'!#REF!</f>
        <v>#REF!</v>
      </c>
      <c r="D10" s="20" t="e">
        <f t="shared" si="0"/>
        <v>#REF!</v>
      </c>
      <c r="E10" s="21" t="e">
        <f t="shared" si="1"/>
        <v>#REF!</v>
      </c>
      <c r="F10" s="18"/>
      <c r="G10" s="18"/>
      <c r="H10" s="18"/>
      <c r="I10" s="18"/>
      <c r="J10" s="11"/>
    </row>
    <row r="11" spans="1:11" s="19" customFormat="1" ht="20.100000000000001" customHeight="1">
      <c r="A11" s="1328">
        <v>8</v>
      </c>
      <c r="B11" s="1352" t="s">
        <v>345</v>
      </c>
      <c r="C11" s="1359" t="e">
        <f>'orezy, výruby, burina'!F20+'orezy, výruby, burina'!#REF!</f>
        <v>#REF!</v>
      </c>
      <c r="D11" s="20" t="e">
        <f>0.2*C11</f>
        <v>#REF!</v>
      </c>
      <c r="E11" s="21" t="e">
        <f>C11+D11</f>
        <v>#REF!</v>
      </c>
      <c r="F11" s="18"/>
      <c r="G11" s="18"/>
      <c r="H11" s="18"/>
      <c r="I11" s="18"/>
      <c r="J11" s="11"/>
    </row>
    <row r="12" spans="1:11" s="19" customFormat="1" ht="20.100000000000001" customHeight="1">
      <c r="A12" s="1328">
        <v>9</v>
      </c>
      <c r="B12" s="1352" t="s">
        <v>326</v>
      </c>
      <c r="C12" s="1360">
        <f>'kose-odpady'!G24</f>
        <v>0</v>
      </c>
      <c r="D12" s="179">
        <f t="shared" si="0"/>
        <v>0</v>
      </c>
      <c r="E12" s="183">
        <f t="shared" si="1"/>
        <v>0</v>
      </c>
      <c r="F12" s="18"/>
      <c r="G12" s="18"/>
      <c r="H12" s="18"/>
      <c r="I12" s="18"/>
      <c r="J12" s="11"/>
    </row>
    <row r="13" spans="1:11" s="19" customFormat="1" ht="20.100000000000001" customHeight="1">
      <c r="A13" s="1345">
        <v>10</v>
      </c>
      <c r="B13" s="1353" t="s">
        <v>310</v>
      </c>
      <c r="C13" s="1359">
        <f>'uličné vpusty'!F18</f>
        <v>0</v>
      </c>
      <c r="D13" s="179">
        <f>0.2*C13</f>
        <v>0</v>
      </c>
      <c r="E13" s="1346">
        <f>C13+D13</f>
        <v>0</v>
      </c>
      <c r="F13" s="18"/>
      <c r="G13" s="18"/>
      <c r="H13" s="18"/>
      <c r="I13" s="18"/>
      <c r="J13" s="11"/>
    </row>
    <row r="14" spans="1:11" s="19" customFormat="1" ht="20.100000000000001" customHeight="1">
      <c r="A14" s="1329">
        <v>11</v>
      </c>
      <c r="B14" s="1354" t="s">
        <v>21</v>
      </c>
      <c r="C14" s="1361">
        <f>'kose-odpady'!E27</f>
        <v>0</v>
      </c>
      <c r="D14" s="180">
        <f t="shared" si="0"/>
        <v>0</v>
      </c>
      <c r="E14" s="184">
        <f t="shared" si="1"/>
        <v>0</v>
      </c>
      <c r="F14" s="18"/>
      <c r="G14" s="18"/>
      <c r="H14" s="18"/>
      <c r="I14" s="18"/>
      <c r="J14" s="11"/>
    </row>
    <row r="15" spans="1:11" s="19" customFormat="1" ht="20.100000000000001" customHeight="1">
      <c r="A15" s="1330">
        <v>12</v>
      </c>
      <c r="B15" s="1355" t="s">
        <v>22</v>
      </c>
      <c r="C15" s="1362">
        <f>'orezy, výruby, burina'!C9</f>
        <v>0</v>
      </c>
      <c r="D15" s="181">
        <f>0.2*C15</f>
        <v>0</v>
      </c>
      <c r="E15" s="185">
        <f>C15+D15</f>
        <v>0</v>
      </c>
      <c r="F15" s="18"/>
      <c r="G15" s="18"/>
      <c r="H15" s="18"/>
      <c r="I15" s="18"/>
      <c r="J15" s="11"/>
    </row>
    <row r="16" spans="1:11" s="19" customFormat="1" ht="20.100000000000001" customHeight="1" thickBot="1">
      <c r="A16" s="1330">
        <v>13</v>
      </c>
      <c r="B16" s="1311" t="s">
        <v>23</v>
      </c>
      <c r="C16" s="1363">
        <f>'zelen - lístie'!F11</f>
        <v>0</v>
      </c>
      <c r="D16" s="1364">
        <f>0.2*C16</f>
        <v>0</v>
      </c>
      <c r="E16" s="1365">
        <f>C16+D16</f>
        <v>0</v>
      </c>
      <c r="F16" s="18"/>
      <c r="G16" s="18"/>
      <c r="H16" s="18"/>
      <c r="I16" s="18"/>
      <c r="J16" s="11"/>
    </row>
    <row r="17" spans="1:10" s="12" customFormat="1" ht="24.95" customHeight="1" thickBot="1">
      <c r="A17" s="214"/>
      <c r="B17" s="212" t="s">
        <v>335</v>
      </c>
      <c r="C17" s="22" t="e">
        <f>SUM(C4:C16)</f>
        <v>#REF!</v>
      </c>
      <c r="D17" s="23" t="e">
        <f>SUM(D4:D16)</f>
        <v>#REF!</v>
      </c>
      <c r="E17" s="24" t="e">
        <f>SUM(E4:E16)</f>
        <v>#REF!</v>
      </c>
      <c r="F17" s="1331"/>
      <c r="G17" s="10"/>
      <c r="H17" s="10"/>
      <c r="I17" s="10"/>
      <c r="J17" s="11"/>
    </row>
    <row r="19" spans="1:10">
      <c r="A19" s="1907" t="s">
        <v>25</v>
      </c>
      <c r="B19" s="1907"/>
      <c r="C19" s="1907"/>
      <c r="D19" s="1907"/>
      <c r="E19" s="1907"/>
    </row>
    <row r="20" spans="1:10">
      <c r="A20" s="1907" t="s">
        <v>26</v>
      </c>
      <c r="B20" s="1907"/>
      <c r="C20" s="1907"/>
      <c r="D20" s="1907"/>
      <c r="E20" s="1907"/>
    </row>
    <row r="21" spans="1:10" ht="15.75" thickBot="1">
      <c r="A21" s="1907" t="s">
        <v>27</v>
      </c>
      <c r="B21" s="1907"/>
      <c r="C21" s="1907"/>
      <c r="D21" s="1907"/>
      <c r="E21" s="1907"/>
    </row>
    <row r="22" spans="1:10" ht="16.5" thickBot="1">
      <c r="C22" s="215" t="s">
        <v>13</v>
      </c>
      <c r="D22" s="216" t="s">
        <v>15</v>
      </c>
      <c r="E22" s="27"/>
    </row>
    <row r="23" spans="1:10" ht="15.75">
      <c r="A23" s="1309"/>
      <c r="B23" s="1313" t="s">
        <v>28</v>
      </c>
      <c r="C23" s="1301" t="e">
        <f>D23/1.2</f>
        <v>#REF!</v>
      </c>
      <c r="D23" s="1302" t="e">
        <f>SUM(E8:E13)</f>
        <v>#REF!</v>
      </c>
      <c r="E23" s="27"/>
    </row>
    <row r="24" spans="1:10" ht="15.75">
      <c r="A24" s="1310"/>
      <c r="B24" s="1314" t="s">
        <v>29</v>
      </c>
      <c r="C24" s="1303" t="e">
        <f t="shared" ref="C24:C26" si="2">D24/1.2</f>
        <v>#REF!</v>
      </c>
      <c r="D24" s="1304" t="e">
        <f>SUM(E4:E7)</f>
        <v>#REF!</v>
      </c>
    </row>
    <row r="25" spans="1:10" ht="15.75">
      <c r="A25" s="1311"/>
      <c r="B25" s="1315" t="s">
        <v>30</v>
      </c>
      <c r="C25" s="1305">
        <f>D25/1.2</f>
        <v>0</v>
      </c>
      <c r="D25" s="1306">
        <f>SUM(E15:E16)</f>
        <v>0</v>
      </c>
    </row>
    <row r="26" spans="1:10" ht="15.75">
      <c r="A26" s="1312"/>
      <c r="B26" s="1316" t="s">
        <v>31</v>
      </c>
      <c r="C26" s="1307">
        <f t="shared" si="2"/>
        <v>0</v>
      </c>
      <c r="D26" s="1308">
        <f>SUM(E14)</f>
        <v>0</v>
      </c>
      <c r="E26" s="25"/>
      <c r="G26" s="34"/>
      <c r="H26" s="26"/>
      <c r="I26" s="26"/>
      <c r="J26" s="26"/>
    </row>
    <row r="27" spans="1:10" ht="16.5" thickBot="1">
      <c r="A27" s="1297"/>
      <c r="B27" s="1298" t="s">
        <v>335</v>
      </c>
      <c r="C27" s="1299" t="e">
        <f>SUM(C23:C26)</f>
        <v>#REF!</v>
      </c>
      <c r="D27" s="1300" t="e">
        <f>SUM(D23:D26)</f>
        <v>#REF!</v>
      </c>
      <c r="E27" s="25"/>
      <c r="G27" s="34"/>
      <c r="H27" s="26"/>
      <c r="I27" s="26"/>
      <c r="J27" s="26"/>
    </row>
    <row r="28" spans="1:10" ht="15.75">
      <c r="C28" s="28"/>
      <c r="D28" s="29"/>
    </row>
    <row r="29" spans="1:10" ht="15.75">
      <c r="C29" s="28"/>
      <c r="D29" s="29"/>
    </row>
    <row r="30" spans="1:10" ht="15.75">
      <c r="C30" s="28"/>
      <c r="D30" s="29"/>
    </row>
    <row r="31" spans="1:10" ht="15.75" customHeight="1">
      <c r="A31" s="30"/>
      <c r="B31" s="31"/>
    </row>
    <row r="32" spans="1:10" ht="15.75" customHeight="1">
      <c r="A32" s="31"/>
      <c r="B32" s="31"/>
    </row>
    <row r="33" spans="1:3" ht="15.75" customHeight="1">
      <c r="A33" s="32"/>
      <c r="B33" s="32"/>
    </row>
    <row r="34" spans="1:3" ht="15.75" customHeight="1">
      <c r="A34" s="33"/>
      <c r="B34" s="33"/>
    </row>
    <row r="35" spans="1:3" ht="15.75" customHeight="1">
      <c r="A35" s="33"/>
      <c r="B35" s="33"/>
      <c r="C35" s="32"/>
    </row>
    <row r="36" spans="1:3">
      <c r="A36" s="33"/>
      <c r="B36" s="33"/>
      <c r="C36" s="32"/>
    </row>
    <row r="37" spans="1:3">
      <c r="A37" s="33"/>
      <c r="B37" s="33"/>
    </row>
    <row r="38" spans="1:3">
      <c r="A38" s="33"/>
      <c r="B38" s="33"/>
    </row>
    <row r="39" spans="1:3">
      <c r="A39" s="33"/>
      <c r="B39" s="33"/>
    </row>
    <row r="40" spans="1:3">
      <c r="A40" s="33"/>
      <c r="B40" s="33"/>
      <c r="C40" s="32"/>
    </row>
    <row r="41" spans="1:3">
      <c r="A41" s="33"/>
      <c r="B41" s="33"/>
      <c r="C41" s="32"/>
    </row>
    <row r="42" spans="1:3">
      <c r="A42" s="33"/>
      <c r="B42" s="33"/>
    </row>
    <row r="43" spans="1:3">
      <c r="A43" s="33"/>
      <c r="B43" s="33"/>
      <c r="C43" s="32"/>
    </row>
    <row r="44" spans="1:3">
      <c r="A44" s="33"/>
      <c r="B44" s="33"/>
      <c r="C44" s="32"/>
    </row>
    <row r="45" spans="1:3">
      <c r="A45" s="31"/>
      <c r="B45" s="31"/>
    </row>
    <row r="46" spans="1:3">
      <c r="A46" s="31"/>
      <c r="B46" s="31"/>
    </row>
  </sheetData>
  <mergeCells count="7">
    <mergeCell ref="F9:K9"/>
    <mergeCell ref="A19:E19"/>
    <mergeCell ref="A20:E20"/>
    <mergeCell ref="A21:E21"/>
    <mergeCell ref="A1:B2"/>
    <mergeCell ref="C1:E1"/>
    <mergeCell ref="C2:E2"/>
  </mergeCells>
  <pageMargins left="0.98425196850393704" right="0.98425196850393704" top="0.98425196850393704" bottom="0.98425196850393704" header="0.51181102362204722" footer="0.51181102362204722"/>
  <pageSetup paperSize="9" scale="57" orientation="portrait" r:id="rId1"/>
  <headerFooter alignWithMargins="0"/>
  <rowBreaks count="1" manualBreakCount="1">
    <brk id="20" max="16383" man="1"/>
  </rowBreaks>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3ABAE-55EB-4005-9A4F-554532455F9C}">
  <sheetPr>
    <pageSetUpPr fitToPage="1"/>
  </sheetPr>
  <dimension ref="A1:O25"/>
  <sheetViews>
    <sheetView view="pageBreakPreview" zoomScale="85" zoomScaleNormal="100" zoomScaleSheetLayoutView="85" workbookViewId="0">
      <selection activeCell="N26" sqref="N26"/>
    </sheetView>
  </sheetViews>
  <sheetFormatPr defaultColWidth="9.140625" defaultRowHeight="12.75"/>
  <cols>
    <col min="1" max="1" width="9.140625" style="37"/>
    <col min="2" max="2" width="8.140625" style="37" customWidth="1"/>
    <col min="3" max="3" width="95.85546875" style="37" customWidth="1"/>
    <col min="4" max="4" width="17.85546875" style="42" customWidth="1"/>
    <col min="5" max="5" width="15.85546875" style="37" customWidth="1"/>
    <col min="6" max="6" width="15.7109375" style="37" customWidth="1"/>
    <col min="7" max="7" width="12.85546875" style="37" customWidth="1"/>
    <col min="8" max="8" width="14.28515625" style="37" customWidth="1"/>
    <col min="9" max="9" width="17.5703125" style="37" customWidth="1"/>
    <col min="10" max="10" width="16.42578125" style="37" hidden="1" customWidth="1"/>
    <col min="11" max="11" width="11" style="37" hidden="1" customWidth="1"/>
    <col min="12" max="12" width="12.85546875" style="37" customWidth="1"/>
    <col min="13" max="13" width="14.28515625" style="37" customWidth="1"/>
    <col min="14" max="14" width="23" style="37" customWidth="1"/>
    <col min="15" max="15" width="16" style="37" customWidth="1"/>
    <col min="16" max="16" width="15" style="37" bestFit="1" customWidth="1"/>
    <col min="17" max="16384" width="9.140625" style="37"/>
  </cols>
  <sheetData>
    <row r="1" spans="1:15" ht="15" customHeight="1">
      <c r="B1" s="1921"/>
      <c r="C1" s="1921"/>
      <c r="D1" s="1921"/>
      <c r="E1" s="1921"/>
      <c r="F1" s="35"/>
      <c r="G1" s="36"/>
      <c r="H1" s="35"/>
      <c r="I1" s="35"/>
      <c r="J1" s="35"/>
      <c r="K1" s="35"/>
      <c r="L1" s="36"/>
      <c r="M1" s="35"/>
      <c r="N1" s="35"/>
    </row>
    <row r="2" spans="1:15" s="35" customFormat="1" ht="14.25" customHeight="1">
      <c r="B2" s="1921"/>
      <c r="C2" s="1921"/>
      <c r="D2" s="1921"/>
      <c r="E2" s="1921"/>
      <c r="F2" s="38"/>
      <c r="G2" s="36"/>
      <c r="J2" s="39"/>
      <c r="L2" s="36"/>
    </row>
    <row r="3" spans="1:15" s="35" customFormat="1" ht="14.25" customHeight="1">
      <c r="B3" s="1921"/>
      <c r="C3" s="1921"/>
      <c r="D3" s="1921"/>
      <c r="E3" s="1921"/>
      <c r="F3" s="40"/>
      <c r="G3" s="36"/>
      <c r="J3" s="41"/>
      <c r="L3" s="36"/>
    </row>
    <row r="4" spans="1:15" ht="9" customHeight="1" thickBot="1"/>
    <row r="5" spans="1:15" s="45" customFormat="1" ht="20.100000000000001" customHeight="1" thickBot="1">
      <c r="B5" s="1922" t="s">
        <v>36</v>
      </c>
      <c r="C5" s="1923"/>
      <c r="D5" s="52"/>
      <c r="E5" s="53"/>
      <c r="F5" s="54"/>
      <c r="G5" s="1918" t="s">
        <v>37</v>
      </c>
      <c r="H5" s="1919"/>
      <c r="I5" s="1919"/>
      <c r="J5" s="1919"/>
      <c r="K5" s="1920"/>
      <c r="L5" s="1918" t="s">
        <v>38</v>
      </c>
      <c r="M5" s="1919"/>
      <c r="N5" s="1919"/>
      <c r="O5" s="1920"/>
    </row>
    <row r="6" spans="1:15" s="45" customFormat="1" ht="58.5" customHeight="1" thickBot="1">
      <c r="B6" s="55"/>
      <c r="C6" s="1383" t="s">
        <v>39</v>
      </c>
      <c r="D6" s="56" t="s">
        <v>40</v>
      </c>
      <c r="E6" s="57" t="s">
        <v>41</v>
      </c>
      <c r="F6" s="58" t="s">
        <v>42</v>
      </c>
      <c r="G6" s="1380" t="s">
        <v>43</v>
      </c>
      <c r="H6" s="1031" t="s">
        <v>44</v>
      </c>
      <c r="I6" s="1031" t="s">
        <v>45</v>
      </c>
      <c r="J6" s="57" t="s">
        <v>46</v>
      </c>
      <c r="K6" s="60" t="s">
        <v>47</v>
      </c>
      <c r="L6" s="1030" t="s">
        <v>43</v>
      </c>
      <c r="M6" s="59" t="s">
        <v>44</v>
      </c>
      <c r="N6" s="59" t="s">
        <v>45</v>
      </c>
      <c r="O6" s="59" t="s">
        <v>48</v>
      </c>
    </row>
    <row r="7" spans="1:15" s="44" customFormat="1" ht="15" customHeight="1">
      <c r="A7" s="44">
        <v>37</v>
      </c>
      <c r="B7" s="1377">
        <v>581</v>
      </c>
      <c r="C7" s="1385" t="s">
        <v>53</v>
      </c>
      <c r="D7" s="63"/>
      <c r="E7" s="1097">
        <f>'581K'!C61/1000</f>
        <v>31.238</v>
      </c>
      <c r="F7" s="1387">
        <f>'581K'!D61</f>
        <v>195446</v>
      </c>
      <c r="G7" s="1375"/>
      <c r="H7" s="64"/>
      <c r="I7" s="65"/>
      <c r="J7" s="1032"/>
      <c r="K7" s="1035"/>
      <c r="L7" s="66" t="s">
        <v>52</v>
      </c>
      <c r="M7" s="67">
        <v>40</v>
      </c>
      <c r="N7" s="1372">
        <f t="shared" ref="N7:N13" si="0">F7*(M7/1000000)</f>
        <v>7.8178400000000003</v>
      </c>
      <c r="O7" s="1029">
        <v>2</v>
      </c>
    </row>
    <row r="8" spans="1:15" s="44" customFormat="1" ht="15" customHeight="1">
      <c r="A8" s="44">
        <v>38</v>
      </c>
      <c r="B8" s="1377">
        <v>582</v>
      </c>
      <c r="C8" s="1385" t="s">
        <v>54</v>
      </c>
      <c r="D8" s="63"/>
      <c r="E8" s="1097">
        <f>'582K'!C48/1000</f>
        <v>30.292999999999999</v>
      </c>
      <c r="F8" s="1387">
        <f>'582K'!D48</f>
        <v>154249</v>
      </c>
      <c r="G8" s="1375"/>
      <c r="H8" s="71"/>
      <c r="I8" s="65"/>
      <c r="J8" s="1032"/>
      <c r="K8" s="1035"/>
      <c r="L8" s="66" t="s">
        <v>52</v>
      </c>
      <c r="M8" s="72">
        <v>40</v>
      </c>
      <c r="N8" s="1373">
        <f t="shared" si="0"/>
        <v>6.1699600000000006</v>
      </c>
      <c r="O8" s="1029">
        <v>1</v>
      </c>
    </row>
    <row r="9" spans="1:15" s="44" customFormat="1" ht="30" customHeight="1">
      <c r="A9" s="44">
        <v>39</v>
      </c>
      <c r="B9" s="1376">
        <v>584</v>
      </c>
      <c r="C9" s="1388" t="s">
        <v>55</v>
      </c>
      <c r="D9" s="61" t="s">
        <v>51</v>
      </c>
      <c r="E9" s="1098">
        <f>'584K'!C58/1000</f>
        <v>18.202999999999999</v>
      </c>
      <c r="F9" s="1384">
        <f>'584K'!D58</f>
        <v>92907.188138320009</v>
      </c>
      <c r="G9" s="1381" t="s">
        <v>49</v>
      </c>
      <c r="H9" s="68">
        <v>20</v>
      </c>
      <c r="I9" s="69">
        <f>F9*(H9/1000000)</f>
        <v>1.8581437627664004</v>
      </c>
      <c r="J9" s="1033">
        <v>458.41950000000003</v>
      </c>
      <c r="K9" s="1036">
        <f>I9*J9</f>
        <v>851.80933465549197</v>
      </c>
      <c r="L9" s="70" t="s">
        <v>49</v>
      </c>
      <c r="M9" s="62">
        <v>40</v>
      </c>
      <c r="N9" s="1099">
        <f t="shared" si="0"/>
        <v>3.7162875255328007</v>
      </c>
      <c r="O9" s="70">
        <v>1</v>
      </c>
    </row>
    <row r="10" spans="1:15" s="44" customFormat="1" ht="15" customHeight="1">
      <c r="A10" s="44">
        <v>40</v>
      </c>
      <c r="B10" s="1377">
        <v>585</v>
      </c>
      <c r="C10" s="1385" t="s">
        <v>56</v>
      </c>
      <c r="D10" s="63"/>
      <c r="E10" s="1097">
        <f>'585K'!C61/1000</f>
        <v>45.250999999999998</v>
      </c>
      <c r="F10" s="1386">
        <f>'585K'!D61</f>
        <v>216281</v>
      </c>
      <c r="G10" s="1375"/>
      <c r="H10" s="64"/>
      <c r="I10" s="65"/>
      <c r="J10" s="1032"/>
      <c r="K10" s="1035"/>
      <c r="L10" s="66" t="s">
        <v>52</v>
      </c>
      <c r="M10" s="67">
        <v>40</v>
      </c>
      <c r="N10" s="1372">
        <f t="shared" si="0"/>
        <v>8.6512400000000014</v>
      </c>
      <c r="O10" s="1029">
        <v>2</v>
      </c>
    </row>
    <row r="11" spans="1:15">
      <c r="A11" s="44">
        <v>41</v>
      </c>
      <c r="B11" s="1377">
        <v>586</v>
      </c>
      <c r="C11" s="1385" t="s">
        <v>57</v>
      </c>
      <c r="D11" s="63"/>
      <c r="E11" s="1097">
        <f>'586K'!C63/1000</f>
        <v>31.23</v>
      </c>
      <c r="F11" s="1386">
        <f>'586K'!D63</f>
        <v>153024</v>
      </c>
      <c r="G11" s="1375"/>
      <c r="H11" s="71"/>
      <c r="I11" s="65"/>
      <c r="J11" s="1032"/>
      <c r="K11" s="1035"/>
      <c r="L11" s="66" t="s">
        <v>52</v>
      </c>
      <c r="M11" s="72">
        <v>40</v>
      </c>
      <c r="N11" s="1373">
        <f t="shared" si="0"/>
        <v>6.1209600000000002</v>
      </c>
      <c r="O11" s="1029">
        <v>1</v>
      </c>
    </row>
    <row r="12" spans="1:15">
      <c r="A12" s="44">
        <v>42</v>
      </c>
      <c r="B12" s="1377">
        <v>588</v>
      </c>
      <c r="C12" s="1385" t="s">
        <v>58</v>
      </c>
      <c r="D12" s="63"/>
      <c r="E12" s="1097">
        <f>'588K'!C53/1000</f>
        <v>24.486999999999998</v>
      </c>
      <c r="F12" s="1386">
        <f>'588K'!D53</f>
        <v>103340</v>
      </c>
      <c r="G12" s="1375"/>
      <c r="H12" s="64"/>
      <c r="I12" s="65"/>
      <c r="J12" s="1032"/>
      <c r="K12" s="1035"/>
      <c r="L12" s="66" t="s">
        <v>52</v>
      </c>
      <c r="M12" s="67">
        <v>40</v>
      </c>
      <c r="N12" s="1372">
        <f t="shared" si="0"/>
        <v>4.1336000000000004</v>
      </c>
      <c r="O12" s="1916">
        <v>1</v>
      </c>
    </row>
    <row r="13" spans="1:15" ht="13.5" thickBot="1">
      <c r="A13" s="44">
        <v>43</v>
      </c>
      <c r="B13" s="1378">
        <v>589</v>
      </c>
      <c r="C13" s="1389" t="s">
        <v>59</v>
      </c>
      <c r="D13" s="73"/>
      <c r="E13" s="1100">
        <f>'589K'!C54/1000</f>
        <v>24.623999999999999</v>
      </c>
      <c r="F13" s="1390">
        <f>'589K'!D54</f>
        <v>103152</v>
      </c>
      <c r="G13" s="1375"/>
      <c r="H13" s="64"/>
      <c r="I13" s="65"/>
      <c r="J13" s="1034"/>
      <c r="K13" s="1037"/>
      <c r="L13" s="66" t="s">
        <v>52</v>
      </c>
      <c r="M13" s="74">
        <v>40</v>
      </c>
      <c r="N13" s="1374">
        <f t="shared" si="0"/>
        <v>4.12608</v>
      </c>
      <c r="O13" s="1917"/>
    </row>
    <row r="14" spans="1:15" ht="12.75" customHeight="1" thickBot="1">
      <c r="B14" s="1379"/>
      <c r="C14" s="1391"/>
      <c r="D14" s="76"/>
      <c r="E14" s="1101">
        <f t="shared" ref="E14:O14" si="1">SUM(E7:E13)</f>
        <v>205.32599999999996</v>
      </c>
      <c r="F14" s="1392">
        <f t="shared" si="1"/>
        <v>1018399.18813832</v>
      </c>
      <c r="G14" s="1382">
        <f t="shared" si="1"/>
        <v>0</v>
      </c>
      <c r="H14" s="77">
        <f t="shared" si="1"/>
        <v>20</v>
      </c>
      <c r="I14" s="77">
        <f t="shared" si="1"/>
        <v>1.8581437627664004</v>
      </c>
      <c r="J14" s="77">
        <f t="shared" si="1"/>
        <v>458.41950000000003</v>
      </c>
      <c r="K14" s="77">
        <f t="shared" si="1"/>
        <v>851.80933465549197</v>
      </c>
      <c r="L14" s="77">
        <f t="shared" si="1"/>
        <v>0</v>
      </c>
      <c r="M14" s="77">
        <f t="shared" si="1"/>
        <v>280</v>
      </c>
      <c r="N14" s="77">
        <f t="shared" si="1"/>
        <v>40.7359675255328</v>
      </c>
      <c r="O14" s="77">
        <f t="shared" si="1"/>
        <v>8</v>
      </c>
    </row>
    <row r="15" spans="1:15">
      <c r="B15" s="78"/>
      <c r="C15" s="79"/>
      <c r="D15" s="78"/>
      <c r="E15" s="80"/>
      <c r="F15" s="80"/>
      <c r="G15" s="81" t="s">
        <v>60</v>
      </c>
      <c r="H15" s="82" t="s">
        <v>50</v>
      </c>
      <c r="I15" s="83" t="e">
        <f>#REF!+#REF!+#REF!+#REF!</f>
        <v>#REF!</v>
      </c>
      <c r="J15" s="84" t="e">
        <f>I15/I14</f>
        <v>#REF!</v>
      </c>
      <c r="K15" s="85"/>
      <c r="L15" s="81" t="s">
        <v>60</v>
      </c>
      <c r="M15" s="82" t="s">
        <v>50</v>
      </c>
      <c r="N15" s="83" t="e">
        <f>#REF!+#REF!+#REF!+#REF!</f>
        <v>#REF!</v>
      </c>
    </row>
    <row r="16" spans="1:15">
      <c r="B16" s="78"/>
      <c r="C16" s="79"/>
      <c r="D16" s="78"/>
      <c r="E16" s="80"/>
      <c r="F16" s="80"/>
      <c r="G16" s="81" t="s">
        <v>60</v>
      </c>
      <c r="H16" s="82" t="s">
        <v>61</v>
      </c>
      <c r="I16" s="83"/>
      <c r="J16" s="84">
        <f>I16/I14</f>
        <v>0</v>
      </c>
      <c r="K16" s="85"/>
      <c r="L16" s="81" t="s">
        <v>60</v>
      </c>
      <c r="M16" s="82" t="s">
        <v>61</v>
      </c>
      <c r="N16" s="83">
        <f>N13+N12+N11+N10+N8+N7</f>
        <v>37.019680000000001</v>
      </c>
    </row>
    <row r="17" spans="2:14">
      <c r="B17" s="78"/>
      <c r="C17" s="79"/>
      <c r="D17" s="78"/>
      <c r="E17" s="80"/>
      <c r="F17" s="80"/>
      <c r="G17" s="81" t="s">
        <v>62</v>
      </c>
      <c r="H17" s="82" t="s">
        <v>49</v>
      </c>
      <c r="I17" s="83">
        <f>I9</f>
        <v>1.8581437627664004</v>
      </c>
      <c r="J17" s="84">
        <f>I17/I14</f>
        <v>1</v>
      </c>
      <c r="K17" s="85"/>
      <c r="L17" s="81" t="s">
        <v>62</v>
      </c>
      <c r="M17" s="82" t="s">
        <v>49</v>
      </c>
      <c r="N17" s="83">
        <f>+N9</f>
        <v>3.7162875255328007</v>
      </c>
    </row>
    <row r="18" spans="2:14">
      <c r="B18" s="78"/>
      <c r="C18" s="79"/>
      <c r="D18" s="78"/>
      <c r="E18" s="80"/>
      <c r="F18" s="80"/>
      <c r="G18" s="81" t="s">
        <v>62</v>
      </c>
      <c r="H18" s="82" t="s">
        <v>63</v>
      </c>
      <c r="I18" s="83"/>
      <c r="J18" s="84">
        <f>I18/I14</f>
        <v>0</v>
      </c>
      <c r="K18" s="85"/>
      <c r="L18" s="81" t="s">
        <v>62</v>
      </c>
      <c r="M18" s="82" t="s">
        <v>63</v>
      </c>
      <c r="N18" s="83"/>
    </row>
    <row r="25" spans="2:14">
      <c r="F25" s="37">
        <v>3147722</v>
      </c>
    </row>
  </sheetData>
  <autoFilter ref="L1:L18" xr:uid="{00000000-0009-0000-0000-000003000000}"/>
  <mergeCells count="7">
    <mergeCell ref="O12:O13"/>
    <mergeCell ref="L5:O5"/>
    <mergeCell ref="B1:E1"/>
    <mergeCell ref="B2:E2"/>
    <mergeCell ref="B3:E3"/>
    <mergeCell ref="B5:C5"/>
    <mergeCell ref="G5:K5"/>
  </mergeCells>
  <pageMargins left="0.98425196850393704" right="0.98425196850393704" top="0.98425196850393704" bottom="0.98425196850393704" header="0.51181102362204722" footer="0.51181102362204722"/>
  <pageSetup paperSize="8" scale="7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629AB-B3AB-497C-9B8F-10B89E9F4701}">
  <sheetPr>
    <pageSetUpPr fitToPage="1"/>
  </sheetPr>
  <dimension ref="A1:AE98"/>
  <sheetViews>
    <sheetView view="pageBreakPreview" zoomScale="70" zoomScaleNormal="85" zoomScaleSheetLayoutView="70" workbookViewId="0">
      <selection activeCell="Y38" sqref="Y38"/>
    </sheetView>
  </sheetViews>
  <sheetFormatPr defaultColWidth="9.140625" defaultRowHeight="12.75"/>
  <cols>
    <col min="1" max="1" width="3.42578125" style="37" bestFit="1" customWidth="1"/>
    <col min="2" max="2" width="3.42578125" style="37" customWidth="1"/>
    <col min="3" max="3" width="12.85546875" style="37" customWidth="1"/>
    <col min="4" max="4" width="6.140625" style="37" customWidth="1"/>
    <col min="5" max="5" width="79.28515625" style="37" customWidth="1"/>
    <col min="6" max="6" width="18.85546875" style="37" bestFit="1" customWidth="1"/>
    <col min="7" max="7" width="19.140625" style="37" bestFit="1" customWidth="1"/>
    <col min="8" max="8" width="19.140625" style="37" customWidth="1"/>
    <col min="9" max="9" width="14.7109375" style="37" customWidth="1"/>
    <col min="10" max="10" width="15.42578125" style="37" customWidth="1"/>
    <col min="11" max="11" width="16.42578125" style="37" customWidth="1"/>
    <col min="12" max="12" width="13.42578125" style="37" customWidth="1"/>
    <col min="13" max="13" width="14.85546875" style="37" hidden="1" customWidth="1"/>
    <col min="14" max="14" width="0.140625" style="37" customWidth="1"/>
    <col min="15" max="15" width="12.85546875" style="37" customWidth="1"/>
    <col min="16" max="16" width="15.140625" style="37" customWidth="1"/>
    <col min="17" max="18" width="14.28515625" style="37" customWidth="1"/>
    <col min="19" max="19" width="14.140625" style="37" customWidth="1"/>
    <col min="20" max="21" width="23.140625" style="37" customWidth="1"/>
    <col min="22" max="22" width="16.140625" style="37" customWidth="1"/>
    <col min="23" max="23" width="13.5703125" style="37" customWidth="1"/>
    <col min="24" max="24" width="17.42578125" style="37" customWidth="1"/>
    <col min="25" max="26" width="9.140625" style="37"/>
    <col min="27" max="27" width="13.140625" style="37" customWidth="1"/>
    <col min="28" max="28" width="13.42578125" style="37" bestFit="1" customWidth="1"/>
    <col min="29" max="29" width="16.28515625" style="37" customWidth="1"/>
    <col min="30" max="30" width="13.42578125" style="37" bestFit="1" customWidth="1"/>
    <col min="31" max="31" width="15.28515625" style="37" customWidth="1"/>
    <col min="32" max="16384" width="9.140625" style="37"/>
  </cols>
  <sheetData>
    <row r="1" spans="1:22" ht="15" customHeight="1">
      <c r="D1" s="1921"/>
      <c r="E1" s="1921"/>
      <c r="F1" s="1921"/>
      <c r="G1" s="1921"/>
      <c r="H1" s="1921"/>
      <c r="I1" s="1921"/>
      <c r="J1" s="1921"/>
      <c r="K1" s="1921"/>
      <c r="L1" s="1921"/>
      <c r="M1" s="35"/>
      <c r="N1" s="35"/>
      <c r="O1" s="36"/>
      <c r="P1" s="36"/>
      <c r="Q1" s="35"/>
      <c r="R1" s="35"/>
      <c r="S1" s="35"/>
      <c r="T1" s="35"/>
      <c r="U1" s="35"/>
      <c r="V1" s="35"/>
    </row>
    <row r="2" spans="1:22" s="35" customFormat="1" ht="14.25" customHeight="1">
      <c r="D2" s="1921"/>
      <c r="E2" s="1921"/>
      <c r="F2" s="1921"/>
      <c r="G2" s="1921"/>
      <c r="H2" s="1921"/>
      <c r="I2" s="1921"/>
      <c r="J2" s="1921"/>
      <c r="K2" s="1921"/>
      <c r="L2" s="1921"/>
      <c r="M2" s="38"/>
      <c r="O2" s="36"/>
      <c r="P2" s="36"/>
      <c r="T2" s="39"/>
      <c r="U2" s="39"/>
    </row>
    <row r="3" spans="1:22" s="35" customFormat="1" ht="14.25" customHeight="1">
      <c r="D3" s="1921"/>
      <c r="E3" s="1921"/>
      <c r="F3" s="1921"/>
      <c r="G3" s="1921"/>
      <c r="H3" s="1921"/>
      <c r="I3" s="1921"/>
      <c r="J3" s="1921"/>
      <c r="K3" s="1921"/>
      <c r="L3" s="1921"/>
      <c r="M3" s="40"/>
      <c r="O3" s="36"/>
      <c r="P3" s="36"/>
      <c r="T3" s="41"/>
      <c r="U3" s="41"/>
    </row>
    <row r="4" spans="1:22" ht="9" customHeight="1" thickBot="1"/>
    <row r="5" spans="1:22" s="45" customFormat="1" ht="33" customHeight="1" thickBot="1">
      <c r="C5" s="1126"/>
      <c r="D5" s="1124" t="s">
        <v>64</v>
      </c>
      <c r="E5" s="86"/>
      <c r="F5" s="1956"/>
      <c r="G5" s="1956"/>
      <c r="H5" s="1956"/>
      <c r="I5" s="1956"/>
      <c r="J5" s="1956"/>
      <c r="K5" s="1956"/>
      <c r="L5" s="1957"/>
      <c r="M5" s="54"/>
      <c r="N5" s="52"/>
      <c r="O5" s="1952" t="s">
        <v>38</v>
      </c>
      <c r="P5" s="1953"/>
      <c r="Q5" s="1954"/>
      <c r="R5" s="1954"/>
      <c r="S5" s="1954"/>
      <c r="T5" s="1954"/>
      <c r="U5" s="1954"/>
      <c r="V5" s="1955"/>
    </row>
    <row r="6" spans="1:22" s="45" customFormat="1" ht="121.5" customHeight="1" thickBot="1">
      <c r="C6" s="1394" t="s">
        <v>1453</v>
      </c>
      <c r="D6" s="52"/>
      <c r="E6" s="190" t="s">
        <v>65</v>
      </c>
      <c r="F6" s="87" t="s">
        <v>66</v>
      </c>
      <c r="G6" s="191" t="s">
        <v>67</v>
      </c>
      <c r="H6" s="1147" t="s">
        <v>1364</v>
      </c>
      <c r="I6" s="296" t="s">
        <v>313</v>
      </c>
      <c r="J6" s="297" t="s">
        <v>43</v>
      </c>
      <c r="K6" s="1158" t="s">
        <v>314</v>
      </c>
      <c r="L6" s="1151" t="s">
        <v>315</v>
      </c>
      <c r="M6" s="202" t="s">
        <v>311</v>
      </c>
      <c r="N6" s="203" t="s">
        <v>47</v>
      </c>
      <c r="O6" s="204" t="s">
        <v>43</v>
      </c>
      <c r="P6" s="205" t="s">
        <v>316</v>
      </c>
      <c r="Q6" s="192" t="s">
        <v>44</v>
      </c>
      <c r="R6" s="193" t="s">
        <v>312</v>
      </c>
      <c r="S6" s="194" t="s">
        <v>68</v>
      </c>
      <c r="T6" s="195" t="s">
        <v>337</v>
      </c>
      <c r="U6" s="196" t="s">
        <v>338</v>
      </c>
      <c r="V6" s="196" t="s">
        <v>339</v>
      </c>
    </row>
    <row r="7" spans="1:22" s="44" customFormat="1" ht="15.75" thickBot="1">
      <c r="A7" s="44">
        <v>1</v>
      </c>
      <c r="C7" s="1984"/>
      <c r="D7" s="1959">
        <v>501</v>
      </c>
      <c r="E7" s="1960" t="s">
        <v>69</v>
      </c>
      <c r="F7" s="1961" t="s">
        <v>70</v>
      </c>
      <c r="G7" s="1963" t="s">
        <v>71</v>
      </c>
      <c r="H7" s="1148">
        <v>13948.2</v>
      </c>
      <c r="I7" s="1965" t="e">
        <f>#REF!/1000</f>
        <v>#REF!</v>
      </c>
      <c r="J7" s="197" t="s">
        <v>52</v>
      </c>
      <c r="K7" s="1159" t="e">
        <f>#REF!</f>
        <v>#REF!</v>
      </c>
      <c r="L7" s="1964">
        <f>12.7053*2</f>
        <v>25.410599999999999</v>
      </c>
      <c r="M7" s="1958">
        <f>33585.4646149254*2</f>
        <v>67170.929229850793</v>
      </c>
      <c r="N7" s="199"/>
      <c r="O7" s="292" t="s">
        <v>52</v>
      </c>
      <c r="P7" s="298">
        <f>4929.4708152204*2</f>
        <v>9858.9416304408005</v>
      </c>
      <c r="Q7" s="295">
        <v>100</v>
      </c>
      <c r="R7" s="198" t="e">
        <f t="shared" ref="R7:R39" si="0">K7*(Q7/1000000)</f>
        <v>#REF!</v>
      </c>
      <c r="S7" s="199">
        <f>P7*(Q7/1000000)</f>
        <v>0.98589416304408006</v>
      </c>
      <c r="T7" s="200">
        <v>135</v>
      </c>
      <c r="U7" s="293" t="e">
        <f>R7*T7</f>
        <v>#REF!</v>
      </c>
      <c r="V7" s="201">
        <f>S7*T7</f>
        <v>133.09571201095082</v>
      </c>
    </row>
    <row r="8" spans="1:22" s="44" customFormat="1" ht="84" customHeight="1">
      <c r="A8" s="44">
        <v>2</v>
      </c>
      <c r="C8" s="1986"/>
      <c r="D8" s="1944"/>
      <c r="E8" s="1941"/>
      <c r="F8" s="1962"/>
      <c r="G8" s="1945"/>
      <c r="H8" s="1149">
        <v>48891</v>
      </c>
      <c r="I8" s="1946"/>
      <c r="J8" s="174" t="s">
        <v>63</v>
      </c>
      <c r="K8" s="1160" t="e">
        <f>#REF!</f>
        <v>#REF!</v>
      </c>
      <c r="L8" s="1950"/>
      <c r="M8" s="1949"/>
      <c r="N8" s="172"/>
      <c r="O8" s="174" t="s">
        <v>63</v>
      </c>
      <c r="P8" s="206">
        <f>28655.993799705*2</f>
        <v>57311.98759941</v>
      </c>
      <c r="Q8" s="280">
        <v>80</v>
      </c>
      <c r="R8" s="171" t="e">
        <f t="shared" si="0"/>
        <v>#REF!</v>
      </c>
      <c r="S8" s="172">
        <f t="shared" ref="S8:S38" si="1">P8*(Q8/1000000)</f>
        <v>4.5849590079528006</v>
      </c>
      <c r="T8" s="88">
        <v>360</v>
      </c>
      <c r="U8" s="287" t="e">
        <f t="shared" ref="U8:U39" si="2">R8*T8</f>
        <v>#REF!</v>
      </c>
      <c r="V8" s="89">
        <f t="shared" ref="V8:V38" si="3">S8*T8</f>
        <v>1650.5852428630083</v>
      </c>
    </row>
    <row r="9" spans="1:22" s="44" customFormat="1" ht="12.75" customHeight="1">
      <c r="A9" s="44">
        <v>3</v>
      </c>
      <c r="C9" s="1984"/>
      <c r="D9" s="1943">
        <v>502</v>
      </c>
      <c r="E9" s="1951" t="s">
        <v>328</v>
      </c>
      <c r="F9" s="1942" t="s">
        <v>72</v>
      </c>
      <c r="G9" s="1945" t="s">
        <v>71</v>
      </c>
      <c r="H9" s="1148">
        <v>34437.599999999999</v>
      </c>
      <c r="I9" s="1946" t="e">
        <f>#REF!/1000</f>
        <v>#REF!</v>
      </c>
      <c r="J9" s="173" t="s">
        <v>52</v>
      </c>
      <c r="K9" s="1161" t="e">
        <f>#REF!</f>
        <v>#REF!</v>
      </c>
      <c r="L9" s="1950">
        <f>12.3096*2</f>
        <v>24.619199999999999</v>
      </c>
      <c r="M9" s="1949">
        <f>P9+P10</f>
        <v>57672.059835544002</v>
      </c>
      <c r="N9" s="172"/>
      <c r="O9" s="286" t="s">
        <v>52</v>
      </c>
      <c r="P9" s="207">
        <f>13121.129917772*2</f>
        <v>26242.259835543999</v>
      </c>
      <c r="Q9" s="280">
        <v>100</v>
      </c>
      <c r="R9" s="171" t="e">
        <f t="shared" si="0"/>
        <v>#REF!</v>
      </c>
      <c r="S9" s="172">
        <f t="shared" si="1"/>
        <v>2.6242259835544002</v>
      </c>
      <c r="T9" s="88">
        <v>135</v>
      </c>
      <c r="U9" s="287" t="e">
        <f t="shared" si="2"/>
        <v>#REF!</v>
      </c>
      <c r="V9" s="89">
        <f t="shared" si="3"/>
        <v>354.27050777984402</v>
      </c>
    </row>
    <row r="10" spans="1:22" s="44" customFormat="1" ht="85.5" customHeight="1">
      <c r="A10" s="44">
        <v>4</v>
      </c>
      <c r="C10" s="1986"/>
      <c r="D10" s="1944"/>
      <c r="E10" s="1941"/>
      <c r="F10" s="1942"/>
      <c r="G10" s="1945"/>
      <c r="H10" s="1149">
        <v>24576.799999999999</v>
      </c>
      <c r="I10" s="1946"/>
      <c r="J10" s="174" t="s">
        <v>63</v>
      </c>
      <c r="K10" s="1162" t="e">
        <f>#REF!</f>
        <v>#REF!</v>
      </c>
      <c r="L10" s="1950"/>
      <c r="M10" s="1949"/>
      <c r="N10" s="172"/>
      <c r="O10" s="174" t="s">
        <v>63</v>
      </c>
      <c r="P10" s="206">
        <f>15714.9*2</f>
        <v>31429.8</v>
      </c>
      <c r="Q10" s="280">
        <v>80</v>
      </c>
      <c r="R10" s="171" t="e">
        <f t="shared" si="0"/>
        <v>#REF!</v>
      </c>
      <c r="S10" s="172">
        <f t="shared" si="1"/>
        <v>2.5143840000000002</v>
      </c>
      <c r="T10" s="88">
        <v>360</v>
      </c>
      <c r="U10" s="287" t="e">
        <f t="shared" si="2"/>
        <v>#REF!</v>
      </c>
      <c r="V10" s="89">
        <f t="shared" si="3"/>
        <v>905.17824000000007</v>
      </c>
    </row>
    <row r="11" spans="1:22" s="44" customFormat="1" ht="40.5" customHeight="1">
      <c r="A11" s="44">
        <v>5</v>
      </c>
      <c r="C11" s="1984"/>
      <c r="D11" s="1943">
        <v>503</v>
      </c>
      <c r="E11" s="1951" t="s">
        <v>73</v>
      </c>
      <c r="F11" s="1942" t="s">
        <v>72</v>
      </c>
      <c r="G11" s="1945" t="s">
        <v>71</v>
      </c>
      <c r="H11" s="1148">
        <v>45821.4</v>
      </c>
      <c r="I11" s="1946" t="e">
        <f>#REF!/1000</f>
        <v>#REF!</v>
      </c>
      <c r="J11" s="173" t="s">
        <v>52</v>
      </c>
      <c r="K11" s="1161" t="e">
        <f>#REF!</f>
        <v>#REF!</v>
      </c>
      <c r="L11" s="1950">
        <f>14.8771*2</f>
        <v>29.754200000000001</v>
      </c>
      <c r="M11" s="1949">
        <f>31721.660466811*2</f>
        <v>63443.320933622002</v>
      </c>
      <c r="N11" s="172"/>
      <c r="O11" s="286" t="s">
        <v>52</v>
      </c>
      <c r="P11" s="207">
        <f>(16819.360466811*2)</f>
        <v>33638.720933621997</v>
      </c>
      <c r="Q11" s="280">
        <v>100</v>
      </c>
      <c r="R11" s="171" t="e">
        <f t="shared" si="0"/>
        <v>#REF!</v>
      </c>
      <c r="S11" s="172">
        <f t="shared" si="1"/>
        <v>3.3638720933621999</v>
      </c>
      <c r="T11" s="88">
        <v>135</v>
      </c>
      <c r="U11" s="287" t="e">
        <f t="shared" si="2"/>
        <v>#REF!</v>
      </c>
      <c r="V11" s="89">
        <f t="shared" si="3"/>
        <v>454.12273260389702</v>
      </c>
    </row>
    <row r="12" spans="1:22" s="44" customFormat="1" ht="43.5" customHeight="1">
      <c r="C12" s="1986"/>
      <c r="D12" s="1943"/>
      <c r="E12" s="1951"/>
      <c r="F12" s="1942"/>
      <c r="G12" s="1945"/>
      <c r="H12" s="1149">
        <v>5670.8</v>
      </c>
      <c r="I12" s="1946"/>
      <c r="J12" s="174" t="s">
        <v>63</v>
      </c>
      <c r="K12" s="1162" t="e">
        <f>#REF!</f>
        <v>#REF!</v>
      </c>
      <c r="L12" s="1950"/>
      <c r="M12" s="1949"/>
      <c r="N12" s="172"/>
      <c r="O12" s="174" t="s">
        <v>63</v>
      </c>
      <c r="P12" s="299" t="e">
        <f>K12*2</f>
        <v>#REF!</v>
      </c>
      <c r="Q12" s="280">
        <v>80</v>
      </c>
      <c r="R12" s="171" t="e">
        <f t="shared" si="0"/>
        <v>#REF!</v>
      </c>
      <c r="S12" s="172" t="e">
        <f t="shared" si="1"/>
        <v>#REF!</v>
      </c>
      <c r="T12" s="88">
        <v>360</v>
      </c>
      <c r="U12" s="287" t="e">
        <f t="shared" si="2"/>
        <v>#REF!</v>
      </c>
      <c r="V12" s="89" t="e">
        <f t="shared" si="3"/>
        <v>#REF!</v>
      </c>
    </row>
    <row r="13" spans="1:22" s="44" customFormat="1" ht="21.75" customHeight="1">
      <c r="C13" s="1984"/>
      <c r="D13" s="1943">
        <v>504</v>
      </c>
      <c r="E13" s="1951" t="s">
        <v>74</v>
      </c>
      <c r="F13" s="1942"/>
      <c r="G13" s="1945" t="s">
        <v>71</v>
      </c>
      <c r="H13" s="1148">
        <v>10752.2</v>
      </c>
      <c r="I13" s="1946" t="e">
        <f>#REF!/1000</f>
        <v>#REF!</v>
      </c>
      <c r="J13" s="173" t="s">
        <v>52</v>
      </c>
      <c r="K13" s="1161" t="e">
        <f>#REF!</f>
        <v>#REF!</v>
      </c>
      <c r="L13" s="1950">
        <f>16544.4819056632/1000</f>
        <v>16.544481905663201</v>
      </c>
      <c r="M13" s="1949">
        <f>P13+P14</f>
        <v>16544.481905663197</v>
      </c>
      <c r="N13" s="172"/>
      <c r="O13" s="286" t="s">
        <v>52</v>
      </c>
      <c r="P13" s="207">
        <v>4947.2738983131985</v>
      </c>
      <c r="Q13" s="280">
        <v>100</v>
      </c>
      <c r="R13" s="171" t="e">
        <f t="shared" si="0"/>
        <v>#REF!</v>
      </c>
      <c r="S13" s="172">
        <f t="shared" si="1"/>
        <v>0.49472738983131986</v>
      </c>
      <c r="T13" s="88">
        <v>135</v>
      </c>
      <c r="U13" s="287" t="e">
        <f t="shared" si="2"/>
        <v>#REF!</v>
      </c>
      <c r="V13" s="89">
        <f t="shared" si="3"/>
        <v>66.788197627228186</v>
      </c>
    </row>
    <row r="14" spans="1:22" s="44" customFormat="1" ht="44.25" customHeight="1">
      <c r="A14" s="44">
        <v>6</v>
      </c>
      <c r="C14" s="1986"/>
      <c r="D14" s="1943"/>
      <c r="E14" s="1951"/>
      <c r="F14" s="1942"/>
      <c r="G14" s="1945"/>
      <c r="H14" s="1149">
        <v>16074.6</v>
      </c>
      <c r="I14" s="1946"/>
      <c r="J14" s="174" t="s">
        <v>63</v>
      </c>
      <c r="K14" s="1162" t="e">
        <f>#REF!</f>
        <v>#REF!</v>
      </c>
      <c r="L14" s="1950"/>
      <c r="M14" s="1949"/>
      <c r="N14" s="288"/>
      <c r="O14" s="174" t="s">
        <v>63</v>
      </c>
      <c r="P14" s="299">
        <f>5798.604003675*2</f>
        <v>11597.20800735</v>
      </c>
      <c r="Q14" s="280">
        <v>80</v>
      </c>
      <c r="R14" s="171" t="e">
        <f t="shared" si="0"/>
        <v>#REF!</v>
      </c>
      <c r="S14" s="172">
        <f t="shared" si="1"/>
        <v>0.92777664058800013</v>
      </c>
      <c r="T14" s="88">
        <v>360</v>
      </c>
      <c r="U14" s="287" t="e">
        <f t="shared" si="2"/>
        <v>#REF!</v>
      </c>
      <c r="V14" s="89">
        <f t="shared" si="3"/>
        <v>333.99959061168005</v>
      </c>
    </row>
    <row r="15" spans="1:22" s="44" customFormat="1" ht="60" customHeight="1">
      <c r="A15" s="44">
        <v>7</v>
      </c>
      <c r="C15" s="1393"/>
      <c r="D15" s="1117">
        <v>505</v>
      </c>
      <c r="E15" s="176" t="s">
        <v>1362</v>
      </c>
      <c r="F15" s="90"/>
      <c r="G15" s="281" t="s">
        <v>71</v>
      </c>
      <c r="H15" s="1148">
        <v>25823.4</v>
      </c>
      <c r="I15" s="1145" t="e">
        <f>#REF!/1000</f>
        <v>#REF!</v>
      </c>
      <c r="J15" s="173" t="s">
        <v>52</v>
      </c>
      <c r="K15" s="1163" t="e">
        <f>#REF!</f>
        <v>#REF!</v>
      </c>
      <c r="L15" s="1152">
        <f>10.2795</f>
        <v>10.279500000000001</v>
      </c>
      <c r="M15" s="170">
        <f>10279.5</f>
        <v>10279.5</v>
      </c>
      <c r="N15" s="172"/>
      <c r="O15" s="286" t="s">
        <v>52</v>
      </c>
      <c r="P15" s="207" t="e">
        <f>K15</f>
        <v>#REF!</v>
      </c>
      <c r="Q15" s="280">
        <v>100</v>
      </c>
      <c r="R15" s="171" t="e">
        <f t="shared" si="0"/>
        <v>#REF!</v>
      </c>
      <c r="S15" s="172" t="e">
        <f t="shared" si="1"/>
        <v>#REF!</v>
      </c>
      <c r="T15" s="88">
        <v>135</v>
      </c>
      <c r="U15" s="287" t="e">
        <f t="shared" si="2"/>
        <v>#REF!</v>
      </c>
      <c r="V15" s="89" t="e">
        <f t="shared" si="3"/>
        <v>#REF!</v>
      </c>
    </row>
    <row r="16" spans="1:22" s="44" customFormat="1" ht="15" customHeight="1">
      <c r="A16" s="44">
        <v>8</v>
      </c>
      <c r="C16" s="1987"/>
      <c r="D16" s="1943">
        <v>506</v>
      </c>
      <c r="E16" s="1940" t="s">
        <v>75</v>
      </c>
      <c r="F16" s="1942" t="s">
        <v>76</v>
      </c>
      <c r="G16" s="1945" t="s">
        <v>71</v>
      </c>
      <c r="H16" s="1148">
        <v>15561.3</v>
      </c>
      <c r="I16" s="1946" t="e">
        <f>#REF!/1000</f>
        <v>#REF!</v>
      </c>
      <c r="J16" s="173" t="s">
        <v>52</v>
      </c>
      <c r="K16" s="1161" t="e">
        <f>#REF!</f>
        <v>#REF!</v>
      </c>
      <c r="L16" s="1950">
        <f>6.0923+2.19</f>
        <v>8.2822999999999993</v>
      </c>
      <c r="M16" s="1949">
        <v>9243.2000000000007</v>
      </c>
      <c r="N16" s="172"/>
      <c r="O16" s="286" t="s">
        <v>52</v>
      </c>
      <c r="P16" s="207">
        <f>5687.129902647+1997.4</f>
        <v>7684.5299026470002</v>
      </c>
      <c r="Q16" s="280">
        <v>100</v>
      </c>
      <c r="R16" s="171" t="e">
        <f t="shared" si="0"/>
        <v>#REF!</v>
      </c>
      <c r="S16" s="172">
        <f t="shared" si="1"/>
        <v>0.76845299026470004</v>
      </c>
      <c r="T16" s="88">
        <v>135</v>
      </c>
      <c r="U16" s="287" t="e">
        <f t="shared" si="2"/>
        <v>#REF!</v>
      </c>
      <c r="V16" s="89">
        <f t="shared" si="3"/>
        <v>103.7411536857345</v>
      </c>
    </row>
    <row r="17" spans="1:31" s="44" customFormat="1" ht="24" customHeight="1">
      <c r="A17" s="44">
        <v>9</v>
      </c>
      <c r="C17" s="1984"/>
      <c r="D17" s="1944"/>
      <c r="E17" s="1941"/>
      <c r="F17" s="1942"/>
      <c r="G17" s="1945"/>
      <c r="H17" s="1149">
        <v>1764.4</v>
      </c>
      <c r="I17" s="1946"/>
      <c r="J17" s="174" t="s">
        <v>63</v>
      </c>
      <c r="K17" s="1162" t="e">
        <f>#REF!</f>
        <v>#REF!</v>
      </c>
      <c r="L17" s="1950"/>
      <c r="M17" s="1949"/>
      <c r="N17" s="172"/>
      <c r="O17" s="174" t="s">
        <v>63</v>
      </c>
      <c r="P17" s="206">
        <f>885.7834272429+672.9</f>
        <v>1558.6834272429001</v>
      </c>
      <c r="Q17" s="280">
        <v>80</v>
      </c>
      <c r="R17" s="171" t="e">
        <f t="shared" si="0"/>
        <v>#REF!</v>
      </c>
      <c r="S17" s="172">
        <f t="shared" si="1"/>
        <v>0.12469467417943202</v>
      </c>
      <c r="T17" s="88">
        <v>360</v>
      </c>
      <c r="U17" s="287" t="e">
        <f t="shared" si="2"/>
        <v>#REF!</v>
      </c>
      <c r="V17" s="89">
        <f t="shared" si="3"/>
        <v>44.890082704595528</v>
      </c>
    </row>
    <row r="18" spans="1:31" s="44" customFormat="1" ht="35.25" customHeight="1">
      <c r="A18" s="44">
        <v>10</v>
      </c>
      <c r="C18" s="1984"/>
      <c r="D18" s="1943">
        <v>510</v>
      </c>
      <c r="E18" s="1940" t="s">
        <v>1363</v>
      </c>
      <c r="F18" s="1942" t="s">
        <v>72</v>
      </c>
      <c r="G18" s="1945" t="s">
        <v>71</v>
      </c>
      <c r="H18" s="1148">
        <v>5712.5</v>
      </c>
      <c r="I18" s="1946" t="e">
        <f>#REF!/1000</f>
        <v>#REF!</v>
      </c>
      <c r="J18" s="173" t="s">
        <v>52</v>
      </c>
      <c r="K18" s="1161" t="e">
        <f>#REF!</f>
        <v>#REF!</v>
      </c>
      <c r="L18" s="1950">
        <f>(2.5014-0.215)*2</f>
        <v>4.5728</v>
      </c>
      <c r="M18" s="1949">
        <f>(4891.6*2)+214.8</f>
        <v>9998</v>
      </c>
      <c r="N18" s="172"/>
      <c r="O18" s="286" t="s">
        <v>52</v>
      </c>
      <c r="P18" s="207" t="e">
        <f>K18*2</f>
        <v>#REF!</v>
      </c>
      <c r="Q18" s="280">
        <v>100</v>
      </c>
      <c r="R18" s="171" t="e">
        <f t="shared" si="0"/>
        <v>#REF!</v>
      </c>
      <c r="S18" s="172" t="e">
        <f t="shared" si="1"/>
        <v>#REF!</v>
      </c>
      <c r="T18" s="88">
        <v>135</v>
      </c>
      <c r="U18" s="287" t="e">
        <f t="shared" si="2"/>
        <v>#REF!</v>
      </c>
      <c r="V18" s="89" t="e">
        <f t="shared" si="3"/>
        <v>#REF!</v>
      </c>
    </row>
    <row r="19" spans="1:31" s="44" customFormat="1" ht="35.25" customHeight="1">
      <c r="C19" s="1986"/>
      <c r="D19" s="1943"/>
      <c r="E19" s="1940"/>
      <c r="F19" s="1942"/>
      <c r="G19" s="1945"/>
      <c r="H19" s="1149">
        <v>2952.4</v>
      </c>
      <c r="I19" s="1946"/>
      <c r="J19" s="174" t="s">
        <v>63</v>
      </c>
      <c r="K19" s="1162" t="e">
        <f>#REF!</f>
        <v>#REF!</v>
      </c>
      <c r="L19" s="1950"/>
      <c r="M19" s="1949"/>
      <c r="N19" s="172"/>
      <c r="O19" s="174" t="s">
        <v>63</v>
      </c>
      <c r="P19" s="206" t="e">
        <f>K19*2</f>
        <v>#REF!</v>
      </c>
      <c r="Q19" s="280">
        <v>80</v>
      </c>
      <c r="R19" s="171" t="e">
        <f t="shared" si="0"/>
        <v>#REF!</v>
      </c>
      <c r="S19" s="172" t="e">
        <f t="shared" si="1"/>
        <v>#REF!</v>
      </c>
      <c r="T19" s="88">
        <v>360</v>
      </c>
      <c r="U19" s="287" t="e">
        <f t="shared" si="2"/>
        <v>#REF!</v>
      </c>
      <c r="V19" s="89" t="e">
        <f t="shared" si="3"/>
        <v>#REF!</v>
      </c>
    </row>
    <row r="20" spans="1:31" s="44" customFormat="1" ht="39" customHeight="1">
      <c r="A20" s="44">
        <v>12</v>
      </c>
      <c r="C20" s="1395"/>
      <c r="D20" s="1117">
        <v>512</v>
      </c>
      <c r="E20" s="175" t="s">
        <v>77</v>
      </c>
      <c r="F20" s="91"/>
      <c r="G20" s="294" t="s">
        <v>78</v>
      </c>
      <c r="H20" s="1150">
        <v>2924</v>
      </c>
      <c r="I20" s="1096" t="e">
        <f>#REF!/1000</f>
        <v>#REF!</v>
      </c>
      <c r="J20" s="174" t="s">
        <v>63</v>
      </c>
      <c r="K20" s="1162" t="e">
        <f>#REF!</f>
        <v>#REF!</v>
      </c>
      <c r="L20" s="1152">
        <f>1.0153*2</f>
        <v>2.0306000000000002</v>
      </c>
      <c r="M20" s="170">
        <f>2924.091227216*2</f>
        <v>5848.1824544319998</v>
      </c>
      <c r="N20" s="172"/>
      <c r="O20" s="174" t="s">
        <v>63</v>
      </c>
      <c r="P20" s="206">
        <f>2924.091227216*2</f>
        <v>5848.1824544319998</v>
      </c>
      <c r="Q20" s="280">
        <v>80</v>
      </c>
      <c r="R20" s="171" t="e">
        <f t="shared" si="0"/>
        <v>#REF!</v>
      </c>
      <c r="S20" s="172">
        <f t="shared" si="1"/>
        <v>0.46785459635456</v>
      </c>
      <c r="T20" s="88">
        <v>360</v>
      </c>
      <c r="U20" s="287" t="e">
        <f t="shared" si="2"/>
        <v>#REF!</v>
      </c>
      <c r="V20" s="89">
        <f t="shared" si="3"/>
        <v>168.42765468764159</v>
      </c>
    </row>
    <row r="21" spans="1:31" s="44" customFormat="1" ht="18.75" customHeight="1">
      <c r="A21" s="44">
        <v>13</v>
      </c>
      <c r="C21" s="1983"/>
      <c r="D21" s="1943">
        <v>514</v>
      </c>
      <c r="E21" s="1947" t="s">
        <v>79</v>
      </c>
      <c r="F21" s="1948"/>
      <c r="G21" s="1945" t="s">
        <v>80</v>
      </c>
      <c r="H21" s="1148">
        <v>3956.1</v>
      </c>
      <c r="I21" s="1946" t="e">
        <f>#REF!/1000</f>
        <v>#REF!</v>
      </c>
      <c r="J21" s="173" t="s">
        <v>52</v>
      </c>
      <c r="K21" s="1161" t="e">
        <f>#REF!</f>
        <v>#REF!</v>
      </c>
      <c r="L21" s="1950">
        <f>2.9185*2</f>
        <v>5.8369999999999997</v>
      </c>
      <c r="M21" s="1949">
        <f>2918.5*2</f>
        <v>5837</v>
      </c>
      <c r="N21" s="172"/>
      <c r="O21" s="286" t="s">
        <v>52</v>
      </c>
      <c r="P21" s="207">
        <f>1129.781203421*2</f>
        <v>2259.5624068420002</v>
      </c>
      <c r="Q21" s="280">
        <v>100</v>
      </c>
      <c r="R21" s="171" t="e">
        <f t="shared" si="0"/>
        <v>#REF!</v>
      </c>
      <c r="S21" s="172">
        <f t="shared" si="1"/>
        <v>0.22595624068420003</v>
      </c>
      <c r="T21" s="88">
        <v>135</v>
      </c>
      <c r="U21" s="287" t="e">
        <f t="shared" si="2"/>
        <v>#REF!</v>
      </c>
      <c r="V21" s="89">
        <f t="shared" si="3"/>
        <v>30.504092492367004</v>
      </c>
    </row>
    <row r="22" spans="1:31" s="44" customFormat="1" ht="22.5" customHeight="1">
      <c r="A22" s="44">
        <v>14</v>
      </c>
      <c r="C22" s="1984"/>
      <c r="D22" s="1944"/>
      <c r="E22" s="1941"/>
      <c r="F22" s="1948"/>
      <c r="G22" s="1945"/>
      <c r="H22" s="1149">
        <v>7155</v>
      </c>
      <c r="I22" s="1946"/>
      <c r="J22" s="174" t="s">
        <v>63</v>
      </c>
      <c r="K22" s="1162" t="e">
        <f>#REF!</f>
        <v>#REF!</v>
      </c>
      <c r="L22" s="1950"/>
      <c r="M22" s="1949"/>
      <c r="N22" s="172"/>
      <c r="O22" s="174" t="s">
        <v>63</v>
      </c>
      <c r="P22" s="206">
        <f>1788.741667124*2</f>
        <v>3577.4833342480001</v>
      </c>
      <c r="Q22" s="280">
        <v>80</v>
      </c>
      <c r="R22" s="171" t="e">
        <f t="shared" si="0"/>
        <v>#REF!</v>
      </c>
      <c r="S22" s="172">
        <f t="shared" si="1"/>
        <v>0.28619866673984001</v>
      </c>
      <c r="T22" s="88">
        <v>360</v>
      </c>
      <c r="U22" s="287" t="e">
        <f t="shared" si="2"/>
        <v>#REF!</v>
      </c>
      <c r="V22" s="89">
        <f t="shared" si="3"/>
        <v>103.03152002634241</v>
      </c>
    </row>
    <row r="23" spans="1:31" s="44" customFormat="1" ht="40.5" customHeight="1">
      <c r="A23" s="44">
        <v>33</v>
      </c>
      <c r="C23" s="1984"/>
      <c r="D23" s="1943">
        <v>561</v>
      </c>
      <c r="E23" s="1951" t="s">
        <v>81</v>
      </c>
      <c r="F23" s="1970" t="s">
        <v>76</v>
      </c>
      <c r="G23" s="1945" t="s">
        <v>82</v>
      </c>
      <c r="H23" s="1148">
        <v>20875.400000000001</v>
      </c>
      <c r="I23" s="1946" t="e">
        <f>#REF!/1000</f>
        <v>#REF!</v>
      </c>
      <c r="J23" s="173" t="s">
        <v>52</v>
      </c>
      <c r="K23" s="1161" t="e">
        <f>#REF!</f>
        <v>#REF!</v>
      </c>
      <c r="L23" s="1950">
        <f>8.0386+4.1519</f>
        <v>12.1905</v>
      </c>
      <c r="M23" s="1949">
        <v>13158.5</v>
      </c>
      <c r="N23" s="172"/>
      <c r="O23" s="286" t="s">
        <v>52</v>
      </c>
      <c r="P23" s="207">
        <f>7889.7+3904.4</f>
        <v>11794.1</v>
      </c>
      <c r="Q23" s="280">
        <v>100</v>
      </c>
      <c r="R23" s="171" t="e">
        <f t="shared" si="0"/>
        <v>#REF!</v>
      </c>
      <c r="S23" s="172">
        <f t="shared" si="1"/>
        <v>1.1794100000000001</v>
      </c>
      <c r="T23" s="88">
        <v>135</v>
      </c>
      <c r="U23" s="287" t="e">
        <f t="shared" si="2"/>
        <v>#REF!</v>
      </c>
      <c r="V23" s="89">
        <f t="shared" si="3"/>
        <v>159.22035</v>
      </c>
    </row>
    <row r="24" spans="1:31" ht="15">
      <c r="A24" s="44">
        <v>34</v>
      </c>
      <c r="B24" s="44"/>
      <c r="C24" s="1986"/>
      <c r="D24" s="1944"/>
      <c r="E24" s="1941"/>
      <c r="F24" s="1970"/>
      <c r="G24" s="1945"/>
      <c r="H24" s="1149">
        <v>913.6</v>
      </c>
      <c r="I24" s="1946"/>
      <c r="J24" s="174" t="s">
        <v>63</v>
      </c>
      <c r="K24" s="1162" t="e">
        <f>#REF!</f>
        <v>#REF!</v>
      </c>
      <c r="L24" s="1950"/>
      <c r="M24" s="1949"/>
      <c r="N24" s="290"/>
      <c r="O24" s="174" t="s">
        <v>63</v>
      </c>
      <c r="P24" s="206">
        <f>730.9*2</f>
        <v>1461.8</v>
      </c>
      <c r="Q24" s="280">
        <v>80</v>
      </c>
      <c r="R24" s="171" t="e">
        <f t="shared" si="0"/>
        <v>#REF!</v>
      </c>
      <c r="S24" s="172">
        <f t="shared" si="1"/>
        <v>0.11694400000000001</v>
      </c>
      <c r="T24" s="88">
        <v>360</v>
      </c>
      <c r="U24" s="287" t="e">
        <f t="shared" si="2"/>
        <v>#REF!</v>
      </c>
      <c r="V24" s="89">
        <f t="shared" si="3"/>
        <v>42.09984</v>
      </c>
    </row>
    <row r="25" spans="1:31" ht="30" customHeight="1">
      <c r="A25" s="44">
        <v>35</v>
      </c>
      <c r="B25" s="44"/>
      <c r="C25" s="1983"/>
      <c r="D25" s="1943">
        <v>562</v>
      </c>
      <c r="E25" s="1951" t="s">
        <v>83</v>
      </c>
      <c r="F25" s="1970" t="s">
        <v>76</v>
      </c>
      <c r="G25" s="1945" t="s">
        <v>82</v>
      </c>
      <c r="H25" s="1148">
        <v>25414.5</v>
      </c>
      <c r="I25" s="1946" t="e">
        <f>#REF!/1000</f>
        <v>#REF!</v>
      </c>
      <c r="J25" s="173" t="s">
        <v>52</v>
      </c>
      <c r="K25" s="1161" t="e">
        <f>#REF!</f>
        <v>#REF!</v>
      </c>
      <c r="L25" s="1950">
        <f>10.7293+7.362</f>
        <v>18.0913</v>
      </c>
      <c r="M25" s="1949">
        <v>21718.7</v>
      </c>
      <c r="N25" s="290"/>
      <c r="O25" s="286" t="s">
        <v>52</v>
      </c>
      <c r="P25" s="207">
        <f>10152.6+6785.5</f>
        <v>16938.099999999999</v>
      </c>
      <c r="Q25" s="280">
        <v>100</v>
      </c>
      <c r="R25" s="171" t="e">
        <f t="shared" si="0"/>
        <v>#REF!</v>
      </c>
      <c r="S25" s="172">
        <f t="shared" si="1"/>
        <v>1.69381</v>
      </c>
      <c r="T25" s="88">
        <v>135</v>
      </c>
      <c r="U25" s="287" t="e">
        <f t="shared" si="2"/>
        <v>#REF!</v>
      </c>
      <c r="V25" s="89">
        <f t="shared" si="3"/>
        <v>228.66435000000001</v>
      </c>
    </row>
    <row r="26" spans="1:31" ht="39" customHeight="1">
      <c r="A26" s="44">
        <v>36</v>
      </c>
      <c r="B26" s="44"/>
      <c r="C26" s="1984"/>
      <c r="D26" s="1944"/>
      <c r="E26" s="1941"/>
      <c r="F26" s="1970"/>
      <c r="G26" s="1945"/>
      <c r="H26" s="1149">
        <v>2987.9</v>
      </c>
      <c r="I26" s="1946"/>
      <c r="J26" s="174" t="s">
        <v>63</v>
      </c>
      <c r="K26" s="1162" t="e">
        <f>#REF!</f>
        <v>#REF!</v>
      </c>
      <c r="L26" s="1950"/>
      <c r="M26" s="1949"/>
      <c r="N26" s="290"/>
      <c r="O26" s="174" t="s">
        <v>63</v>
      </c>
      <c r="P26" s="206">
        <f>2390.3*2</f>
        <v>4780.6000000000004</v>
      </c>
      <c r="Q26" s="280">
        <v>80</v>
      </c>
      <c r="R26" s="171" t="e">
        <f t="shared" si="0"/>
        <v>#REF!</v>
      </c>
      <c r="S26" s="172">
        <f t="shared" si="1"/>
        <v>0.38244800000000007</v>
      </c>
      <c r="T26" s="88">
        <v>360</v>
      </c>
      <c r="U26" s="287" t="e">
        <f t="shared" si="2"/>
        <v>#REF!</v>
      </c>
      <c r="V26" s="89">
        <f t="shared" si="3"/>
        <v>137.68128000000002</v>
      </c>
      <c r="AA26" s="1343">
        <v>229772</v>
      </c>
      <c r="AB26" s="1343">
        <f>AA26*(100/1000000)</f>
        <v>22.9772</v>
      </c>
      <c r="AC26" s="1343">
        <f>AB26*135</f>
        <v>3101.922</v>
      </c>
      <c r="AD26" s="1343"/>
      <c r="AE26" s="1343"/>
    </row>
    <row r="27" spans="1:31" ht="45.75" customHeight="1">
      <c r="A27" s="44">
        <v>39</v>
      </c>
      <c r="B27" s="44"/>
      <c r="C27" s="1393"/>
      <c r="D27" s="1117">
        <v>565</v>
      </c>
      <c r="E27" s="176" t="s">
        <v>84</v>
      </c>
      <c r="F27" s="92"/>
      <c r="G27" s="281" t="s">
        <v>85</v>
      </c>
      <c r="H27" s="1148">
        <v>29132.9</v>
      </c>
      <c r="I27" s="1145" t="e">
        <f>#REF!/1000</f>
        <v>#REF!</v>
      </c>
      <c r="J27" s="173" t="s">
        <v>52</v>
      </c>
      <c r="K27" s="1163" t="e">
        <f>#REF!</f>
        <v>#REF!</v>
      </c>
      <c r="L27" s="1152">
        <v>11.4124</v>
      </c>
      <c r="M27" s="170">
        <v>11412.4</v>
      </c>
      <c r="N27" s="290"/>
      <c r="O27" s="286" t="s">
        <v>52</v>
      </c>
      <c r="P27" s="207">
        <v>11412.4</v>
      </c>
      <c r="Q27" s="280">
        <v>100</v>
      </c>
      <c r="R27" s="171" t="e">
        <f t="shared" si="0"/>
        <v>#REF!</v>
      </c>
      <c r="S27" s="172">
        <f t="shared" si="1"/>
        <v>1.14124</v>
      </c>
      <c r="T27" s="88">
        <v>135</v>
      </c>
      <c r="U27" s="287" t="e">
        <f t="shared" si="2"/>
        <v>#REF!</v>
      </c>
      <c r="V27" s="89">
        <f t="shared" si="3"/>
        <v>154.06739999999999</v>
      </c>
      <c r="AA27" s="1343">
        <v>229772</v>
      </c>
      <c r="AB27" s="1343">
        <f>AA27*0.0507</f>
        <v>11649.440400000001</v>
      </c>
      <c r="AC27" s="1343"/>
      <c r="AD27" s="1343">
        <f>AB27+AC26</f>
        <v>14751.362400000002</v>
      </c>
      <c r="AE27" s="1343">
        <f>AD27/AA27</f>
        <v>6.4200000000000007E-2</v>
      </c>
    </row>
    <row r="28" spans="1:31" ht="15">
      <c r="A28" s="44">
        <v>41</v>
      </c>
      <c r="B28" s="44"/>
      <c r="C28" s="1393"/>
      <c r="D28" s="1117">
        <v>567</v>
      </c>
      <c r="E28" s="176" t="s">
        <v>86</v>
      </c>
      <c r="F28" s="92"/>
      <c r="G28" s="281" t="s">
        <v>87</v>
      </c>
      <c r="H28" s="1148">
        <v>9769.4</v>
      </c>
      <c r="I28" s="1145" t="e">
        <f>#REF!/1000</f>
        <v>#REF!</v>
      </c>
      <c r="J28" s="173" t="s">
        <v>52</v>
      </c>
      <c r="K28" s="1163" t="e">
        <f>#REF!</f>
        <v>#REF!</v>
      </c>
      <c r="L28" s="1152">
        <v>4.7558999999999996</v>
      </c>
      <c r="M28" s="170">
        <v>4755.8836949457</v>
      </c>
      <c r="N28" s="290"/>
      <c r="O28" s="286" t="s">
        <v>52</v>
      </c>
      <c r="P28" s="207">
        <v>4755.8836949457</v>
      </c>
      <c r="Q28" s="280">
        <v>100</v>
      </c>
      <c r="R28" s="171" t="e">
        <f t="shared" si="0"/>
        <v>#REF!</v>
      </c>
      <c r="S28" s="172">
        <f t="shared" si="1"/>
        <v>0.47558836949457001</v>
      </c>
      <c r="T28" s="88">
        <v>135</v>
      </c>
      <c r="U28" s="287" t="e">
        <f t="shared" si="2"/>
        <v>#REF!</v>
      </c>
      <c r="V28" s="89">
        <f t="shared" si="3"/>
        <v>64.204429881766956</v>
      </c>
    </row>
    <row r="29" spans="1:31" ht="20.25" customHeight="1">
      <c r="A29" s="44">
        <v>43</v>
      </c>
      <c r="B29" s="44"/>
      <c r="C29" s="1985"/>
      <c r="D29" s="1943">
        <v>581</v>
      </c>
      <c r="E29" s="1969" t="s">
        <v>317</v>
      </c>
      <c r="F29" s="1970" t="s">
        <v>76</v>
      </c>
      <c r="G29" s="1945" t="s">
        <v>107</v>
      </c>
      <c r="H29" s="1148">
        <v>415.3</v>
      </c>
      <c r="I29" s="1971" t="e">
        <f>#REF!/1000</f>
        <v>#REF!</v>
      </c>
      <c r="J29" s="1134" t="s">
        <v>52</v>
      </c>
      <c r="K29" s="1164" t="e">
        <f>#REF!</f>
        <v>#REF!</v>
      </c>
      <c r="L29" s="1950">
        <f>1.998292098025*2</f>
        <v>3.9965841960500001</v>
      </c>
      <c r="M29" s="289"/>
      <c r="N29" s="289"/>
      <c r="O29" s="286" t="s">
        <v>52</v>
      </c>
      <c r="P29" s="207">
        <f>112.247562953*2</f>
        <v>224.495125906</v>
      </c>
      <c r="Q29" s="280">
        <v>100</v>
      </c>
      <c r="R29" s="171" t="e">
        <f t="shared" si="0"/>
        <v>#REF!</v>
      </c>
      <c r="S29" s="172">
        <f>P29*(Q29/1000000)</f>
        <v>2.2449512590600001E-2</v>
      </c>
      <c r="T29" s="88">
        <v>135</v>
      </c>
      <c r="U29" s="287" t="e">
        <f t="shared" si="2"/>
        <v>#REF!</v>
      </c>
      <c r="V29" s="89">
        <f t="shared" si="3"/>
        <v>3.0306841997310001</v>
      </c>
      <c r="AA29" s="37" t="s">
        <v>1442</v>
      </c>
    </row>
    <row r="30" spans="1:31" ht="32.25" customHeight="1">
      <c r="A30" s="44">
        <v>44</v>
      </c>
      <c r="B30" s="44"/>
      <c r="C30" s="1985"/>
      <c r="D30" s="1944"/>
      <c r="E30" s="1972"/>
      <c r="F30" s="1970"/>
      <c r="G30" s="1945"/>
      <c r="H30" s="1149">
        <v>7074.7</v>
      </c>
      <c r="I30" s="1971"/>
      <c r="J30" s="174" t="s">
        <v>63</v>
      </c>
      <c r="K30" s="1165" t="e">
        <f>#REF!</f>
        <v>#REF!</v>
      </c>
      <c r="L30" s="1950"/>
      <c r="M30" s="289"/>
      <c r="N30" s="289"/>
      <c r="O30" s="174" t="s">
        <v>63</v>
      </c>
      <c r="P30" s="206">
        <f>5659.728783152*2</f>
        <v>11319.457566304</v>
      </c>
      <c r="Q30" s="280">
        <v>80</v>
      </c>
      <c r="R30" s="171" t="e">
        <f t="shared" si="0"/>
        <v>#REF!</v>
      </c>
      <c r="S30" s="172">
        <f>P30*(Q30/1000000)</f>
        <v>0.90555660530432003</v>
      </c>
      <c r="T30" s="88">
        <v>360</v>
      </c>
      <c r="U30" s="287" t="e">
        <f t="shared" si="2"/>
        <v>#REF!</v>
      </c>
      <c r="V30" s="89">
        <f t="shared" si="3"/>
        <v>326.0003779095552</v>
      </c>
      <c r="AA30" s="1344">
        <f>9.0526*24*75</f>
        <v>16294.68</v>
      </c>
      <c r="AD30" s="1344">
        <f>AA30/55000</f>
        <v>0.29626690909090908</v>
      </c>
      <c r="AE30" s="1344">
        <f>AE27+AD30</f>
        <v>0.36046690909090906</v>
      </c>
    </row>
    <row r="31" spans="1:31" ht="13.5" customHeight="1">
      <c r="A31" s="1967">
        <v>45</v>
      </c>
      <c r="B31" s="47"/>
      <c r="C31" s="1981"/>
      <c r="D31" s="1943">
        <v>582</v>
      </c>
      <c r="E31" s="1968" t="s">
        <v>318</v>
      </c>
      <c r="F31" s="1970" t="s">
        <v>76</v>
      </c>
      <c r="G31" s="1945" t="s">
        <v>107</v>
      </c>
      <c r="H31" s="1980">
        <v>5492.4</v>
      </c>
      <c r="I31" s="1971" t="e">
        <f>#REF!/1000</f>
        <v>#REF!</v>
      </c>
      <c r="J31" s="1978" t="s">
        <v>63</v>
      </c>
      <c r="K31" s="1966" t="e">
        <f>#REF!</f>
        <v>#REF!</v>
      </c>
      <c r="L31" s="1950">
        <f>1.008100124*2</f>
        <v>2.0162002480000001</v>
      </c>
      <c r="M31" s="289"/>
      <c r="N31" s="289"/>
      <c r="O31" s="1978" t="s">
        <v>63</v>
      </c>
      <c r="P31" s="1966">
        <f>4393.9*2</f>
        <v>8787.7999999999993</v>
      </c>
      <c r="Q31" s="1974">
        <v>80</v>
      </c>
      <c r="R31" s="1976" t="e">
        <f>K31*(Q31/1000000)</f>
        <v>#REF!</v>
      </c>
      <c r="S31" s="1979">
        <f>P31*(Q31/1000000)</f>
        <v>0.70302399999999998</v>
      </c>
      <c r="T31" s="1975">
        <v>360</v>
      </c>
      <c r="U31" s="1977" t="e">
        <f>R31*T31</f>
        <v>#REF!</v>
      </c>
      <c r="V31" s="1973">
        <f>S31*T31</f>
        <v>253.08864</v>
      </c>
    </row>
    <row r="32" spans="1:31" ht="25.5" customHeight="1">
      <c r="A32" s="1967"/>
      <c r="B32" s="47"/>
      <c r="C32" s="1982"/>
      <c r="D32" s="1943"/>
      <c r="E32" s="1969"/>
      <c r="F32" s="1970"/>
      <c r="G32" s="1945"/>
      <c r="H32" s="1980"/>
      <c r="I32" s="1971"/>
      <c r="J32" s="1978"/>
      <c r="K32" s="1966"/>
      <c r="L32" s="1950"/>
      <c r="M32" s="289"/>
      <c r="N32" s="289"/>
      <c r="O32" s="1978"/>
      <c r="P32" s="1966"/>
      <c r="Q32" s="1974"/>
      <c r="R32" s="1976"/>
      <c r="S32" s="1979"/>
      <c r="T32" s="1975"/>
      <c r="U32" s="1977"/>
      <c r="V32" s="1973"/>
    </row>
    <row r="33" spans="1:22" ht="51" customHeight="1">
      <c r="A33" s="47"/>
      <c r="B33" s="47"/>
      <c r="C33" s="1127"/>
      <c r="D33" s="1117">
        <v>590</v>
      </c>
      <c r="E33" s="1291" t="s">
        <v>1439</v>
      </c>
      <c r="F33" s="92"/>
      <c r="G33" s="281" t="s">
        <v>107</v>
      </c>
      <c r="H33" s="1342">
        <f>'590 Cyklo ZÚ'!D16</f>
        <v>15361.28333931403</v>
      </c>
      <c r="I33" s="1133">
        <f>H33/1000</f>
        <v>15.36128333931403</v>
      </c>
      <c r="J33" s="174" t="s">
        <v>63</v>
      </c>
      <c r="K33" s="1166">
        <f>H33</f>
        <v>15361.28333931403</v>
      </c>
      <c r="L33" s="1152">
        <f>K33</f>
        <v>15361.28333931403</v>
      </c>
      <c r="M33" s="290"/>
      <c r="N33" s="290"/>
      <c r="O33" s="286" t="s">
        <v>63</v>
      </c>
      <c r="P33" s="1131">
        <f>K33</f>
        <v>15361.28333931403</v>
      </c>
      <c r="Q33" s="280">
        <v>80</v>
      </c>
      <c r="R33" s="1132">
        <f t="shared" si="0"/>
        <v>1.2289026671451224</v>
      </c>
      <c r="S33" s="172">
        <f>P33*(Q33/1000000)</f>
        <v>1.2289026671451224</v>
      </c>
      <c r="T33" s="88">
        <v>360</v>
      </c>
      <c r="U33" s="287">
        <f t="shared" si="2"/>
        <v>442.40496017224405</v>
      </c>
      <c r="V33" s="1130">
        <f t="shared" si="3"/>
        <v>442.40496017224405</v>
      </c>
    </row>
    <row r="34" spans="1:22" ht="15">
      <c r="A34" s="44">
        <v>51</v>
      </c>
      <c r="B34" s="44"/>
      <c r="C34" s="1393"/>
      <c r="D34" s="1117">
        <v>589</v>
      </c>
      <c r="E34" s="176" t="s">
        <v>329</v>
      </c>
      <c r="F34" s="92"/>
      <c r="G34" s="281" t="s">
        <v>88</v>
      </c>
      <c r="H34" s="1148">
        <v>3145.1</v>
      </c>
      <c r="I34" s="1145" t="e">
        <f>#REF!/1000</f>
        <v>#REF!</v>
      </c>
      <c r="J34" s="173" t="s">
        <v>52</v>
      </c>
      <c r="K34" s="1163" t="e">
        <f>#REF!</f>
        <v>#REF!</v>
      </c>
      <c r="L34" s="1152">
        <v>2.0442999999999998</v>
      </c>
      <c r="M34" s="170">
        <v>2044.3</v>
      </c>
      <c r="N34" s="290"/>
      <c r="O34" s="286" t="s">
        <v>52</v>
      </c>
      <c r="P34" s="207">
        <v>2044.3</v>
      </c>
      <c r="Q34" s="280">
        <v>100</v>
      </c>
      <c r="R34" s="171" t="e">
        <f t="shared" si="0"/>
        <v>#REF!</v>
      </c>
      <c r="S34" s="172">
        <f t="shared" si="1"/>
        <v>0.20443</v>
      </c>
      <c r="T34" s="88">
        <v>135</v>
      </c>
      <c r="U34" s="287" t="e">
        <f t="shared" si="2"/>
        <v>#REF!</v>
      </c>
      <c r="V34" s="89">
        <f t="shared" si="3"/>
        <v>27.598050000000001</v>
      </c>
    </row>
    <row r="35" spans="1:22" s="44" customFormat="1" ht="15">
      <c r="A35" s="44">
        <v>52</v>
      </c>
      <c r="C35" s="1393"/>
      <c r="D35" s="1117">
        <v>711</v>
      </c>
      <c r="E35" s="176" t="s">
        <v>89</v>
      </c>
      <c r="F35" s="92" t="s">
        <v>90</v>
      </c>
      <c r="G35" s="281" t="s">
        <v>91</v>
      </c>
      <c r="H35" s="1148">
        <v>11430</v>
      </c>
      <c r="I35" s="1144" t="e">
        <f>#REF!/1000</f>
        <v>#REF!</v>
      </c>
      <c r="J35" s="173" t="s">
        <v>52</v>
      </c>
      <c r="K35" s="1163" t="e">
        <f>#REF!</f>
        <v>#REF!</v>
      </c>
      <c r="L35" s="1152"/>
      <c r="M35" s="170">
        <v>11430</v>
      </c>
      <c r="N35" s="172"/>
      <c r="O35" s="286" t="s">
        <v>52</v>
      </c>
      <c r="P35" s="207">
        <v>11430</v>
      </c>
      <c r="Q35" s="280">
        <v>100</v>
      </c>
      <c r="R35" s="171" t="e">
        <f t="shared" si="0"/>
        <v>#REF!</v>
      </c>
      <c r="S35" s="172">
        <f t="shared" si="1"/>
        <v>1.143</v>
      </c>
      <c r="T35" s="88">
        <v>135</v>
      </c>
      <c r="U35" s="287" t="e">
        <f t="shared" si="2"/>
        <v>#REF!</v>
      </c>
      <c r="V35" s="89">
        <f t="shared" si="3"/>
        <v>154.30500000000001</v>
      </c>
    </row>
    <row r="36" spans="1:22" s="44" customFormat="1" ht="40.5" customHeight="1">
      <c r="C36" s="1393"/>
      <c r="D36" s="1117">
        <v>712</v>
      </c>
      <c r="E36" s="176" t="s">
        <v>1428</v>
      </c>
      <c r="F36" s="92" t="s">
        <v>90</v>
      </c>
      <c r="G36" s="281" t="s">
        <v>107</v>
      </c>
      <c r="H36" s="1148">
        <v>6817</v>
      </c>
      <c r="I36" s="1144">
        <f>'712'!G14/1000</f>
        <v>5.9536000000000007</v>
      </c>
      <c r="J36" s="173" t="s">
        <v>52</v>
      </c>
      <c r="K36" s="1163">
        <f>'712'!G14</f>
        <v>5953.6</v>
      </c>
      <c r="L36" s="1152"/>
      <c r="M36" s="170">
        <v>11430</v>
      </c>
      <c r="N36" s="172"/>
      <c r="O36" s="286" t="s">
        <v>52</v>
      </c>
      <c r="P36" s="207">
        <v>6817</v>
      </c>
      <c r="Q36" s="280">
        <v>100</v>
      </c>
      <c r="R36" s="171">
        <f t="shared" ref="R36" si="4">K36*(Q36/1000000)</f>
        <v>0.59536000000000011</v>
      </c>
      <c r="S36" s="172">
        <f t="shared" ref="S36" si="5">P36*(Q36/1000000)</f>
        <v>0.68170000000000008</v>
      </c>
      <c r="T36" s="88">
        <v>135</v>
      </c>
      <c r="U36" s="287">
        <f t="shared" ref="U36" si="6">R36*T36</f>
        <v>80.37360000000001</v>
      </c>
      <c r="V36" s="89">
        <f t="shared" ref="V36" si="7">S36*T36</f>
        <v>92.029500000000013</v>
      </c>
    </row>
    <row r="37" spans="1:22" s="44" customFormat="1" ht="24.75" customHeight="1">
      <c r="A37" s="44">
        <v>53</v>
      </c>
      <c r="C37" s="1127"/>
      <c r="D37" s="1117">
        <v>809</v>
      </c>
      <c r="E37" s="291" t="s">
        <v>92</v>
      </c>
      <c r="F37" s="92" t="s">
        <v>93</v>
      </c>
      <c r="G37" s="281" t="s">
        <v>91</v>
      </c>
      <c r="H37" s="1148">
        <v>203</v>
      </c>
      <c r="I37" s="1144" t="e">
        <f>#REF!/1000</f>
        <v>#REF!</v>
      </c>
      <c r="J37" s="173" t="s">
        <v>52</v>
      </c>
      <c r="K37" s="1163" t="e">
        <f>#REF!</f>
        <v>#REF!</v>
      </c>
      <c r="L37" s="1152"/>
      <c r="M37" s="170">
        <f>203*2</f>
        <v>406</v>
      </c>
      <c r="N37" s="172"/>
      <c r="O37" s="286" t="s">
        <v>52</v>
      </c>
      <c r="P37" s="207">
        <f>203*2</f>
        <v>406</v>
      </c>
      <c r="Q37" s="280">
        <v>100</v>
      </c>
      <c r="R37" s="171" t="e">
        <f t="shared" si="0"/>
        <v>#REF!</v>
      </c>
      <c r="S37" s="172">
        <f t="shared" si="1"/>
        <v>4.0600000000000004E-2</v>
      </c>
      <c r="T37" s="88">
        <v>135</v>
      </c>
      <c r="U37" s="287" t="e">
        <f t="shared" si="2"/>
        <v>#REF!</v>
      </c>
      <c r="V37" s="89">
        <f t="shared" si="3"/>
        <v>5.4810000000000008</v>
      </c>
    </row>
    <row r="38" spans="1:22" ht="30">
      <c r="A38" s="44">
        <v>55</v>
      </c>
      <c r="B38" s="44"/>
      <c r="C38" s="1393"/>
      <c r="D38" s="1117">
        <v>842</v>
      </c>
      <c r="E38" s="176" t="s">
        <v>94</v>
      </c>
      <c r="F38" s="92" t="s">
        <v>95</v>
      </c>
      <c r="G38" s="281" t="s">
        <v>96</v>
      </c>
      <c r="H38" s="1148">
        <v>1020</v>
      </c>
      <c r="I38" s="1144">
        <f>'842'!D26/1000</f>
        <v>0.40200000000000002</v>
      </c>
      <c r="J38" s="173" t="s">
        <v>52</v>
      </c>
      <c r="K38" s="1163">
        <f>'842'!D26</f>
        <v>402</v>
      </c>
      <c r="L38" s="1152"/>
      <c r="M38" s="170">
        <v>1490</v>
      </c>
      <c r="N38" s="172"/>
      <c r="O38" s="286" t="s">
        <v>52</v>
      </c>
      <c r="P38" s="207">
        <v>1020</v>
      </c>
      <c r="Q38" s="280">
        <v>100</v>
      </c>
      <c r="R38" s="171">
        <f t="shared" si="0"/>
        <v>4.02E-2</v>
      </c>
      <c r="S38" s="172">
        <f t="shared" si="1"/>
        <v>0.10200000000000001</v>
      </c>
      <c r="T38" s="88">
        <v>135</v>
      </c>
      <c r="U38" s="287">
        <f t="shared" si="2"/>
        <v>5.4269999999999996</v>
      </c>
      <c r="V38" s="89">
        <f t="shared" si="3"/>
        <v>13.770000000000001</v>
      </c>
    </row>
    <row r="39" spans="1:22" ht="26.25" customHeight="1" thickBot="1">
      <c r="A39" s="44">
        <v>56</v>
      </c>
      <c r="B39" s="44"/>
      <c r="C39" s="1128"/>
      <c r="D39" s="1122">
        <v>843</v>
      </c>
      <c r="E39" s="355" t="s">
        <v>97</v>
      </c>
      <c r="F39" s="356" t="s">
        <v>95</v>
      </c>
      <c r="G39" s="357" t="s">
        <v>91</v>
      </c>
      <c r="H39" s="1148">
        <v>3324</v>
      </c>
      <c r="I39" s="1167" t="e">
        <f>#REF!/1000</f>
        <v>#REF!</v>
      </c>
      <c r="J39" s="1168" t="s">
        <v>52</v>
      </c>
      <c r="K39" s="1169" t="e">
        <f>#REF!</f>
        <v>#REF!</v>
      </c>
      <c r="L39" s="1153"/>
      <c r="M39" s="358">
        <v>3324</v>
      </c>
      <c r="N39" s="359"/>
      <c r="O39" s="360" t="s">
        <v>52</v>
      </c>
      <c r="P39" s="361">
        <v>3324</v>
      </c>
      <c r="Q39" s="362">
        <v>100</v>
      </c>
      <c r="R39" s="363" t="e">
        <f t="shared" si="0"/>
        <v>#REF!</v>
      </c>
      <c r="S39" s="359">
        <f>P39*(Q39/1000000)</f>
        <v>0.33240000000000003</v>
      </c>
      <c r="T39" s="88">
        <v>135</v>
      </c>
      <c r="U39" s="364" t="e">
        <f t="shared" si="2"/>
        <v>#REF!</v>
      </c>
      <c r="V39" s="365">
        <f>S39*T39</f>
        <v>44.874000000000002</v>
      </c>
    </row>
    <row r="40" spans="1:22" ht="16.5" thickBot="1">
      <c r="A40" s="44"/>
      <c r="B40" s="44"/>
      <c r="C40" s="1129"/>
      <c r="D40" s="1125"/>
      <c r="E40" s="75"/>
      <c r="F40" s="366"/>
      <c r="G40" s="367" t="s">
        <v>98</v>
      </c>
      <c r="H40" s="1146"/>
      <c r="I40" s="1155" t="e">
        <f>SUM(I7:I39)</f>
        <v>#REF!</v>
      </c>
      <c r="J40" s="1156"/>
      <c r="K40" s="1157" t="e">
        <f>SUM(K7:K39)</f>
        <v>#REF!</v>
      </c>
      <c r="L40" s="1154">
        <f>SUM(L7:L39)</f>
        <v>15543.121205663743</v>
      </c>
      <c r="M40" s="368">
        <f>SUM(M7:M39)</f>
        <v>327206.45805405779</v>
      </c>
      <c r="N40" s="369">
        <f>SUM(N7:N37)</f>
        <v>0</v>
      </c>
      <c r="O40" s="370"/>
      <c r="P40" s="371" t="e">
        <f>SUM(P7:P39)</f>
        <v>#REF!</v>
      </c>
      <c r="Q40" s="372" t="s">
        <v>98</v>
      </c>
      <c r="R40" s="373" t="e">
        <f>SUM(R7:R39)</f>
        <v>#REF!</v>
      </c>
      <c r="S40" s="369" t="e">
        <f>SUM(S7:S39)</f>
        <v>#REF!</v>
      </c>
      <c r="T40" s="416"/>
      <c r="U40" s="374" t="e">
        <f>SUM(U7:U39)</f>
        <v>#REF!</v>
      </c>
      <c r="V40" s="375" t="e">
        <f>SUM(V7:V39)</f>
        <v>#REF!</v>
      </c>
    </row>
    <row r="41" spans="1:22" ht="16.5" thickBot="1">
      <c r="A41" s="44"/>
      <c r="B41" s="44"/>
      <c r="D41" s="94"/>
      <c r="E41" s="95"/>
      <c r="F41" s="94"/>
      <c r="G41" s="94"/>
      <c r="H41" s="94"/>
      <c r="I41" s="94"/>
      <c r="J41" s="94"/>
      <c r="K41" s="94"/>
      <c r="L41" s="96"/>
      <c r="M41" s="96"/>
      <c r="N41" s="98"/>
      <c r="O41" s="97"/>
      <c r="P41" s="97"/>
      <c r="Q41" s="189" t="s">
        <v>61</v>
      </c>
      <c r="R41" s="189" t="e">
        <f>R37+R35+R34+R28+R27+R25+R23+R21+R18+R16+R15+R13+R11+R9+R7+R38+R39+R29</f>
        <v>#REF!</v>
      </c>
      <c r="S41" s="189" t="e">
        <f>S37+S35+S34+S28+S27+S25+S23+S21+S18+S16+S15+S13+S11+S9+S7+S38+S39+S29</f>
        <v>#REF!</v>
      </c>
      <c r="T41" s="189">
        <v>135</v>
      </c>
      <c r="U41" s="189" t="e">
        <f>R41*T41</f>
        <v>#REF!</v>
      </c>
      <c r="V41" s="189" t="e">
        <f>S41*T41</f>
        <v>#REF!</v>
      </c>
    </row>
    <row r="42" spans="1:22" ht="15.75">
      <c r="F42" s="47"/>
      <c r="G42" s="47"/>
      <c r="H42" s="47"/>
      <c r="I42" s="47"/>
      <c r="J42" s="47"/>
      <c r="K42" s="47"/>
      <c r="L42" s="47"/>
      <c r="M42" s="47"/>
      <c r="N42" s="47"/>
      <c r="O42" s="47"/>
      <c r="P42" s="47"/>
      <c r="Q42" s="93" t="s">
        <v>63</v>
      </c>
      <c r="R42" s="93" t="e">
        <f>+R26+R24+R22+R20+R17+R10+R8+R12+R14+R19+R30+R31+R33</f>
        <v>#REF!</v>
      </c>
      <c r="S42" s="93" t="e">
        <f>+S26+S24+S22+S20+S17+S10+S8+S12+S14+S19+S30+S31+S33</f>
        <v>#REF!</v>
      </c>
      <c r="T42" s="93">
        <v>360</v>
      </c>
      <c r="U42" s="93" t="e">
        <f>R42*T42</f>
        <v>#REF!</v>
      </c>
      <c r="V42" s="93" t="e">
        <f>S42*T42</f>
        <v>#REF!</v>
      </c>
    </row>
    <row r="43" spans="1:22">
      <c r="A43" s="44"/>
      <c r="B43" s="44"/>
      <c r="D43" s="78"/>
      <c r="E43" s="79"/>
      <c r="F43" s="79"/>
      <c r="G43" s="79"/>
      <c r="H43" s="79"/>
      <c r="I43" s="79"/>
      <c r="J43" s="79"/>
      <c r="K43" s="79"/>
      <c r="L43" s="80"/>
      <c r="M43" s="80"/>
      <c r="N43" s="85"/>
      <c r="O43" s="81" t="s">
        <v>60</v>
      </c>
      <c r="P43" s="81"/>
      <c r="Q43" s="82" t="s">
        <v>50</v>
      </c>
      <c r="R43" s="82"/>
      <c r="S43" s="83"/>
      <c r="T43" s="84" t="e">
        <f>S43/S40</f>
        <v>#REF!</v>
      </c>
      <c r="U43" s="84"/>
      <c r="V43" s="85"/>
    </row>
    <row r="44" spans="1:22">
      <c r="D44" s="78"/>
      <c r="E44" s="79"/>
      <c r="F44" s="79"/>
      <c r="G44" s="79"/>
      <c r="H44" s="79"/>
      <c r="I44" s="79"/>
      <c r="J44" s="79"/>
      <c r="K44" s="79"/>
      <c r="L44" s="80"/>
      <c r="M44" s="83" t="e">
        <f>#REF!+M37+M35+M34+#REF!+#REF!+#REF!+#REF!+#REF!+#REF!+#REF!+M28+#REF!+M27+#REF!+#REF!+M25+M23+#REF!+#REF!+#REF!+#REF!+#REF!+#REF!+#REF!+#REF!+#REF!+#REF!+#REF!+#REF!+#REF!+#REF!+#REF!+#REF!+M21+#REF!+M18+M16+M15+M13+M11+M9+M7</f>
        <v>#REF!</v>
      </c>
      <c r="N44" s="85"/>
      <c r="O44" s="81" t="s">
        <v>60</v>
      </c>
      <c r="P44" s="81"/>
      <c r="T44" s="84" t="e">
        <f>S41/S40</f>
        <v>#REF!</v>
      </c>
      <c r="U44" s="84"/>
      <c r="V44" s="83" t="e">
        <f>V7+V9+V10+V11+V14+V15+V16+V17+V18+V20+V21+V22+V35</f>
        <v>#REF!</v>
      </c>
    </row>
    <row r="45" spans="1:22">
      <c r="D45" s="78"/>
      <c r="E45" s="79"/>
      <c r="F45" s="79"/>
      <c r="G45" s="79"/>
      <c r="H45" s="79"/>
      <c r="I45" s="79"/>
      <c r="J45" s="79"/>
      <c r="K45" s="177"/>
      <c r="L45" s="80"/>
      <c r="M45" s="99"/>
      <c r="N45" s="85"/>
      <c r="O45" s="81" t="s">
        <v>62</v>
      </c>
      <c r="P45" s="81"/>
      <c r="Q45" s="82" t="s">
        <v>49</v>
      </c>
      <c r="R45" s="82"/>
      <c r="S45" s="83"/>
      <c r="T45" s="84" t="e">
        <f>S45/S40</f>
        <v>#REF!</v>
      </c>
      <c r="U45" s="84"/>
      <c r="V45" s="85"/>
    </row>
    <row r="46" spans="1:22">
      <c r="D46" s="78"/>
      <c r="E46" s="79"/>
      <c r="F46" s="79"/>
      <c r="G46" s="79"/>
      <c r="H46" s="79"/>
      <c r="I46" s="79"/>
      <c r="J46" s="79"/>
      <c r="K46" s="177"/>
      <c r="L46" s="80"/>
      <c r="M46" s="83" t="e">
        <f>#REF!+#REF!+M26+M24+#REF!+#REF!+M22+M20+M17+M10+M8</f>
        <v>#REF!</v>
      </c>
      <c r="N46" s="85"/>
      <c r="O46" s="81" t="s">
        <v>62</v>
      </c>
      <c r="P46" s="81"/>
      <c r="T46" s="84" t="e">
        <f>S42/S40</f>
        <v>#REF!</v>
      </c>
      <c r="U46" s="84"/>
      <c r="V46" s="83">
        <f>V8+V23</f>
        <v>1809.8055928630083</v>
      </c>
    </row>
    <row r="48" spans="1:22">
      <c r="E48" s="100" t="s">
        <v>99</v>
      </c>
      <c r="F48" s="100"/>
      <c r="G48" s="100"/>
      <c r="H48" s="100"/>
      <c r="I48" s="100"/>
      <c r="J48" s="100"/>
      <c r="K48" s="100"/>
      <c r="L48" s="100"/>
      <c r="M48" s="101" t="e">
        <f>#REF!+#REF!+#REF!+#REF!+#REF!+#REF!+#REF!+#REF!+#REF!+#REF!+#REF!+#REF!</f>
        <v>#REF!</v>
      </c>
    </row>
    <row r="49" spans="3:13">
      <c r="E49" s="100" t="s">
        <v>100</v>
      </c>
      <c r="F49" s="100"/>
      <c r="G49" s="100"/>
      <c r="H49" s="100"/>
      <c r="I49" s="100"/>
      <c r="J49" s="100"/>
      <c r="K49" s="100"/>
      <c r="L49" s="100"/>
      <c r="M49" s="101" t="e">
        <f>M7+M8+M9+M10+M11+M13+M15+M16+M17+M18+#REF!+M20+M21+M22+M35+#REF!</f>
        <v>#REF!</v>
      </c>
    </row>
    <row r="50" spans="3:13">
      <c r="E50" s="100" t="s">
        <v>101</v>
      </c>
      <c r="F50" s="100"/>
      <c r="G50" s="100"/>
      <c r="H50" s="100"/>
      <c r="I50" s="100"/>
      <c r="J50" s="100"/>
      <c r="K50" s="100"/>
      <c r="L50" s="100"/>
      <c r="M50" s="101" t="e">
        <f>#REF!+M37+M23+#REF!+#REF!+#REF!+#REF!</f>
        <v>#REF!</v>
      </c>
    </row>
    <row r="51" spans="3:13">
      <c r="E51" s="100" t="s">
        <v>102</v>
      </c>
      <c r="F51" s="100"/>
      <c r="G51" s="100"/>
      <c r="H51" s="100"/>
      <c r="I51" s="100"/>
      <c r="J51" s="100"/>
      <c r="K51" s="100"/>
      <c r="L51" s="100"/>
      <c r="M51" s="101" t="e">
        <f>#REF!+#REF!+#REF!+#REF!+#REF!</f>
        <v>#REF!</v>
      </c>
    </row>
    <row r="52" spans="3:13">
      <c r="M52" s="101" t="e">
        <f>SUM(M48:M51)</f>
        <v>#REF!</v>
      </c>
    </row>
    <row r="53" spans="3:13">
      <c r="E53" s="37" t="s">
        <v>1321</v>
      </c>
    </row>
    <row r="57" spans="3:13">
      <c r="I57" s="345" t="e">
        <f>K33+K27+K26+K15+K14</f>
        <v>#REF!</v>
      </c>
    </row>
    <row r="60" spans="3:13" ht="13.5" thickBot="1"/>
    <row r="61" spans="3:13">
      <c r="C61" s="1924" t="s">
        <v>1318</v>
      </c>
      <c r="D61" s="1925">
        <v>501</v>
      </c>
    </row>
    <row r="62" spans="3:13">
      <c r="C62" s="1924"/>
      <c r="D62" s="1926"/>
    </row>
    <row r="63" spans="3:13">
      <c r="C63" s="1924" t="s">
        <v>1318</v>
      </c>
      <c r="D63" s="1927">
        <v>502</v>
      </c>
    </row>
    <row r="64" spans="3:13">
      <c r="C64" s="1924"/>
      <c r="D64" s="1926"/>
    </row>
    <row r="65" spans="3:4">
      <c r="C65" s="1924" t="s">
        <v>1318</v>
      </c>
      <c r="D65" s="1927">
        <v>503</v>
      </c>
    </row>
    <row r="66" spans="3:4">
      <c r="C66" s="1924"/>
      <c r="D66" s="1928"/>
    </row>
    <row r="67" spans="3:4">
      <c r="C67" s="1929" t="s">
        <v>1354</v>
      </c>
      <c r="D67" s="1931">
        <v>504</v>
      </c>
    </row>
    <row r="68" spans="3:4">
      <c r="C68" s="1930"/>
      <c r="D68" s="1931"/>
    </row>
    <row r="69" spans="3:4">
      <c r="C69" s="1929" t="s">
        <v>1354</v>
      </c>
      <c r="D69" s="1117">
        <v>505</v>
      </c>
    </row>
    <row r="70" spans="3:4">
      <c r="C70" s="1930"/>
      <c r="D70" s="1927">
        <v>506</v>
      </c>
    </row>
    <row r="71" spans="3:4">
      <c r="C71" s="1118" t="s">
        <v>1319</v>
      </c>
      <c r="D71" s="1926"/>
    </row>
    <row r="72" spans="3:4">
      <c r="C72" s="1937" t="s">
        <v>1318</v>
      </c>
      <c r="D72" s="1935">
        <v>510</v>
      </c>
    </row>
    <row r="73" spans="3:4">
      <c r="C73" s="1938"/>
      <c r="D73" s="1936"/>
    </row>
    <row r="74" spans="3:4">
      <c r="C74" s="1118" t="s">
        <v>1319</v>
      </c>
      <c r="D74" s="1117">
        <v>511</v>
      </c>
    </row>
    <row r="75" spans="3:4">
      <c r="C75" s="289" t="s">
        <v>1318</v>
      </c>
      <c r="D75" s="1117">
        <v>512</v>
      </c>
    </row>
    <row r="76" spans="3:4">
      <c r="C76" s="1924" t="s">
        <v>1318</v>
      </c>
      <c r="D76" s="1927">
        <v>514</v>
      </c>
    </row>
    <row r="77" spans="3:4">
      <c r="C77" s="1924"/>
      <c r="D77" s="1926"/>
    </row>
    <row r="78" spans="3:4" ht="38.25">
      <c r="C78" s="1119" t="s">
        <v>1355</v>
      </c>
      <c r="D78" s="1117">
        <v>528</v>
      </c>
    </row>
    <row r="79" spans="3:4" ht="25.5">
      <c r="C79" s="1120" t="s">
        <v>1356</v>
      </c>
      <c r="D79" s="1117">
        <v>544</v>
      </c>
    </row>
    <row r="80" spans="3:4">
      <c r="C80" s="1929" t="s">
        <v>1357</v>
      </c>
      <c r="D80" s="1117">
        <v>545</v>
      </c>
    </row>
    <row r="81" spans="3:4">
      <c r="C81" s="1930"/>
      <c r="D81" s="1117">
        <v>547</v>
      </c>
    </row>
    <row r="82" spans="3:4">
      <c r="C82" s="1939" t="s">
        <v>1319</v>
      </c>
      <c r="D82" s="1927">
        <v>561</v>
      </c>
    </row>
    <row r="83" spans="3:4">
      <c r="C83" s="1939"/>
      <c r="D83" s="1926"/>
    </row>
    <row r="84" spans="3:4">
      <c r="C84" s="1929" t="s">
        <v>1358</v>
      </c>
      <c r="D84" s="1927">
        <v>562</v>
      </c>
    </row>
    <row r="85" spans="3:4">
      <c r="C85" s="1930"/>
      <c r="D85" s="1926"/>
    </row>
    <row r="86" spans="3:4" ht="25.5">
      <c r="C86" s="1119" t="s">
        <v>1359</v>
      </c>
      <c r="D86" s="1117">
        <v>565</v>
      </c>
    </row>
    <row r="87" spans="3:4">
      <c r="C87" s="1118" t="s">
        <v>1319</v>
      </c>
      <c r="D87" s="1117">
        <v>567</v>
      </c>
    </row>
    <row r="88" spans="3:4">
      <c r="C88" s="1932" t="s">
        <v>1318</v>
      </c>
      <c r="D88" s="1927">
        <v>581</v>
      </c>
    </row>
    <row r="89" spans="3:4">
      <c r="C89" s="1932"/>
      <c r="D89" s="1926"/>
    </row>
    <row r="90" spans="3:4">
      <c r="C90" s="1933" t="s">
        <v>1318</v>
      </c>
      <c r="D90" s="1935">
        <v>582</v>
      </c>
    </row>
    <row r="91" spans="3:4">
      <c r="C91" s="1934"/>
      <c r="D91" s="1936"/>
    </row>
    <row r="92" spans="3:4" ht="25.5">
      <c r="C92" s="1119" t="s">
        <v>1360</v>
      </c>
      <c r="D92" s="1121">
        <v>590</v>
      </c>
    </row>
    <row r="93" spans="3:4">
      <c r="C93" s="1118" t="s">
        <v>1319</v>
      </c>
      <c r="D93" s="1122">
        <v>589</v>
      </c>
    </row>
    <row r="94" spans="3:4" ht="38.25">
      <c r="C94" s="1038" t="s">
        <v>1320</v>
      </c>
      <c r="D94" s="1117">
        <v>711</v>
      </c>
    </row>
    <row r="95" spans="3:4">
      <c r="C95" s="1119" t="s">
        <v>1318</v>
      </c>
      <c r="D95" s="1117">
        <v>809</v>
      </c>
    </row>
    <row r="96" spans="3:4" ht="38.25">
      <c r="C96" s="1123" t="s">
        <v>1320</v>
      </c>
      <c r="D96" s="1117">
        <v>842</v>
      </c>
    </row>
    <row r="97" spans="3:4">
      <c r="C97" s="1119" t="s">
        <v>1318</v>
      </c>
      <c r="D97" s="1117">
        <v>841</v>
      </c>
    </row>
    <row r="98" spans="3:4">
      <c r="C98" s="1119" t="s">
        <v>1318</v>
      </c>
      <c r="D98" s="1117">
        <v>843</v>
      </c>
    </row>
  </sheetData>
  <autoFilter ref="D1:V52" xr:uid="{C8B5A495-7A77-477E-9EA2-62BA8A39EEC9}">
    <filterColumn colId="0" showButton="0"/>
    <filterColumn colId="1" showButton="0"/>
    <filterColumn colId="2" showButton="0"/>
    <filterColumn colId="3" showButton="0"/>
    <filterColumn colId="4" hiddenButton="1" showButton="0"/>
    <filterColumn colId="5" hiddenButton="1" showButton="0"/>
    <filterColumn colId="6" hiddenButton="1" showButton="0"/>
    <filterColumn colId="7" hiddenButton="1" showButton="0"/>
  </autoFilter>
  <mergeCells count="126">
    <mergeCell ref="C31:C32"/>
    <mergeCell ref="C25:C26"/>
    <mergeCell ref="C29:C30"/>
    <mergeCell ref="C23:C24"/>
    <mergeCell ref="C18:C19"/>
    <mergeCell ref="C11:C12"/>
    <mergeCell ref="C13:C14"/>
    <mergeCell ref="C7:C8"/>
    <mergeCell ref="C9:C10"/>
    <mergeCell ref="C16:C17"/>
    <mergeCell ref="C21:C22"/>
    <mergeCell ref="F25:F26"/>
    <mergeCell ref="G25:G26"/>
    <mergeCell ref="L25:L26"/>
    <mergeCell ref="I25:I26"/>
    <mergeCell ref="V31:V32"/>
    <mergeCell ref="Q31:Q32"/>
    <mergeCell ref="T31:T32"/>
    <mergeCell ref="R31:R32"/>
    <mergeCell ref="U31:U32"/>
    <mergeCell ref="J31:J32"/>
    <mergeCell ref="P31:P32"/>
    <mergeCell ref="S31:S32"/>
    <mergeCell ref="O31:O32"/>
    <mergeCell ref="H31:H32"/>
    <mergeCell ref="L23:L24"/>
    <mergeCell ref="M23:M24"/>
    <mergeCell ref="K31:K32"/>
    <mergeCell ref="L29:L30"/>
    <mergeCell ref="L31:L32"/>
    <mergeCell ref="M25:M26"/>
    <mergeCell ref="I23:I24"/>
    <mergeCell ref="A31:A32"/>
    <mergeCell ref="D31:D32"/>
    <mergeCell ref="E31:E32"/>
    <mergeCell ref="F31:F32"/>
    <mergeCell ref="G31:G32"/>
    <mergeCell ref="I31:I32"/>
    <mergeCell ref="D29:D30"/>
    <mergeCell ref="E29:E30"/>
    <mergeCell ref="F29:F30"/>
    <mergeCell ref="G29:G30"/>
    <mergeCell ref="D23:D24"/>
    <mergeCell ref="E23:E24"/>
    <mergeCell ref="F23:F24"/>
    <mergeCell ref="G23:G24"/>
    <mergeCell ref="I29:I30"/>
    <mergeCell ref="D25:D26"/>
    <mergeCell ref="E25:E26"/>
    <mergeCell ref="O5:V5"/>
    <mergeCell ref="D1:L1"/>
    <mergeCell ref="D2:L2"/>
    <mergeCell ref="D3:L3"/>
    <mergeCell ref="F5:L5"/>
    <mergeCell ref="M7:M8"/>
    <mergeCell ref="D9:D10"/>
    <mergeCell ref="E9:E10"/>
    <mergeCell ref="F9:F10"/>
    <mergeCell ref="G9:G10"/>
    <mergeCell ref="L9:L10"/>
    <mergeCell ref="M9:M10"/>
    <mergeCell ref="D7:D8"/>
    <mergeCell ref="E7:E8"/>
    <mergeCell ref="F7:F8"/>
    <mergeCell ref="G7:G8"/>
    <mergeCell ref="L7:L8"/>
    <mergeCell ref="I7:I8"/>
    <mergeCell ref="I9:I10"/>
    <mergeCell ref="D13:D14"/>
    <mergeCell ref="E13:E14"/>
    <mergeCell ref="F13:F14"/>
    <mergeCell ref="G13:G14"/>
    <mergeCell ref="M11:M12"/>
    <mergeCell ref="I13:I14"/>
    <mergeCell ref="I11:I12"/>
    <mergeCell ref="D11:D12"/>
    <mergeCell ref="E11:E12"/>
    <mergeCell ref="F11:F12"/>
    <mergeCell ref="G11:G12"/>
    <mergeCell ref="L11:L12"/>
    <mergeCell ref="M21:M22"/>
    <mergeCell ref="L18:L19"/>
    <mergeCell ref="M18:M19"/>
    <mergeCell ref="M16:M17"/>
    <mergeCell ref="L13:L14"/>
    <mergeCell ref="M13:M14"/>
    <mergeCell ref="G21:G22"/>
    <mergeCell ref="L21:L22"/>
    <mergeCell ref="I21:I22"/>
    <mergeCell ref="G16:G17"/>
    <mergeCell ref="L16:L17"/>
    <mergeCell ref="E16:E17"/>
    <mergeCell ref="F16:F17"/>
    <mergeCell ref="D16:D17"/>
    <mergeCell ref="G18:G19"/>
    <mergeCell ref="I16:I17"/>
    <mergeCell ref="I18:I19"/>
    <mergeCell ref="D21:D22"/>
    <mergeCell ref="E21:E22"/>
    <mergeCell ref="F21:F22"/>
    <mergeCell ref="D18:D19"/>
    <mergeCell ref="E18:E19"/>
    <mergeCell ref="F18:F19"/>
    <mergeCell ref="C88:C89"/>
    <mergeCell ref="D88:D89"/>
    <mergeCell ref="C90:C91"/>
    <mergeCell ref="D90:D91"/>
    <mergeCell ref="C72:C73"/>
    <mergeCell ref="D72:D73"/>
    <mergeCell ref="C76:C77"/>
    <mergeCell ref="D76:D77"/>
    <mergeCell ref="C80:C81"/>
    <mergeCell ref="C82:C83"/>
    <mergeCell ref="D82:D83"/>
    <mergeCell ref="C84:C85"/>
    <mergeCell ref="D84:D85"/>
    <mergeCell ref="C61:C62"/>
    <mergeCell ref="D61:D62"/>
    <mergeCell ref="C63:C64"/>
    <mergeCell ref="D63:D64"/>
    <mergeCell ref="C65:C66"/>
    <mergeCell ref="D65:D66"/>
    <mergeCell ref="C67:C68"/>
    <mergeCell ref="D67:D68"/>
    <mergeCell ref="C69:C70"/>
    <mergeCell ref="D70:D71"/>
  </mergeCells>
  <pageMargins left="0.48" right="0.25" top="0.75" bottom="0.42" header="0.3" footer="0.3"/>
  <pageSetup paperSize="8" scale="57" orientation="landscape" r:id="rId1"/>
  <headerFooter alignWithMargins="0"/>
  <rowBreaks count="1" manualBreakCount="1">
    <brk id="42" max="16383" man="1"/>
  </rowBreaks>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F7C4-9FA7-4468-8064-24A8BF62E1C6}">
  <sheetPr>
    <pageSetUpPr fitToPage="1"/>
  </sheetPr>
  <dimension ref="B1:U28"/>
  <sheetViews>
    <sheetView view="pageBreakPreview" topLeftCell="B1" zoomScale="80" zoomScaleNormal="80" zoomScaleSheetLayoutView="80" workbookViewId="0">
      <selection activeCell="Q18" sqref="Q18:Q22"/>
    </sheetView>
  </sheetViews>
  <sheetFormatPr defaultRowHeight="15"/>
  <cols>
    <col min="1" max="1" width="0.7109375" style="1436" customWidth="1"/>
    <col min="2" max="2" width="4.28515625" style="1436" customWidth="1"/>
    <col min="3" max="3" width="9.28515625" style="1436" bestFit="1" customWidth="1"/>
    <col min="4" max="4" width="83.140625" style="1436" customWidth="1"/>
    <col min="5" max="5" width="20.42578125" style="1436" customWidth="1"/>
    <col min="6" max="6" width="20.140625" style="1436" customWidth="1"/>
    <col min="7" max="7" width="17.140625" style="1436" customWidth="1"/>
    <col min="8" max="8" width="16.7109375" style="1436" customWidth="1"/>
    <col min="9" max="9" width="12.42578125" style="1436" customWidth="1"/>
    <col min="10" max="10" width="13.42578125" style="1436" customWidth="1"/>
    <col min="11" max="13" width="6.42578125" style="1436" customWidth="1"/>
    <col min="14" max="14" width="15.28515625" style="1436" customWidth="1"/>
    <col min="15" max="15" width="16.140625" style="1436" customWidth="1"/>
    <col min="16" max="17" width="9.42578125" style="1436" bestFit="1" customWidth="1"/>
    <col min="18" max="18" width="14" style="1436" customWidth="1"/>
    <col min="19" max="19" width="13.85546875" style="1436" customWidth="1"/>
    <col min="20" max="21" width="10.5703125" style="1436" bestFit="1" customWidth="1"/>
    <col min="22" max="16384" width="9.140625" style="1436"/>
  </cols>
  <sheetData>
    <row r="1" spans="2:21" ht="6.75" customHeight="1" thickBot="1">
      <c r="B1" s="1431"/>
      <c r="C1" s="1432"/>
      <c r="D1" s="1432"/>
      <c r="E1" s="1432"/>
      <c r="F1" s="1432"/>
      <c r="G1" s="1433"/>
      <c r="H1" s="1433"/>
      <c r="I1" s="1432"/>
      <c r="J1" s="1432"/>
      <c r="K1" s="1434"/>
      <c r="L1" s="1434"/>
      <c r="M1" s="1434"/>
      <c r="N1" s="1435"/>
      <c r="O1" s="1435"/>
      <c r="P1" s="1435"/>
      <c r="Q1" s="1435"/>
      <c r="R1" s="1435"/>
      <c r="S1" s="1435"/>
      <c r="T1" s="1435"/>
      <c r="U1" s="1435"/>
    </row>
    <row r="2" spans="2:21" ht="2.25" hidden="1" customHeight="1" thickBot="1">
      <c r="B2" s="1431"/>
      <c r="C2" s="1432"/>
      <c r="D2" s="2031" t="s">
        <v>1457</v>
      </c>
      <c r="E2" s="2032"/>
      <c r="F2" s="1432"/>
      <c r="G2" s="1433"/>
      <c r="H2" s="1433"/>
      <c r="I2" s="1432"/>
      <c r="J2" s="1432"/>
      <c r="K2" s="1434"/>
      <c r="L2" s="1434"/>
      <c r="M2" s="1434"/>
      <c r="N2" s="1435"/>
      <c r="O2" s="1435"/>
      <c r="P2" s="1435"/>
      <c r="Q2" s="1435"/>
      <c r="R2" s="1435"/>
      <c r="S2" s="1435"/>
      <c r="T2" s="1435"/>
      <c r="U2" s="1435"/>
    </row>
    <row r="3" spans="2:21" ht="0.75" hidden="1" customHeight="1">
      <c r="B3" s="1431"/>
      <c r="C3" s="1432"/>
      <c r="D3" s="1437" t="s">
        <v>1458</v>
      </c>
      <c r="E3" s="1438">
        <v>15</v>
      </c>
      <c r="F3" s="1432"/>
      <c r="G3" s="1433"/>
      <c r="H3" s="1433"/>
      <c r="I3" s="1432"/>
      <c r="J3" s="1432"/>
      <c r="K3" s="1434"/>
      <c r="L3" s="1434"/>
      <c r="M3" s="1434"/>
      <c r="N3" s="1435"/>
      <c r="O3" s="1435"/>
      <c r="P3" s="1435"/>
      <c r="Q3" s="1435"/>
      <c r="R3" s="1435"/>
      <c r="S3" s="1435"/>
      <c r="T3" s="1435"/>
      <c r="U3" s="1435"/>
    </row>
    <row r="4" spans="2:21" ht="15.75" hidden="1" thickBot="1">
      <c r="B4" s="1431"/>
      <c r="C4" s="1435"/>
      <c r="D4" s="1437" t="s">
        <v>1459</v>
      </c>
      <c r="E4" s="1438">
        <v>22</v>
      </c>
      <c r="F4" s="1435"/>
      <c r="G4" s="1439"/>
      <c r="H4" s="1439"/>
      <c r="I4" s="1435"/>
      <c r="J4" s="1435"/>
      <c r="K4" s="1434"/>
      <c r="L4" s="1434"/>
      <c r="M4" s="1434"/>
      <c r="N4" s="1435"/>
      <c r="O4" s="1435"/>
      <c r="P4" s="1435"/>
      <c r="Q4" s="1435"/>
      <c r="R4" s="1435"/>
      <c r="S4" s="1435"/>
      <c r="T4" s="1435"/>
      <c r="U4" s="1435"/>
    </row>
    <row r="5" spans="2:21" ht="15.75" hidden="1" thickBot="1">
      <c r="B5" s="1440"/>
      <c r="C5" s="1435"/>
      <c r="D5" s="1437" t="s">
        <v>1460</v>
      </c>
      <c r="E5" s="1438">
        <v>66</v>
      </c>
      <c r="F5" s="1435"/>
      <c r="G5" s="1439"/>
      <c r="H5" s="1439"/>
      <c r="I5" s="1435"/>
      <c r="J5" s="1435"/>
      <c r="K5" s="1434"/>
      <c r="L5" s="1434"/>
      <c r="M5" s="1434"/>
      <c r="N5" s="1435"/>
      <c r="O5" s="1435"/>
      <c r="P5" s="1435"/>
      <c r="Q5" s="1435"/>
      <c r="R5" s="1435"/>
      <c r="S5" s="1435"/>
      <c r="T5" s="1435"/>
      <c r="U5" s="1435"/>
    </row>
    <row r="6" spans="2:21" ht="15.75" hidden="1" thickBot="1">
      <c r="B6" s="1440"/>
      <c r="C6" s="1435"/>
      <c r="D6" s="1435"/>
      <c r="E6" s="1435"/>
      <c r="F6" s="1435"/>
      <c r="G6" s="1439"/>
      <c r="H6" s="1439"/>
      <c r="I6" s="1435"/>
      <c r="J6" s="1435"/>
      <c r="K6" s="1434"/>
      <c r="L6" s="1434"/>
      <c r="M6" s="1434"/>
      <c r="N6" s="1435"/>
      <c r="O6" s="1435"/>
      <c r="P6" s="1435"/>
      <c r="Q6" s="1435"/>
      <c r="R6" s="1435"/>
      <c r="S6" s="1435"/>
      <c r="T6" s="1435"/>
      <c r="U6" s="1435"/>
    </row>
    <row r="7" spans="2:21" ht="15.75" thickBot="1">
      <c r="B7" s="1431"/>
      <c r="C7" s="1432"/>
      <c r="D7" s="1432"/>
      <c r="E7" s="1432"/>
      <c r="F7" s="1432"/>
      <c r="G7" s="1433"/>
      <c r="H7" s="1433"/>
      <c r="I7" s="1432"/>
      <c r="J7" s="1432"/>
      <c r="K7" s="1441"/>
      <c r="L7" s="1441"/>
      <c r="M7" s="1441"/>
      <c r="N7" s="2033" t="s">
        <v>1461</v>
      </c>
      <c r="O7" s="2034"/>
      <c r="P7" s="2034"/>
      <c r="Q7" s="2035"/>
      <c r="R7" s="2036" t="s">
        <v>1462</v>
      </c>
      <c r="S7" s="2037"/>
      <c r="T7" s="2037"/>
      <c r="U7" s="2038"/>
    </row>
    <row r="8" spans="2:21" ht="21" thickBot="1">
      <c r="B8" s="1442"/>
      <c r="C8" s="2039" t="s">
        <v>64</v>
      </c>
      <c r="D8" s="2040"/>
      <c r="E8" s="2040"/>
      <c r="F8" s="2040"/>
      <c r="G8" s="2040"/>
      <c r="H8" s="2040"/>
      <c r="I8" s="2040"/>
      <c r="J8" s="2041"/>
      <c r="K8" s="2042" t="s">
        <v>566</v>
      </c>
      <c r="L8" s="2043"/>
      <c r="M8" s="2044"/>
      <c r="N8" s="2045" t="s">
        <v>482</v>
      </c>
      <c r="O8" s="2046"/>
      <c r="P8" s="2046" t="s">
        <v>1463</v>
      </c>
      <c r="Q8" s="2047"/>
      <c r="R8" s="2045" t="s">
        <v>482</v>
      </c>
      <c r="S8" s="2046"/>
      <c r="T8" s="2046" t="s">
        <v>1463</v>
      </c>
      <c r="U8" s="2047"/>
    </row>
    <row r="9" spans="2:21" ht="130.5" customHeight="1" thickBot="1">
      <c r="B9" s="1443"/>
      <c r="C9" s="1444"/>
      <c r="D9" s="1445" t="s">
        <v>65</v>
      </c>
      <c r="E9" s="1446" t="s">
        <v>66</v>
      </c>
      <c r="F9" s="1447" t="s">
        <v>67</v>
      </c>
      <c r="G9" s="1448" t="s">
        <v>1364</v>
      </c>
      <c r="H9" s="1449" t="s">
        <v>1464</v>
      </c>
      <c r="I9" s="1450" t="s">
        <v>43</v>
      </c>
      <c r="J9" s="1451" t="s">
        <v>44</v>
      </c>
      <c r="K9" s="1452" t="s">
        <v>1458</v>
      </c>
      <c r="L9" s="1453" t="s">
        <v>1459</v>
      </c>
      <c r="M9" s="1454" t="s">
        <v>1460</v>
      </c>
      <c r="N9" s="1455" t="s">
        <v>1465</v>
      </c>
      <c r="O9" s="1456" t="s">
        <v>1466</v>
      </c>
      <c r="P9" s="1457" t="s">
        <v>1465</v>
      </c>
      <c r="Q9" s="1458" t="s">
        <v>1466</v>
      </c>
      <c r="R9" s="1455" t="s">
        <v>1465</v>
      </c>
      <c r="S9" s="1456" t="s">
        <v>1466</v>
      </c>
      <c r="T9" s="1457" t="s">
        <v>1465</v>
      </c>
      <c r="U9" s="1458" t="s">
        <v>1466</v>
      </c>
    </row>
    <row r="10" spans="2:21">
      <c r="B10" s="2002"/>
      <c r="C10" s="2004">
        <v>581</v>
      </c>
      <c r="D10" s="2006" t="s">
        <v>1467</v>
      </c>
      <c r="E10" s="2017"/>
      <c r="F10" s="2018" t="s">
        <v>107</v>
      </c>
      <c r="G10" s="2019">
        <v>591.9</v>
      </c>
      <c r="H10" s="2020">
        <v>112.6</v>
      </c>
      <c r="I10" s="2028" t="s">
        <v>52</v>
      </c>
      <c r="J10" s="2029">
        <v>100</v>
      </c>
      <c r="K10" s="1996"/>
      <c r="L10" s="1996"/>
      <c r="M10" s="1998"/>
      <c r="N10" s="2030">
        <f>H10</f>
        <v>112.6</v>
      </c>
      <c r="O10" s="2024">
        <f>G10</f>
        <v>591.9</v>
      </c>
      <c r="P10" s="2025">
        <f>(N10*J10)*0.000001</f>
        <v>1.1259999999999999E-2</v>
      </c>
      <c r="Q10" s="2026">
        <f>(O10*J10)*0.000001</f>
        <v>5.919E-2</v>
      </c>
      <c r="R10" s="2027"/>
      <c r="S10" s="2001"/>
      <c r="T10" s="2012"/>
      <c r="U10" s="2023"/>
    </row>
    <row r="11" spans="2:21" ht="15.75" thickBot="1">
      <c r="B11" s="2002"/>
      <c r="C11" s="2005"/>
      <c r="D11" s="2007"/>
      <c r="E11" s="2017"/>
      <c r="F11" s="2018"/>
      <c r="G11" s="2019"/>
      <c r="H11" s="2020"/>
      <c r="I11" s="2028"/>
      <c r="J11" s="2029"/>
      <c r="K11" s="1996"/>
      <c r="L11" s="1996"/>
      <c r="M11" s="1998"/>
      <c r="N11" s="2030"/>
      <c r="O11" s="2024"/>
      <c r="P11" s="2025"/>
      <c r="Q11" s="2026"/>
      <c r="R11" s="2027"/>
      <c r="S11" s="2001"/>
      <c r="T11" s="2012"/>
      <c r="U11" s="2023"/>
    </row>
    <row r="12" spans="2:21" ht="15.75" thickBot="1">
      <c r="B12" s="2002"/>
      <c r="C12" s="1477">
        <v>590</v>
      </c>
      <c r="D12" s="1476" t="s">
        <v>1439</v>
      </c>
      <c r="E12" s="1478"/>
      <c r="F12" s="1459" t="s">
        <v>107</v>
      </c>
      <c r="G12" s="1465">
        <v>34094.519999999997</v>
      </c>
      <c r="H12" s="1474">
        <f>G12</f>
        <v>34094.519999999997</v>
      </c>
      <c r="I12" s="1461" t="s">
        <v>52</v>
      </c>
      <c r="J12" s="1466">
        <v>100</v>
      </c>
      <c r="K12" s="1462"/>
      <c r="L12" s="1462"/>
      <c r="M12" s="1467"/>
      <c r="N12" s="1468">
        <f>H12</f>
        <v>34094.519999999997</v>
      </c>
      <c r="O12" s="1469">
        <f>G12</f>
        <v>34094.519999999997</v>
      </c>
      <c r="P12" s="1470">
        <f>(N12*J12)*0.000001</f>
        <v>3.4094519999999995</v>
      </c>
      <c r="Q12" s="1471">
        <f>(O12*J12)*0.000001</f>
        <v>3.4094519999999995</v>
      </c>
      <c r="R12" s="1472"/>
      <c r="S12" s="1463"/>
      <c r="T12" s="1464"/>
      <c r="U12" s="1473"/>
    </row>
    <row r="13" spans="2:21">
      <c r="B13" s="2002"/>
      <c r="C13" s="2014">
        <v>581</v>
      </c>
      <c r="D13" s="2016" t="s">
        <v>1468</v>
      </c>
      <c r="E13" s="2017" t="s">
        <v>76</v>
      </c>
      <c r="F13" s="2018" t="s">
        <v>107</v>
      </c>
      <c r="G13" s="2019">
        <v>5510.8</v>
      </c>
      <c r="H13" s="2020">
        <v>4408.6000000000004</v>
      </c>
      <c r="I13" s="2021" t="s">
        <v>63</v>
      </c>
      <c r="J13" s="2022">
        <v>80</v>
      </c>
      <c r="K13" s="1996"/>
      <c r="L13" s="1996"/>
      <c r="M13" s="1998"/>
      <c r="N13" s="2000"/>
      <c r="O13" s="2001"/>
      <c r="P13" s="2012"/>
      <c r="Q13" s="2013"/>
      <c r="R13" s="2008">
        <f>H13</f>
        <v>4408.6000000000004</v>
      </c>
      <c r="S13" s="2009">
        <f>G13</f>
        <v>5510.8</v>
      </c>
      <c r="T13" s="2010">
        <f>(R13*J13)*0.000001</f>
        <v>0.352688</v>
      </c>
      <c r="U13" s="2011">
        <f>(S13*J13)*0.000001</f>
        <v>0.44086399999999998</v>
      </c>
    </row>
    <row r="14" spans="2:21" ht="10.5" customHeight="1" thickBot="1">
      <c r="B14" s="2002"/>
      <c r="C14" s="2015"/>
      <c r="D14" s="2016"/>
      <c r="E14" s="2017"/>
      <c r="F14" s="2018"/>
      <c r="G14" s="2019"/>
      <c r="H14" s="2020"/>
      <c r="I14" s="2021"/>
      <c r="J14" s="2022"/>
      <c r="K14" s="1996"/>
      <c r="L14" s="1996"/>
      <c r="M14" s="1998"/>
      <c r="N14" s="2000"/>
      <c r="O14" s="2001"/>
      <c r="P14" s="2012"/>
      <c r="Q14" s="2013"/>
      <c r="R14" s="2008"/>
      <c r="S14" s="2009"/>
      <c r="T14" s="2010"/>
      <c r="U14" s="2011"/>
    </row>
    <row r="15" spans="2:21" ht="15.75" thickBot="1">
      <c r="B15" s="2003"/>
      <c r="C15" s="1479">
        <v>582</v>
      </c>
      <c r="D15" s="1480" t="s">
        <v>318</v>
      </c>
      <c r="E15" s="1481" t="s">
        <v>76</v>
      </c>
      <c r="F15" s="1482" t="s">
        <v>107</v>
      </c>
      <c r="G15" s="1483">
        <v>3329.5</v>
      </c>
      <c r="H15" s="1484">
        <v>2663.6</v>
      </c>
      <c r="I15" s="1485" t="s">
        <v>63</v>
      </c>
      <c r="J15" s="1486">
        <v>80</v>
      </c>
      <c r="K15" s="1997"/>
      <c r="L15" s="1997"/>
      <c r="M15" s="1999"/>
      <c r="N15" s="1487"/>
      <c r="O15" s="1488"/>
      <c r="P15" s="1489"/>
      <c r="Q15" s="1490"/>
      <c r="R15" s="1491">
        <f>H15</f>
        <v>2663.6</v>
      </c>
      <c r="S15" s="1492">
        <f>G15</f>
        <v>3329.5</v>
      </c>
      <c r="T15" s="1493">
        <f>(R15*J15)*0.000001</f>
        <v>0.213088</v>
      </c>
      <c r="U15" s="1494">
        <f>(S15*J15)*0.000001</f>
        <v>0.26635999999999999</v>
      </c>
    </row>
    <row r="16" spans="2:21" ht="15.75" thickBot="1">
      <c r="C16" s="1988" t="s">
        <v>16</v>
      </c>
      <c r="D16" s="1989"/>
      <c r="E16" s="1989"/>
      <c r="F16" s="1989"/>
      <c r="G16" s="1495">
        <f>SUM(G10:G15)</f>
        <v>43526.720000000001</v>
      </c>
      <c r="H16" s="1496">
        <f>SUM(H10:H15)</f>
        <v>41279.319999999992</v>
      </c>
      <c r="I16" s="1497"/>
      <c r="J16" s="1498"/>
      <c r="K16" s="1499"/>
      <c r="L16" s="1475"/>
      <c r="M16" s="1500"/>
      <c r="N16" s="1501">
        <f t="shared" ref="N16:U16" si="0">SUM(N10:N15)</f>
        <v>34207.119999999995</v>
      </c>
      <c r="O16" s="1501">
        <f t="shared" si="0"/>
        <v>34686.42</v>
      </c>
      <c r="P16" s="1502">
        <f t="shared" si="0"/>
        <v>3.4207119999999995</v>
      </c>
      <c r="Q16" s="1502">
        <f t="shared" si="0"/>
        <v>3.4686419999999996</v>
      </c>
      <c r="R16" s="1503">
        <f t="shared" si="0"/>
        <v>7072.2000000000007</v>
      </c>
      <c r="S16" s="1503">
        <f t="shared" si="0"/>
        <v>8840.2999999999993</v>
      </c>
      <c r="T16" s="1504">
        <f t="shared" si="0"/>
        <v>0.56577600000000006</v>
      </c>
      <c r="U16" s="1504">
        <f t="shared" si="0"/>
        <v>0.70722399999999996</v>
      </c>
    </row>
    <row r="17" spans="2:21" ht="30.75" thickBot="1">
      <c r="B17" s="1994"/>
      <c r="C17" s="1477">
        <v>581</v>
      </c>
      <c r="D17" s="1460" t="s">
        <v>1479</v>
      </c>
      <c r="E17" s="1478"/>
      <c r="F17" s="1459" t="s">
        <v>107</v>
      </c>
      <c r="G17" s="1465">
        <v>9769.4</v>
      </c>
      <c r="H17" s="1474">
        <v>4837.8</v>
      </c>
      <c r="I17" s="1461" t="s">
        <v>52</v>
      </c>
      <c r="J17" s="1505">
        <v>100</v>
      </c>
      <c r="K17" s="1724"/>
      <c r="L17" s="1704"/>
      <c r="M17" s="1705"/>
      <c r="N17" s="1506">
        <f t="shared" ref="N17:N26" si="1">H17</f>
        <v>4837.8</v>
      </c>
      <c r="O17" s="1507">
        <f t="shared" ref="O17:O26" si="2">G17</f>
        <v>9769.4</v>
      </c>
      <c r="P17" s="1508">
        <f t="shared" ref="P17:P26" si="3">N17*J17*0.000001</f>
        <v>0.48377999999999999</v>
      </c>
      <c r="Q17" s="1509">
        <f t="shared" ref="Q17:Q26" si="4">O17*J17*0.000001</f>
        <v>0.97693999999999992</v>
      </c>
      <c r="R17" s="1510"/>
      <c r="S17" s="1511"/>
      <c r="T17" s="1512"/>
      <c r="U17" s="1513"/>
    </row>
    <row r="18" spans="2:21" ht="30.75" thickBot="1">
      <c r="B18" s="1994"/>
      <c r="C18" s="1477">
        <v>582</v>
      </c>
      <c r="D18" s="1460" t="s">
        <v>1480</v>
      </c>
      <c r="E18" s="1478"/>
      <c r="F18" s="1459" t="s">
        <v>107</v>
      </c>
      <c r="G18" s="1465">
        <v>3276.1</v>
      </c>
      <c r="H18" s="1474">
        <v>2055.1</v>
      </c>
      <c r="I18" s="1461" t="s">
        <v>52</v>
      </c>
      <c r="J18" s="1505">
        <v>100</v>
      </c>
      <c r="K18" s="1724"/>
      <c r="L18" s="1704"/>
      <c r="M18" s="1705"/>
      <c r="N18" s="1506">
        <f t="shared" si="1"/>
        <v>2055.1</v>
      </c>
      <c r="O18" s="1507">
        <f t="shared" si="2"/>
        <v>3276.1</v>
      </c>
      <c r="P18" s="1508">
        <f t="shared" si="3"/>
        <v>0.20551</v>
      </c>
      <c r="Q18" s="1509">
        <f t="shared" si="4"/>
        <v>0.32761000000000001</v>
      </c>
      <c r="R18" s="1510"/>
      <c r="S18" s="1511"/>
      <c r="T18" s="1512"/>
      <c r="U18" s="1513"/>
    </row>
    <row r="19" spans="2:21" ht="15.75" thickBot="1">
      <c r="B19" s="1994"/>
      <c r="C19" s="1477">
        <v>584</v>
      </c>
      <c r="D19" s="1460" t="s">
        <v>1481</v>
      </c>
      <c r="E19" s="1478"/>
      <c r="F19" s="1459" t="s">
        <v>107</v>
      </c>
      <c r="G19" s="1465">
        <f>'584 (2)'!C15</f>
        <v>12715.3</v>
      </c>
      <c r="H19" s="1474">
        <f>'584 (2)'!C16</f>
        <v>6374.2000000000007</v>
      </c>
      <c r="I19" s="1461" t="s">
        <v>52</v>
      </c>
      <c r="J19" s="1505">
        <v>100</v>
      </c>
      <c r="K19" s="1724"/>
      <c r="L19" s="1704"/>
      <c r="M19" s="1705"/>
      <c r="N19" s="1506">
        <f t="shared" si="1"/>
        <v>6374.2000000000007</v>
      </c>
      <c r="O19" s="1507">
        <f t="shared" si="2"/>
        <v>12715.3</v>
      </c>
      <c r="P19" s="1508">
        <f t="shared" si="3"/>
        <v>0.6374200000000001</v>
      </c>
      <c r="Q19" s="1509">
        <f t="shared" si="4"/>
        <v>1.27153</v>
      </c>
      <c r="R19" s="1510"/>
      <c r="S19" s="1511"/>
      <c r="T19" s="1512"/>
      <c r="U19" s="1513"/>
    </row>
    <row r="20" spans="2:21" ht="15.75" thickBot="1">
      <c r="B20" s="1994"/>
      <c r="C20" s="1477">
        <v>585</v>
      </c>
      <c r="D20" s="1460" t="s">
        <v>1482</v>
      </c>
      <c r="E20" s="1478"/>
      <c r="F20" s="1459" t="s">
        <v>107</v>
      </c>
      <c r="G20" s="1465">
        <f>'585 (2)'!C22</f>
        <v>33283.600000000006</v>
      </c>
      <c r="H20" s="1474">
        <f>'585 (2)'!C23</f>
        <v>12120.121910720001</v>
      </c>
      <c r="I20" s="1461" t="s">
        <v>52</v>
      </c>
      <c r="J20" s="1505">
        <v>100</v>
      </c>
      <c r="K20" s="1724"/>
      <c r="L20" s="1704"/>
      <c r="M20" s="1705"/>
      <c r="N20" s="1506">
        <f t="shared" si="1"/>
        <v>12120.121910720001</v>
      </c>
      <c r="O20" s="1507">
        <f t="shared" si="2"/>
        <v>33283.600000000006</v>
      </c>
      <c r="P20" s="1508">
        <f t="shared" si="3"/>
        <v>1.2120121910720001</v>
      </c>
      <c r="Q20" s="1509">
        <f t="shared" si="4"/>
        <v>3.3283600000000004</v>
      </c>
      <c r="R20" s="1510"/>
      <c r="S20" s="1511"/>
      <c r="T20" s="1512"/>
      <c r="U20" s="1513"/>
    </row>
    <row r="21" spans="2:21" ht="30.75" thickBot="1">
      <c r="B21" s="1994"/>
      <c r="C21" s="1477">
        <v>586</v>
      </c>
      <c r="D21" s="1460" t="s">
        <v>1483</v>
      </c>
      <c r="E21" s="1478"/>
      <c r="F21" s="1459" t="s">
        <v>107</v>
      </c>
      <c r="G21" s="1465">
        <f>'586 (2)'!C25</f>
        <v>43745.399999999994</v>
      </c>
      <c r="H21" s="1474">
        <f>'586 (2)'!C26</f>
        <v>16527.509292657996</v>
      </c>
      <c r="I21" s="1461" t="s">
        <v>52</v>
      </c>
      <c r="J21" s="1505">
        <v>100</v>
      </c>
      <c r="K21" s="1724"/>
      <c r="L21" s="1704"/>
      <c r="M21" s="1705"/>
      <c r="N21" s="1506">
        <f t="shared" si="1"/>
        <v>16527.509292657996</v>
      </c>
      <c r="O21" s="1507">
        <f t="shared" si="2"/>
        <v>43745.399999999994</v>
      </c>
      <c r="P21" s="1508">
        <f t="shared" si="3"/>
        <v>1.6527509292657996</v>
      </c>
      <c r="Q21" s="1509">
        <f t="shared" si="4"/>
        <v>4.3745399999999988</v>
      </c>
      <c r="R21" s="1510"/>
      <c r="S21" s="1511"/>
      <c r="T21" s="1512"/>
      <c r="U21" s="1513"/>
    </row>
    <row r="22" spans="2:21" ht="15.75" thickBot="1">
      <c r="B22" s="1994"/>
      <c r="C22" s="1477">
        <v>587</v>
      </c>
      <c r="D22" s="1460" t="s">
        <v>1493</v>
      </c>
      <c r="E22" s="1478"/>
      <c r="F22" s="1459" t="s">
        <v>283</v>
      </c>
      <c r="G22" s="1465">
        <f>'588b'!C18</f>
        <v>8410.7098435235002</v>
      </c>
      <c r="H22" s="1474">
        <f>'587 Jarovce'!C19</f>
        <v>3875.9092876424002</v>
      </c>
      <c r="I22" s="1461" t="s">
        <v>52</v>
      </c>
      <c r="J22" s="1505">
        <v>100</v>
      </c>
      <c r="K22" s="1724"/>
      <c r="L22" s="1704"/>
      <c r="M22" s="1705"/>
      <c r="N22" s="1506">
        <f t="shared" si="1"/>
        <v>3875.9092876424002</v>
      </c>
      <c r="O22" s="1507">
        <f t="shared" si="2"/>
        <v>8410.7098435235002</v>
      </c>
      <c r="P22" s="1508">
        <f t="shared" si="3"/>
        <v>0.38759092876424001</v>
      </c>
      <c r="Q22" s="1509">
        <f t="shared" si="4"/>
        <v>0.84107098435234995</v>
      </c>
      <c r="R22" s="1510"/>
      <c r="S22" s="1511"/>
      <c r="T22" s="1512"/>
      <c r="U22" s="1513"/>
    </row>
    <row r="23" spans="2:21" ht="15.75" thickBot="1">
      <c r="B23" s="1994"/>
      <c r="C23" s="1477">
        <v>588</v>
      </c>
      <c r="D23" s="1460" t="s">
        <v>1478</v>
      </c>
      <c r="E23" s="1478"/>
      <c r="F23" s="1459" t="s">
        <v>246</v>
      </c>
      <c r="G23" s="1465">
        <v>9769.4</v>
      </c>
      <c r="H23" s="1474">
        <v>4837.8</v>
      </c>
      <c r="I23" s="1461" t="s">
        <v>52</v>
      </c>
      <c r="J23" s="1505">
        <v>100</v>
      </c>
      <c r="K23" s="1724"/>
      <c r="L23" s="1704"/>
      <c r="M23" s="1705"/>
      <c r="N23" s="1506">
        <f t="shared" ref="N23:N24" si="5">H23</f>
        <v>4837.8</v>
      </c>
      <c r="O23" s="1507">
        <f t="shared" ref="O23:O24" si="6">G23</f>
        <v>9769.4</v>
      </c>
      <c r="P23" s="1508">
        <f t="shared" ref="P23:P24" si="7">N23*J23*0.000001</f>
        <v>0.48377999999999999</v>
      </c>
      <c r="Q23" s="1509">
        <f t="shared" ref="Q23:Q24" si="8">O23*J23*0.000001</f>
        <v>0.97693999999999992</v>
      </c>
      <c r="R23" s="1510"/>
      <c r="S23" s="1511"/>
      <c r="T23" s="1512"/>
      <c r="U23" s="1513"/>
    </row>
    <row r="24" spans="2:21" ht="15.75" thickBot="1">
      <c r="B24" s="1994"/>
      <c r="C24" s="1477">
        <v>589</v>
      </c>
      <c r="D24" s="1460" t="s">
        <v>1484</v>
      </c>
      <c r="E24" s="1478"/>
      <c r="F24" s="1459" t="s">
        <v>88</v>
      </c>
      <c r="G24" s="1465">
        <v>3276.1</v>
      </c>
      <c r="H24" s="1474">
        <v>2055.1</v>
      </c>
      <c r="I24" s="1461" t="s">
        <v>52</v>
      </c>
      <c r="J24" s="1505">
        <v>100</v>
      </c>
      <c r="K24" s="1724"/>
      <c r="L24" s="1704"/>
      <c r="M24" s="1705"/>
      <c r="N24" s="1506">
        <f t="shared" si="5"/>
        <v>2055.1</v>
      </c>
      <c r="O24" s="1507">
        <f t="shared" si="6"/>
        <v>3276.1</v>
      </c>
      <c r="P24" s="1508">
        <f t="shared" si="7"/>
        <v>0.20551</v>
      </c>
      <c r="Q24" s="1509">
        <f t="shared" si="8"/>
        <v>0.32761000000000001</v>
      </c>
      <c r="R24" s="1510"/>
      <c r="S24" s="1511"/>
      <c r="T24" s="1512"/>
      <c r="U24" s="1513"/>
    </row>
    <row r="25" spans="2:21" ht="15.75" thickBot="1">
      <c r="B25" s="1994"/>
      <c r="C25" s="1477">
        <v>712</v>
      </c>
      <c r="D25" s="1460" t="s">
        <v>1469</v>
      </c>
      <c r="E25" s="1478" t="s">
        <v>90</v>
      </c>
      <c r="F25" s="1459" t="s">
        <v>107</v>
      </c>
      <c r="G25" s="1465">
        <v>7317</v>
      </c>
      <c r="H25" s="1474">
        <v>5954</v>
      </c>
      <c r="I25" s="1461" t="s">
        <v>52</v>
      </c>
      <c r="J25" s="1505">
        <v>100</v>
      </c>
      <c r="K25" s="1724"/>
      <c r="L25" s="1704"/>
      <c r="M25" s="1705"/>
      <c r="N25" s="1506">
        <f t="shared" si="1"/>
        <v>5954</v>
      </c>
      <c r="O25" s="1507">
        <f t="shared" si="2"/>
        <v>7317</v>
      </c>
      <c r="P25" s="1508">
        <f t="shared" si="3"/>
        <v>0.59539999999999993</v>
      </c>
      <c r="Q25" s="1509">
        <f t="shared" si="4"/>
        <v>0.73170000000000002</v>
      </c>
      <c r="R25" s="1510"/>
      <c r="S25" s="1511"/>
      <c r="T25" s="1512"/>
      <c r="U25" s="1513"/>
    </row>
    <row r="26" spans="2:21" ht="29.45" customHeight="1" thickBot="1">
      <c r="B26" s="1995"/>
      <c r="C26" s="1479">
        <v>842</v>
      </c>
      <c r="D26" s="1514" t="s">
        <v>94</v>
      </c>
      <c r="E26" s="1481" t="s">
        <v>95</v>
      </c>
      <c r="F26" s="1482" t="s">
        <v>1472</v>
      </c>
      <c r="G26" s="1483">
        <v>1020</v>
      </c>
      <c r="H26" s="1484">
        <f>G26</f>
        <v>1020</v>
      </c>
      <c r="I26" s="1515" t="s">
        <v>52</v>
      </c>
      <c r="J26" s="1516">
        <v>100</v>
      </c>
      <c r="K26" s="1725"/>
      <c r="L26" s="1706"/>
      <c r="M26" s="1707"/>
      <c r="N26" s="1517">
        <f t="shared" si="1"/>
        <v>1020</v>
      </c>
      <c r="O26" s="1518">
        <f t="shared" si="2"/>
        <v>1020</v>
      </c>
      <c r="P26" s="1519">
        <f t="shared" si="3"/>
        <v>0.10199999999999999</v>
      </c>
      <c r="Q26" s="1520">
        <f t="shared" si="4"/>
        <v>0.10199999999999999</v>
      </c>
      <c r="R26" s="1521"/>
      <c r="S26" s="1522"/>
      <c r="T26" s="1523"/>
      <c r="U26" s="1524"/>
    </row>
    <row r="27" spans="2:21" ht="15.75" thickBot="1">
      <c r="C27" s="1988" t="s">
        <v>16</v>
      </c>
      <c r="D27" s="1989"/>
      <c r="E27" s="1989"/>
      <c r="F27" s="1989"/>
      <c r="G27" s="1536">
        <f>SUM(G17:G26)</f>
        <v>132583.0098435235</v>
      </c>
      <c r="H27" s="1537">
        <f>SUM(H17:H26)</f>
        <v>59657.540491020402</v>
      </c>
      <c r="I27" s="1525"/>
      <c r="J27" s="1525"/>
      <c r="K27" s="1726">
        <f>SUM(K10:K26)</f>
        <v>0</v>
      </c>
      <c r="L27" s="1525"/>
      <c r="M27" s="1526"/>
      <c r="N27" s="1527">
        <f t="shared" ref="N27:U27" si="9">SUM(N17:N26)</f>
        <v>59657.540491020402</v>
      </c>
      <c r="O27" s="1527">
        <f t="shared" si="9"/>
        <v>132583.0098435235</v>
      </c>
      <c r="P27" s="1528">
        <f t="shared" si="9"/>
        <v>5.9657540491020402</v>
      </c>
      <c r="Q27" s="1528">
        <f t="shared" si="9"/>
        <v>13.258300984352349</v>
      </c>
      <c r="R27" s="1529">
        <f t="shared" si="9"/>
        <v>0</v>
      </c>
      <c r="S27" s="1529">
        <f t="shared" si="9"/>
        <v>0</v>
      </c>
      <c r="T27" s="1530">
        <f t="shared" si="9"/>
        <v>0</v>
      </c>
      <c r="U27" s="1530">
        <f t="shared" si="9"/>
        <v>0</v>
      </c>
    </row>
    <row r="28" spans="2:21" ht="19.5" thickBot="1">
      <c r="E28" s="1990" t="s">
        <v>1470</v>
      </c>
      <c r="F28" s="1991"/>
      <c r="G28" s="1531">
        <f>G27+G16</f>
        <v>176109.7298435235</v>
      </c>
      <c r="H28" s="1532">
        <f>H27+H16</f>
        <v>100936.8604910204</v>
      </c>
      <c r="N28" s="1992" t="s">
        <v>1470</v>
      </c>
      <c r="O28" s="1993"/>
      <c r="P28" s="1533">
        <f>P27+P16</f>
        <v>9.3864660491020402</v>
      </c>
      <c r="Q28" s="1534">
        <f>Q27+Q16</f>
        <v>16.726942984352348</v>
      </c>
      <c r="R28" s="1535"/>
      <c r="S28" s="1535"/>
      <c r="T28" s="1533">
        <f>T27+T16</f>
        <v>0.56577600000000006</v>
      </c>
      <c r="U28" s="1534">
        <f>U27+U16</f>
        <v>0.70722399999999996</v>
      </c>
    </row>
  </sheetData>
  <mergeCells count="53">
    <mergeCell ref="D2:E2"/>
    <mergeCell ref="N7:Q7"/>
    <mergeCell ref="R7:U7"/>
    <mergeCell ref="C8:J8"/>
    <mergeCell ref="K8:M8"/>
    <mergeCell ref="N8:O8"/>
    <mergeCell ref="P8:Q8"/>
    <mergeCell ref="R8:S8"/>
    <mergeCell ref="T8:U8"/>
    <mergeCell ref="I10:I11"/>
    <mergeCell ref="J10:J11"/>
    <mergeCell ref="N10:N11"/>
    <mergeCell ref="K10:K11"/>
    <mergeCell ref="L10:L11"/>
    <mergeCell ref="U10:U11"/>
    <mergeCell ref="O10:O11"/>
    <mergeCell ref="P10:P11"/>
    <mergeCell ref="Q10:Q11"/>
    <mergeCell ref="R10:R11"/>
    <mergeCell ref="S10:S11"/>
    <mergeCell ref="T10:T11"/>
    <mergeCell ref="R13:R14"/>
    <mergeCell ref="S13:S14"/>
    <mergeCell ref="T13:T14"/>
    <mergeCell ref="U13:U14"/>
    <mergeCell ref="C16:F16"/>
    <mergeCell ref="P13:P14"/>
    <mergeCell ref="Q13:Q14"/>
    <mergeCell ref="C13:C14"/>
    <mergeCell ref="D13:D14"/>
    <mergeCell ref="E13:E14"/>
    <mergeCell ref="F13:F14"/>
    <mergeCell ref="G13:G14"/>
    <mergeCell ref="H13:H14"/>
    <mergeCell ref="I13:I14"/>
    <mergeCell ref="J13:J14"/>
    <mergeCell ref="K13:K15"/>
    <mergeCell ref="C27:F27"/>
    <mergeCell ref="E28:F28"/>
    <mergeCell ref="N28:O28"/>
    <mergeCell ref="B17:B26"/>
    <mergeCell ref="L13:L15"/>
    <mergeCell ref="M13:M15"/>
    <mergeCell ref="N13:N14"/>
    <mergeCell ref="O13:O14"/>
    <mergeCell ref="B10:B15"/>
    <mergeCell ref="M10:M11"/>
    <mergeCell ref="C10:C11"/>
    <mergeCell ref="D10:D11"/>
    <mergeCell ref="E10:E11"/>
    <mergeCell ref="F10:F11"/>
    <mergeCell ref="G10:G11"/>
    <mergeCell ref="H10:H11"/>
  </mergeCells>
  <pageMargins left="0.7" right="0.7" top="0.75" bottom="0.75" header="0.3" footer="0.3"/>
  <pageSetup paperSize="8"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5A703-9DF4-4CD1-A043-98812FA90FBB}">
  <sheetPr>
    <tabColor theme="4" tint="0.59999389629810485"/>
    <pageSetUpPr fitToPage="1"/>
  </sheetPr>
  <dimension ref="A1:M23"/>
  <sheetViews>
    <sheetView view="pageBreakPreview" zoomScaleNormal="70" zoomScaleSheetLayoutView="100" zoomScalePageLayoutView="10" workbookViewId="0">
      <selection activeCell="E23" sqref="E23"/>
    </sheetView>
  </sheetViews>
  <sheetFormatPr defaultColWidth="9.140625" defaultRowHeight="12.75"/>
  <cols>
    <col min="1" max="1" width="9.5703125" style="42" customWidth="1"/>
    <col min="2" max="2" width="29.140625" style="37" bestFit="1" customWidth="1"/>
    <col min="3" max="3" width="13.42578125" style="37" customWidth="1"/>
    <col min="4" max="4" width="11.7109375" style="37" customWidth="1"/>
    <col min="5" max="5" width="14.7109375" style="42" customWidth="1"/>
    <col min="6" max="6" width="18.28515625" style="37" customWidth="1"/>
    <col min="7" max="7" width="6.5703125" style="37" customWidth="1"/>
    <col min="8" max="8" width="8.7109375" style="37" customWidth="1"/>
    <col min="9" max="9" width="4.7109375" style="37" customWidth="1"/>
    <col min="10" max="10" width="18.140625" style="37" customWidth="1"/>
    <col min="11" max="16384" width="9.140625" style="37"/>
  </cols>
  <sheetData>
    <row r="1" spans="1:13" ht="21.75" customHeight="1">
      <c r="A1" s="2054" t="s">
        <v>1401</v>
      </c>
      <c r="B1" s="1921"/>
      <c r="C1" s="1921"/>
      <c r="D1" s="35">
        <f>182-90</f>
        <v>92</v>
      </c>
      <c r="E1" s="102">
        <f>D1/7</f>
        <v>13.142857142857142</v>
      </c>
      <c r="F1" s="35"/>
      <c r="G1" s="35"/>
      <c r="H1" s="35"/>
      <c r="I1" s="35"/>
      <c r="J1" s="35"/>
      <c r="K1" s="35"/>
      <c r="L1" s="35"/>
      <c r="M1" s="35"/>
    </row>
    <row r="2" spans="1:13" s="35" customFormat="1" ht="18.75" customHeight="1">
      <c r="A2" s="1921" t="s">
        <v>32</v>
      </c>
      <c r="B2" s="1921"/>
      <c r="C2" s="1921"/>
      <c r="D2" s="38">
        <f>E1</f>
        <v>13.142857142857142</v>
      </c>
      <c r="E2" s="36"/>
      <c r="K2" s="39"/>
    </row>
    <row r="3" spans="1:13" s="35" customFormat="1" ht="13.5" thickBot="1">
      <c r="A3" s="1921" t="s">
        <v>33</v>
      </c>
      <c r="B3" s="1921"/>
      <c r="C3" s="1921"/>
      <c r="D3" s="178" t="s">
        <v>262</v>
      </c>
      <c r="E3" s="36"/>
      <c r="K3" s="41"/>
    </row>
    <row r="4" spans="1:13" s="44" customFormat="1" ht="48.75" customHeight="1" thickBot="1">
      <c r="A4" s="2055" t="s">
        <v>327</v>
      </c>
      <c r="B4" s="2056"/>
      <c r="C4" s="2056"/>
      <c r="D4" s="2056"/>
      <c r="E4" s="2056"/>
      <c r="F4" s="2057"/>
      <c r="G4" s="1052"/>
      <c r="H4" s="1047"/>
      <c r="I4" s="45"/>
      <c r="J4" s="45"/>
      <c r="K4" s="45"/>
      <c r="L4" s="45"/>
      <c r="M4" s="45"/>
    </row>
    <row r="5" spans="1:13" s="47" customFormat="1" ht="50.25" customHeight="1">
      <c r="A5" s="246" t="s">
        <v>103</v>
      </c>
      <c r="B5" s="302" t="s">
        <v>104</v>
      </c>
      <c r="C5" s="303" t="s">
        <v>105</v>
      </c>
      <c r="D5" s="303" t="s">
        <v>340</v>
      </c>
      <c r="E5" s="303" t="s">
        <v>106</v>
      </c>
      <c r="F5" s="304" t="s">
        <v>334</v>
      </c>
      <c r="G5" s="1053"/>
      <c r="H5" s="1048" t="s">
        <v>1323</v>
      </c>
      <c r="I5" s="48"/>
      <c r="J5" s="48"/>
      <c r="K5" s="48"/>
      <c r="L5" s="48"/>
      <c r="M5" s="48"/>
    </row>
    <row r="6" spans="1:13" s="44" customFormat="1" ht="15" customHeight="1">
      <c r="A6" s="301">
        <v>81</v>
      </c>
      <c r="B6" s="377" t="s">
        <v>107</v>
      </c>
      <c r="C6" s="104">
        <f t="shared" ref="C6:C16" si="0">H6*1000</f>
        <v>14011</v>
      </c>
      <c r="D6" s="105">
        <v>0</v>
      </c>
      <c r="E6" s="106">
        <v>2</v>
      </c>
      <c r="F6" s="300">
        <f t="shared" ref="F6:F17" si="1">C6*D6*E6*$D$2</f>
        <v>0</v>
      </c>
      <c r="G6" s="1058"/>
      <c r="H6" s="1055">
        <f>'081'!D55+'081'!E55</f>
        <v>14.010999999999999</v>
      </c>
    </row>
    <row r="7" spans="1:13" s="44" customFormat="1" ht="15" customHeight="1">
      <c r="A7" s="301">
        <v>82</v>
      </c>
      <c r="B7" s="377" t="s">
        <v>107</v>
      </c>
      <c r="C7" s="104">
        <f t="shared" si="0"/>
        <v>16922</v>
      </c>
      <c r="D7" s="105">
        <v>0</v>
      </c>
      <c r="E7" s="106">
        <v>2</v>
      </c>
      <c r="F7" s="300">
        <f t="shared" si="1"/>
        <v>0</v>
      </c>
      <c r="G7" s="1058"/>
      <c r="H7" s="1055">
        <f>'082'!D55+'082'!E55</f>
        <v>16.922000000000001</v>
      </c>
    </row>
    <row r="8" spans="1:13" s="44" customFormat="1" ht="15" customHeight="1">
      <c r="A8" s="301">
        <v>83</v>
      </c>
      <c r="B8" s="377" t="s">
        <v>107</v>
      </c>
      <c r="C8" s="104">
        <f t="shared" si="0"/>
        <v>12244.000000000002</v>
      </c>
      <c r="D8" s="105">
        <v>0</v>
      </c>
      <c r="E8" s="106">
        <v>2</v>
      </c>
      <c r="F8" s="300">
        <f t="shared" si="1"/>
        <v>0</v>
      </c>
      <c r="G8" s="1058"/>
      <c r="H8" s="1055">
        <f>'083'!D55+'083'!E55</f>
        <v>12.244000000000002</v>
      </c>
    </row>
    <row r="9" spans="1:13" s="44" customFormat="1" ht="15" customHeight="1">
      <c r="A9" s="301">
        <v>84</v>
      </c>
      <c r="B9" s="377" t="s">
        <v>107</v>
      </c>
      <c r="C9" s="104">
        <f t="shared" si="0"/>
        <v>18628</v>
      </c>
      <c r="D9" s="105">
        <v>0</v>
      </c>
      <c r="E9" s="106">
        <v>2</v>
      </c>
      <c r="F9" s="300">
        <f t="shared" si="1"/>
        <v>0</v>
      </c>
      <c r="G9" s="1058"/>
      <c r="H9" s="1055">
        <f>'084 '!D57+'084 '!E57</f>
        <v>18.628</v>
      </c>
    </row>
    <row r="10" spans="1:13" s="44" customFormat="1" ht="15" customHeight="1">
      <c r="A10" s="301">
        <v>85</v>
      </c>
      <c r="B10" s="377" t="s">
        <v>107</v>
      </c>
      <c r="C10" s="104">
        <f t="shared" si="0"/>
        <v>9597.0000000000018</v>
      </c>
      <c r="D10" s="105">
        <v>0</v>
      </c>
      <c r="E10" s="106">
        <v>2</v>
      </c>
      <c r="F10" s="300">
        <f t="shared" si="1"/>
        <v>0</v>
      </c>
      <c r="G10" s="1058"/>
      <c r="H10" s="1055">
        <f>'085'!D55+'085'!E55</f>
        <v>9.5970000000000013</v>
      </c>
    </row>
    <row r="11" spans="1:13" s="44" customFormat="1" ht="15" customHeight="1">
      <c r="A11" s="301">
        <v>86</v>
      </c>
      <c r="B11" s="377" t="s">
        <v>107</v>
      </c>
      <c r="C11" s="104">
        <f t="shared" si="0"/>
        <v>5720.0000000000009</v>
      </c>
      <c r="D11" s="105">
        <v>0</v>
      </c>
      <c r="E11" s="106">
        <v>2</v>
      </c>
      <c r="F11" s="300">
        <f t="shared" si="1"/>
        <v>0</v>
      </c>
      <c r="G11" s="1058"/>
      <c r="H11" s="1055">
        <f>'86'!D56+'86'!E56</f>
        <v>5.7200000000000006</v>
      </c>
    </row>
    <row r="12" spans="1:13" s="44" customFormat="1" ht="15" customHeight="1">
      <c r="A12" s="301">
        <v>87</v>
      </c>
      <c r="B12" s="377" t="s">
        <v>108</v>
      </c>
      <c r="C12" s="104">
        <f t="shared" si="0"/>
        <v>12939</v>
      </c>
      <c r="D12" s="105">
        <v>0</v>
      </c>
      <c r="E12" s="106">
        <v>2</v>
      </c>
      <c r="F12" s="300">
        <f t="shared" si="1"/>
        <v>0</v>
      </c>
      <c r="G12" s="1058"/>
      <c r="H12" s="1055">
        <f>'087L'!D55+'087L'!E55</f>
        <v>12.939</v>
      </c>
    </row>
    <row r="13" spans="1:13" s="44" customFormat="1" ht="15" customHeight="1">
      <c r="A13" s="301">
        <v>88</v>
      </c>
      <c r="B13" s="377" t="s">
        <v>108</v>
      </c>
      <c r="C13" s="104">
        <f t="shared" si="0"/>
        <v>12420</v>
      </c>
      <c r="D13" s="105">
        <v>0</v>
      </c>
      <c r="E13" s="106">
        <v>2</v>
      </c>
      <c r="F13" s="300">
        <f t="shared" si="1"/>
        <v>0</v>
      </c>
      <c r="G13" s="1058"/>
      <c r="H13" s="1055">
        <f>'088L'!D55+'088L'!E55</f>
        <v>12.42</v>
      </c>
    </row>
    <row r="14" spans="1:13" s="44" customFormat="1" ht="15" customHeight="1">
      <c r="A14" s="103">
        <v>89</v>
      </c>
      <c r="B14" s="107" t="s">
        <v>107</v>
      </c>
      <c r="C14" s="104">
        <f t="shared" si="0"/>
        <v>6896.0000000000009</v>
      </c>
      <c r="D14" s="105">
        <v>0</v>
      </c>
      <c r="E14" s="106">
        <v>2</v>
      </c>
      <c r="F14" s="300">
        <f t="shared" si="1"/>
        <v>0</v>
      </c>
      <c r="G14" s="1058"/>
      <c r="H14" s="1055">
        <f>'089 '!D54+'089 '!E54</f>
        <v>6.8960000000000008</v>
      </c>
    </row>
    <row r="15" spans="1:13" s="44" customFormat="1" ht="15" customHeight="1">
      <c r="A15" s="103">
        <v>90</v>
      </c>
      <c r="B15" s="107" t="s">
        <v>109</v>
      </c>
      <c r="C15" s="104">
        <f t="shared" si="0"/>
        <v>5680</v>
      </c>
      <c r="D15" s="105">
        <v>0</v>
      </c>
      <c r="E15" s="106">
        <v>2</v>
      </c>
      <c r="F15" s="300">
        <f t="shared" si="1"/>
        <v>0</v>
      </c>
      <c r="G15" s="1058"/>
      <c r="H15" s="1055">
        <f>'090'!E44+'090'!D44</f>
        <v>5.68</v>
      </c>
    </row>
    <row r="16" spans="1:13" s="44" customFormat="1" ht="15" customHeight="1" thickBot="1">
      <c r="A16" s="103">
        <v>91</v>
      </c>
      <c r="B16" s="107" t="s">
        <v>108</v>
      </c>
      <c r="C16" s="104">
        <f t="shared" si="0"/>
        <v>10000</v>
      </c>
      <c r="D16" s="105">
        <v>0</v>
      </c>
      <c r="E16" s="106">
        <v>2</v>
      </c>
      <c r="F16" s="300">
        <f t="shared" si="1"/>
        <v>0</v>
      </c>
      <c r="G16" s="1058"/>
      <c r="H16" s="1056">
        <f>'091 L'!D51+'091 L'!E51</f>
        <v>10</v>
      </c>
    </row>
    <row r="17" spans="1:8" s="44" customFormat="1" ht="15" customHeight="1" thickBot="1">
      <c r="A17" s="1282">
        <v>92</v>
      </c>
      <c r="B17" s="1283" t="s">
        <v>1422</v>
      </c>
      <c r="C17" s="1284">
        <v>36760</v>
      </c>
      <c r="D17" s="1285">
        <v>0</v>
      </c>
      <c r="E17" s="1286">
        <v>2</v>
      </c>
      <c r="F17" s="300">
        <f t="shared" si="1"/>
        <v>0</v>
      </c>
      <c r="G17" s="1058"/>
      <c r="H17" s="1267"/>
    </row>
    <row r="18" spans="1:8" s="44" customFormat="1" ht="15" customHeight="1" thickBot="1">
      <c r="A18" s="1287"/>
      <c r="B18" s="1288" t="s">
        <v>24</v>
      </c>
      <c r="C18" s="1289">
        <f>SUM(C6:C17)</f>
        <v>161817</v>
      </c>
      <c r="D18" s="2058"/>
      <c r="E18" s="2058"/>
      <c r="F18" s="1290">
        <f>SUM(F6:F17)</f>
        <v>0</v>
      </c>
      <c r="G18" s="149"/>
      <c r="H18" s="1057"/>
    </row>
    <row r="20" spans="1:8" ht="13.5" thickBot="1"/>
    <row r="21" spans="1:8" ht="45" customHeight="1">
      <c r="A21" s="2048" t="s">
        <v>1473</v>
      </c>
      <c r="B21" s="2049"/>
      <c r="C21" s="2049"/>
      <c r="D21" s="511" t="s">
        <v>267</v>
      </c>
      <c r="E21" s="511" t="s">
        <v>571</v>
      </c>
      <c r="F21" s="512" t="s">
        <v>572</v>
      </c>
      <c r="G21" s="1054"/>
      <c r="H21" s="1049"/>
    </row>
    <row r="22" spans="1:8" ht="15">
      <c r="A22" s="2050" t="s">
        <v>573</v>
      </c>
      <c r="B22" s="2051"/>
      <c r="C22" s="2051"/>
      <c r="D22" s="513">
        <v>100</v>
      </c>
      <c r="E22" s="514">
        <v>0</v>
      </c>
      <c r="F22" s="515">
        <f>D22*E22</f>
        <v>0</v>
      </c>
      <c r="G22" s="1050"/>
      <c r="H22" s="1050"/>
    </row>
    <row r="23" spans="1:8" ht="15.75" thickBot="1">
      <c r="A23" s="2052" t="s">
        <v>24</v>
      </c>
      <c r="B23" s="2053"/>
      <c r="C23" s="2053"/>
      <c r="D23" s="516" t="s">
        <v>290</v>
      </c>
      <c r="E23" s="516"/>
      <c r="F23" s="517">
        <f>SUM(F22)</f>
        <v>0</v>
      </c>
      <c r="G23" s="520"/>
      <c r="H23" s="1051"/>
    </row>
  </sheetData>
  <sortState xmlns:xlrd2="http://schemas.microsoft.com/office/spreadsheetml/2017/richdata2" ref="A6:F16">
    <sortCondition ref="A6:A16"/>
  </sortState>
  <mergeCells count="8">
    <mergeCell ref="A21:C21"/>
    <mergeCell ref="A22:C22"/>
    <mergeCell ref="A23:C23"/>
    <mergeCell ref="A1:C1"/>
    <mergeCell ref="A2:C2"/>
    <mergeCell ref="A3:C3"/>
    <mergeCell ref="A4:F4"/>
    <mergeCell ref="D18:E18"/>
  </mergeCells>
  <pageMargins left="0.98425196850393704" right="0.98425196850393704" top="0.98425196850393704" bottom="0.98425196850393704" header="0.51181102362204722" footer="0.51181102362204722"/>
  <pageSetup paperSize="9" scale="84" orientation="portrait" r:id="rId1"/>
  <headerFooter alignWithMargins="0"/>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2182F-7B0C-4EE4-9666-3529F329D658}">
  <sheetPr>
    <tabColor theme="4" tint="0.59999389629810485"/>
    <pageSetUpPr fitToPage="1"/>
  </sheetPr>
  <dimension ref="A1:M19"/>
  <sheetViews>
    <sheetView view="pageBreakPreview" zoomScale="80" zoomScaleNormal="80" zoomScaleSheetLayoutView="80" zoomScalePageLayoutView="10" workbookViewId="0">
      <selection activeCell="H29" sqref="H29"/>
    </sheetView>
  </sheetViews>
  <sheetFormatPr defaultColWidth="9.140625" defaultRowHeight="12.75"/>
  <cols>
    <col min="1" max="1" width="9.5703125" style="42" customWidth="1"/>
    <col min="2" max="2" width="31" style="37" bestFit="1" customWidth="1"/>
    <col min="3" max="3" width="12.7109375" style="37" customWidth="1"/>
    <col min="4" max="4" width="11.7109375" style="37" customWidth="1"/>
    <col min="5" max="5" width="14.7109375" style="42" customWidth="1"/>
    <col min="6" max="6" width="17.42578125" style="37" customWidth="1"/>
    <col min="7" max="7" width="8.140625" style="37" customWidth="1"/>
    <col min="8" max="8" width="9.140625" style="37"/>
    <col min="9" max="9" width="4.7109375" style="37" customWidth="1"/>
    <col min="10" max="10" width="18.140625" style="37" customWidth="1"/>
    <col min="11" max="16384" width="9.140625" style="37"/>
  </cols>
  <sheetData>
    <row r="1" spans="1:13" ht="35.25" customHeight="1">
      <c r="A1" s="2054" t="s">
        <v>331</v>
      </c>
      <c r="B1" s="1921"/>
      <c r="C1" s="1921"/>
      <c r="D1">
        <f>90</f>
        <v>90</v>
      </c>
      <c r="E1" s="102">
        <f>D1/7</f>
        <v>12.857142857142858</v>
      </c>
      <c r="F1" s="35"/>
      <c r="G1" s="35"/>
      <c r="H1" s="35"/>
      <c r="I1" s="35"/>
      <c r="J1" s="35"/>
      <c r="K1" s="35"/>
      <c r="L1" s="35"/>
      <c r="M1" s="35"/>
    </row>
    <row r="2" spans="1:13" s="35" customFormat="1" ht="35.25" customHeight="1">
      <c r="A2" s="1921" t="s">
        <v>32</v>
      </c>
      <c r="B2" s="1921"/>
      <c r="C2" s="1921"/>
      <c r="D2" s="38">
        <f>E1-8</f>
        <v>4.8571428571428577</v>
      </c>
      <c r="E2" s="36"/>
      <c r="H2" s="39"/>
      <c r="K2" s="39"/>
    </row>
    <row r="3" spans="1:13" s="35" customFormat="1" ht="35.25" customHeight="1">
      <c r="A3" s="1921" t="s">
        <v>33</v>
      </c>
      <c r="B3" s="1921"/>
      <c r="C3" s="1921"/>
      <c r="D3" s="40">
        <v>4.2</v>
      </c>
      <c r="E3" s="36"/>
      <c r="H3" s="41"/>
      <c r="K3" s="41"/>
    </row>
    <row r="4" spans="1:13" ht="48" customHeight="1" thickBot="1">
      <c r="D4" s="43"/>
      <c r="H4" s="35"/>
      <c r="I4" s="35"/>
      <c r="J4" s="35"/>
      <c r="K4" s="35"/>
      <c r="L4" s="35"/>
      <c r="M4" s="35"/>
    </row>
    <row r="5" spans="1:13" s="44" customFormat="1" ht="71.25" customHeight="1" thickBot="1">
      <c r="A5" s="2055" t="s">
        <v>1400</v>
      </c>
      <c r="B5" s="2056"/>
      <c r="C5" s="2056"/>
      <c r="D5" s="2056"/>
      <c r="E5" s="2056"/>
      <c r="F5" s="2057"/>
      <c r="H5" s="45"/>
      <c r="I5" s="45"/>
      <c r="J5" s="45"/>
      <c r="K5" s="45"/>
      <c r="L5" s="45"/>
      <c r="M5" s="45"/>
    </row>
    <row r="6" spans="1:13" s="47" customFormat="1" ht="50.25" customHeight="1">
      <c r="A6" s="246" t="s">
        <v>103</v>
      </c>
      <c r="B6" s="302" t="s">
        <v>104</v>
      </c>
      <c r="C6" s="303" t="s">
        <v>105</v>
      </c>
      <c r="D6" s="303" t="s">
        <v>340</v>
      </c>
      <c r="E6" s="303" t="s">
        <v>106</v>
      </c>
      <c r="F6" s="304" t="s">
        <v>334</v>
      </c>
      <c r="H6" s="1059" t="str">
        <f>'str.zam.-mimo plnej pohotovosti'!H5</f>
        <v>vzorec</v>
      </c>
      <c r="I6" s="48"/>
      <c r="J6" s="48"/>
      <c r="K6" s="48"/>
      <c r="L6" s="48"/>
      <c r="M6" s="48"/>
    </row>
    <row r="7" spans="1:13" s="44" customFormat="1" ht="15" customHeight="1">
      <c r="A7" s="301">
        <v>81</v>
      </c>
      <c r="B7" s="109" t="s">
        <v>107</v>
      </c>
      <c r="C7" s="104">
        <f t="shared" ref="C7:C17" si="0">H7*1000</f>
        <v>14011</v>
      </c>
      <c r="D7" s="105">
        <v>0</v>
      </c>
      <c r="E7" s="106">
        <v>2</v>
      </c>
      <c r="F7" s="300">
        <f t="shared" ref="F7:F18" si="1">C7*D7*E7*$D$2</f>
        <v>0</v>
      </c>
      <c r="H7" s="320">
        <f>'str.zam.-mimo plnej pohotovosti'!H6</f>
        <v>14.010999999999999</v>
      </c>
    </row>
    <row r="8" spans="1:13" s="44" customFormat="1" ht="15" customHeight="1">
      <c r="A8" s="301">
        <v>82</v>
      </c>
      <c r="B8" s="109" t="s">
        <v>107</v>
      </c>
      <c r="C8" s="104">
        <f t="shared" si="0"/>
        <v>16922</v>
      </c>
      <c r="D8" s="105">
        <v>0</v>
      </c>
      <c r="E8" s="106">
        <v>2</v>
      </c>
      <c r="F8" s="300">
        <f t="shared" si="1"/>
        <v>0</v>
      </c>
      <c r="H8" s="320">
        <f>'str.zam.-mimo plnej pohotovosti'!H7</f>
        <v>16.922000000000001</v>
      </c>
    </row>
    <row r="9" spans="1:13" s="44" customFormat="1" ht="15" customHeight="1">
      <c r="A9" s="301">
        <v>83</v>
      </c>
      <c r="B9" s="109" t="s">
        <v>107</v>
      </c>
      <c r="C9" s="104">
        <f t="shared" si="0"/>
        <v>12244.000000000002</v>
      </c>
      <c r="D9" s="105">
        <v>0</v>
      </c>
      <c r="E9" s="106">
        <v>2</v>
      </c>
      <c r="F9" s="300">
        <f t="shared" si="1"/>
        <v>0</v>
      </c>
      <c r="H9" s="320">
        <f>'str.zam.-mimo plnej pohotovosti'!H8</f>
        <v>12.244000000000002</v>
      </c>
    </row>
    <row r="10" spans="1:13" s="44" customFormat="1" ht="15" customHeight="1">
      <c r="A10" s="301">
        <v>84</v>
      </c>
      <c r="B10" s="109" t="s">
        <v>107</v>
      </c>
      <c r="C10" s="104">
        <f t="shared" si="0"/>
        <v>18628</v>
      </c>
      <c r="D10" s="105">
        <v>0</v>
      </c>
      <c r="E10" s="106">
        <v>2</v>
      </c>
      <c r="F10" s="300">
        <f t="shared" si="1"/>
        <v>0</v>
      </c>
      <c r="H10" s="320">
        <f>'str.zam.-mimo plnej pohotovosti'!H9</f>
        <v>18.628</v>
      </c>
    </row>
    <row r="11" spans="1:13" s="44" customFormat="1" ht="15" customHeight="1">
      <c r="A11" s="301">
        <v>85</v>
      </c>
      <c r="B11" s="109" t="s">
        <v>107</v>
      </c>
      <c r="C11" s="104">
        <f t="shared" si="0"/>
        <v>9597.0000000000018</v>
      </c>
      <c r="D11" s="105">
        <v>0</v>
      </c>
      <c r="E11" s="106">
        <v>2</v>
      </c>
      <c r="F11" s="300">
        <f t="shared" si="1"/>
        <v>0</v>
      </c>
      <c r="H11" s="1400">
        <f>'str.zam.-mimo plnej pohotovosti'!H10</f>
        <v>9.5970000000000013</v>
      </c>
    </row>
    <row r="12" spans="1:13" s="44" customFormat="1" ht="15" customHeight="1">
      <c r="A12" s="301">
        <v>86</v>
      </c>
      <c r="B12" s="109" t="s">
        <v>107</v>
      </c>
      <c r="C12" s="104">
        <f t="shared" si="0"/>
        <v>5720.0000000000009</v>
      </c>
      <c r="D12" s="105">
        <v>0</v>
      </c>
      <c r="E12" s="106">
        <v>2</v>
      </c>
      <c r="F12" s="300">
        <f t="shared" si="1"/>
        <v>0</v>
      </c>
      <c r="H12" s="320">
        <f>'str.zam.-mimo plnej pohotovosti'!H11</f>
        <v>5.7200000000000006</v>
      </c>
    </row>
    <row r="13" spans="1:13" s="44" customFormat="1" ht="15" customHeight="1">
      <c r="A13" s="301">
        <v>87</v>
      </c>
      <c r="B13" s="109" t="s">
        <v>108</v>
      </c>
      <c r="C13" s="104">
        <f t="shared" si="0"/>
        <v>12939</v>
      </c>
      <c r="D13" s="105">
        <v>0</v>
      </c>
      <c r="E13" s="106">
        <v>2</v>
      </c>
      <c r="F13" s="300">
        <f t="shared" si="1"/>
        <v>0</v>
      </c>
      <c r="H13" s="320">
        <f>'str.zam.-mimo plnej pohotovosti'!H12</f>
        <v>12.939</v>
      </c>
    </row>
    <row r="14" spans="1:13" s="44" customFormat="1" ht="15" customHeight="1">
      <c r="A14" s="301">
        <v>88</v>
      </c>
      <c r="B14" s="109" t="s">
        <v>108</v>
      </c>
      <c r="C14" s="104">
        <f t="shared" si="0"/>
        <v>12420</v>
      </c>
      <c r="D14" s="105">
        <v>0</v>
      </c>
      <c r="E14" s="106">
        <v>2</v>
      </c>
      <c r="F14" s="300">
        <f t="shared" si="1"/>
        <v>0</v>
      </c>
      <c r="H14" s="320">
        <f>'str.zam.-mimo plnej pohotovosti'!H13</f>
        <v>12.42</v>
      </c>
    </row>
    <row r="15" spans="1:13" s="44" customFormat="1" ht="15" customHeight="1">
      <c r="A15" s="103">
        <v>89</v>
      </c>
      <c r="B15" s="108" t="s">
        <v>107</v>
      </c>
      <c r="C15" s="104">
        <f t="shared" si="0"/>
        <v>6896.0000000000009</v>
      </c>
      <c r="D15" s="105">
        <v>0</v>
      </c>
      <c r="E15" s="106">
        <v>2</v>
      </c>
      <c r="F15" s="300">
        <f t="shared" si="1"/>
        <v>0</v>
      </c>
      <c r="H15" s="320">
        <f>'str.zam.-mimo plnej pohotovosti'!H14</f>
        <v>6.8960000000000008</v>
      </c>
    </row>
    <row r="16" spans="1:13" s="44" customFormat="1" ht="15" customHeight="1">
      <c r="A16" s="103">
        <v>90</v>
      </c>
      <c r="B16" s="107" t="s">
        <v>109</v>
      </c>
      <c r="C16" s="104">
        <f t="shared" si="0"/>
        <v>5680</v>
      </c>
      <c r="D16" s="105">
        <v>0</v>
      </c>
      <c r="E16" s="106">
        <v>2</v>
      </c>
      <c r="F16" s="300">
        <f t="shared" si="1"/>
        <v>0</v>
      </c>
      <c r="H16" s="320">
        <f>'str.zam.-mimo plnej pohotovosti'!H15</f>
        <v>5.68</v>
      </c>
    </row>
    <row r="17" spans="1:8" s="44" customFormat="1" ht="15" customHeight="1">
      <c r="A17" s="103">
        <v>91</v>
      </c>
      <c r="B17" s="107" t="s">
        <v>108</v>
      </c>
      <c r="C17" s="104">
        <f t="shared" si="0"/>
        <v>10000</v>
      </c>
      <c r="D17" s="105">
        <v>0</v>
      </c>
      <c r="E17" s="106">
        <v>2</v>
      </c>
      <c r="F17" s="300">
        <f t="shared" si="1"/>
        <v>0</v>
      </c>
      <c r="H17" s="320">
        <f>'str.zam.-mimo plnej pohotovosti'!H16</f>
        <v>10</v>
      </c>
    </row>
    <row r="18" spans="1:8" s="44" customFormat="1" ht="15" customHeight="1" thickBot="1">
      <c r="A18" s="308">
        <v>92</v>
      </c>
      <c r="B18" s="1283" t="s">
        <v>1422</v>
      </c>
      <c r="C18" s="1284">
        <v>36760</v>
      </c>
      <c r="D18" s="1285">
        <v>0</v>
      </c>
      <c r="E18" s="1286">
        <v>2</v>
      </c>
      <c r="F18" s="300">
        <f t="shared" si="1"/>
        <v>0</v>
      </c>
      <c r="H18" s="320"/>
    </row>
    <row r="19" spans="1:8" s="44" customFormat="1" ht="15" customHeight="1" thickBot="1">
      <c r="A19" s="305"/>
      <c r="B19" s="264" t="s">
        <v>24</v>
      </c>
      <c r="C19" s="306">
        <f>SUM(C7:C18)</f>
        <v>161817</v>
      </c>
      <c r="D19" s="2059"/>
      <c r="E19" s="2059"/>
      <c r="F19" s="307">
        <f>SUM(F7:F17)</f>
        <v>0</v>
      </c>
      <c r="H19" s="320">
        <f>'str.zam.-mimo plnej pohotovosti'!H18</f>
        <v>0</v>
      </c>
    </row>
  </sheetData>
  <sortState xmlns:xlrd2="http://schemas.microsoft.com/office/spreadsheetml/2017/richdata2" ref="A7:F17">
    <sortCondition ref="A7:A17"/>
  </sortState>
  <mergeCells count="5">
    <mergeCell ref="A1:C1"/>
    <mergeCell ref="A2:C2"/>
    <mergeCell ref="A3:C3"/>
    <mergeCell ref="A5:F5"/>
    <mergeCell ref="D19:E19"/>
  </mergeCells>
  <pageMargins left="0.98425196850393704" right="0.98425196850393704" top="0.98425196850393704" bottom="0.98425196850393704" header="0.51181102362204722" footer="0.51181102362204722"/>
  <pageSetup paperSize="9" scale="84" orientation="portrait" r:id="rId1"/>
  <headerFooter alignWithMargins="0"/>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6307A-6AC2-424B-86DE-4352A533F2B3}">
  <sheetPr>
    <tabColor rgb="FF0070C0"/>
  </sheetPr>
  <dimension ref="B1:N124"/>
  <sheetViews>
    <sheetView view="pageBreakPreview" topLeftCell="A71" zoomScale="130" zoomScaleNormal="90" zoomScaleSheetLayoutView="130" zoomScalePageLayoutView="80" workbookViewId="0">
      <selection activeCell="H129" sqref="H129"/>
    </sheetView>
  </sheetViews>
  <sheetFormatPr defaultColWidth="9.140625" defaultRowHeight="15"/>
  <cols>
    <col min="1" max="1" width="3.5703125" style="1862" customWidth="1"/>
    <col min="2" max="2" width="7.42578125" style="1862" bestFit="1" customWidth="1"/>
    <col min="3" max="3" width="6.140625" style="1862" bestFit="1" customWidth="1"/>
    <col min="4" max="4" width="18.7109375" style="1862" customWidth="1"/>
    <col min="5" max="5" width="30" style="1862" customWidth="1"/>
    <col min="6" max="6" width="26.28515625" style="1862" bestFit="1" customWidth="1"/>
    <col min="7" max="7" width="13" style="1862" customWidth="1"/>
    <col min="8" max="8" width="12.140625" style="1862" customWidth="1"/>
    <col min="9" max="9" width="11.28515625" style="1862" bestFit="1" customWidth="1"/>
    <col min="10" max="10" width="10.85546875" style="1862" bestFit="1" customWidth="1"/>
    <col min="11" max="11" width="13.85546875" style="1862" customWidth="1"/>
    <col min="12" max="13" width="9.140625" style="1862"/>
    <col min="14" max="14" width="8.85546875" style="1728" customWidth="1"/>
    <col min="15" max="16384" width="9.140625" style="1862"/>
  </cols>
  <sheetData>
    <row r="1" spans="2:12" ht="15.75" thickBot="1"/>
    <row r="2" spans="2:12" ht="24.75" customHeight="1">
      <c r="B2" s="2060" t="s">
        <v>574</v>
      </c>
      <c r="C2" s="2061"/>
      <c r="D2" s="2061"/>
      <c r="E2" s="2061"/>
      <c r="F2" s="2061"/>
      <c r="G2" s="2061"/>
      <c r="H2" s="2061"/>
      <c r="I2" s="2061"/>
      <c r="J2" s="2061"/>
      <c r="K2" s="2062"/>
    </row>
    <row r="3" spans="2:12" s="1863" customFormat="1" ht="30">
      <c r="B3" s="1667" t="s">
        <v>567</v>
      </c>
      <c r="C3" s="1668" t="s">
        <v>568</v>
      </c>
      <c r="D3" s="1668" t="s">
        <v>119</v>
      </c>
      <c r="E3" s="1668" t="s">
        <v>575</v>
      </c>
      <c r="F3" s="1668" t="s">
        <v>576</v>
      </c>
      <c r="G3" s="1668" t="s">
        <v>577</v>
      </c>
      <c r="H3" s="1669" t="s">
        <v>578</v>
      </c>
      <c r="I3" s="1668" t="s">
        <v>123</v>
      </c>
      <c r="J3" s="1668" t="s">
        <v>571</v>
      </c>
      <c r="K3" s="1670" t="s">
        <v>570</v>
      </c>
      <c r="L3" s="1671"/>
    </row>
    <row r="4" spans="2:12" ht="28.5">
      <c r="B4" s="1676">
        <v>5</v>
      </c>
      <c r="C4" s="1677">
        <v>581</v>
      </c>
      <c r="D4" s="1678" t="s">
        <v>107</v>
      </c>
      <c r="E4" s="1679" t="s">
        <v>180</v>
      </c>
      <c r="F4" s="1680" t="s">
        <v>181</v>
      </c>
      <c r="G4" s="1681" t="s">
        <v>134</v>
      </c>
      <c r="H4" s="1682">
        <f>'[1]581'!$D$9</f>
        <v>4610.6000000000004</v>
      </c>
      <c r="I4" s="1674">
        <v>1</v>
      </c>
      <c r="J4" s="1674">
        <v>0</v>
      </c>
      <c r="K4" s="1675">
        <f t="shared" ref="K4:K67" si="0">H4*J4*I4*$E$110</f>
        <v>0</v>
      </c>
    </row>
    <row r="5" spans="2:12" ht="28.5">
      <c r="B5" s="1676">
        <v>5</v>
      </c>
      <c r="C5" s="1677">
        <v>581</v>
      </c>
      <c r="D5" s="1678" t="s">
        <v>107</v>
      </c>
      <c r="E5" s="1679" t="s">
        <v>180</v>
      </c>
      <c r="F5" s="1680" t="s">
        <v>181</v>
      </c>
      <c r="G5" s="1681" t="s">
        <v>135</v>
      </c>
      <c r="H5" s="1682">
        <f>'[1]581'!$F$9</f>
        <v>2954.2</v>
      </c>
      <c r="I5" s="1674">
        <v>1</v>
      </c>
      <c r="J5" s="1674">
        <v>0</v>
      </c>
      <c r="K5" s="1675">
        <f t="shared" si="0"/>
        <v>0</v>
      </c>
    </row>
    <row r="6" spans="2:12" ht="28.5">
      <c r="B6" s="1676">
        <v>5</v>
      </c>
      <c r="C6" s="1677">
        <v>581</v>
      </c>
      <c r="D6" s="1678" t="s">
        <v>107</v>
      </c>
      <c r="E6" s="1679" t="s">
        <v>182</v>
      </c>
      <c r="F6" s="1680" t="s">
        <v>183</v>
      </c>
      <c r="G6" s="1681" t="s">
        <v>134</v>
      </c>
      <c r="H6" s="1682">
        <f>'[1]581'!$D$10</f>
        <v>1051.2</v>
      </c>
      <c r="I6" s="1674">
        <v>1</v>
      </c>
      <c r="J6" s="1674">
        <v>0</v>
      </c>
      <c r="K6" s="1675">
        <f t="shared" si="0"/>
        <v>0</v>
      </c>
    </row>
    <row r="7" spans="2:12" ht="28.5">
      <c r="B7" s="1676">
        <v>5</v>
      </c>
      <c r="C7" s="1677">
        <v>581</v>
      </c>
      <c r="D7" s="1678" t="s">
        <v>107</v>
      </c>
      <c r="E7" s="1679" t="s">
        <v>182</v>
      </c>
      <c r="F7" s="1680" t="s">
        <v>183</v>
      </c>
      <c r="G7" s="1681" t="s">
        <v>135</v>
      </c>
      <c r="H7" s="1682">
        <f>'[1]581'!$F$10</f>
        <v>1113.7</v>
      </c>
      <c r="I7" s="1674">
        <v>1</v>
      </c>
      <c r="J7" s="1674">
        <v>0</v>
      </c>
      <c r="K7" s="1675">
        <f t="shared" si="0"/>
        <v>0</v>
      </c>
    </row>
    <row r="8" spans="2:12">
      <c r="B8" s="1676">
        <v>5</v>
      </c>
      <c r="C8" s="1677">
        <v>581</v>
      </c>
      <c r="D8" s="1678" t="s">
        <v>107</v>
      </c>
      <c r="E8" s="1679" t="s">
        <v>184</v>
      </c>
      <c r="F8" s="1680" t="s">
        <v>184</v>
      </c>
      <c r="G8" s="1681" t="s">
        <v>134</v>
      </c>
      <c r="H8" s="1682">
        <f>'[1]581'!$D$11</f>
        <v>5597.8</v>
      </c>
      <c r="I8" s="1674">
        <v>1</v>
      </c>
      <c r="J8" s="1674">
        <v>0</v>
      </c>
      <c r="K8" s="1675">
        <f t="shared" si="0"/>
        <v>0</v>
      </c>
    </row>
    <row r="9" spans="2:12">
      <c r="B9" s="1676">
        <v>5</v>
      </c>
      <c r="C9" s="1677">
        <v>581</v>
      </c>
      <c r="D9" s="1678" t="s">
        <v>107</v>
      </c>
      <c r="E9" s="1679" t="s">
        <v>184</v>
      </c>
      <c r="F9" s="1680" t="s">
        <v>184</v>
      </c>
      <c r="G9" s="1681" t="s">
        <v>135</v>
      </c>
      <c r="H9" s="1682">
        <f>'[1]581'!$F$11</f>
        <v>9305.4</v>
      </c>
      <c r="I9" s="1674">
        <v>1</v>
      </c>
      <c r="J9" s="1674">
        <v>0</v>
      </c>
      <c r="K9" s="1675">
        <f t="shared" si="0"/>
        <v>0</v>
      </c>
    </row>
    <row r="10" spans="2:12" ht="28.5">
      <c r="B10" s="1676">
        <v>5</v>
      </c>
      <c r="C10" s="1677">
        <v>581</v>
      </c>
      <c r="D10" s="1678" t="s">
        <v>107</v>
      </c>
      <c r="E10" s="1679" t="s">
        <v>185</v>
      </c>
      <c r="F10" s="1680" t="s">
        <v>186</v>
      </c>
      <c r="G10" s="1681" t="s">
        <v>134</v>
      </c>
      <c r="H10" s="1682">
        <f>'[1]581'!$D$12</f>
        <v>574.4</v>
      </c>
      <c r="I10" s="1674">
        <v>1</v>
      </c>
      <c r="J10" s="1674">
        <v>0</v>
      </c>
      <c r="K10" s="1675">
        <f t="shared" si="0"/>
        <v>0</v>
      </c>
    </row>
    <row r="11" spans="2:12" ht="28.5">
      <c r="B11" s="1676">
        <v>5</v>
      </c>
      <c r="C11" s="1677">
        <v>581</v>
      </c>
      <c r="D11" s="1678" t="s">
        <v>107</v>
      </c>
      <c r="E11" s="1679" t="s">
        <v>185</v>
      </c>
      <c r="F11" s="1680" t="s">
        <v>186</v>
      </c>
      <c r="G11" s="1681" t="s">
        <v>135</v>
      </c>
      <c r="H11" s="1682">
        <f>'[1]581'!$F$12</f>
        <v>490.2</v>
      </c>
      <c r="I11" s="1674">
        <v>1</v>
      </c>
      <c r="J11" s="1674">
        <v>0</v>
      </c>
      <c r="K11" s="1675">
        <f t="shared" si="0"/>
        <v>0</v>
      </c>
    </row>
    <row r="12" spans="2:12" ht="28.5">
      <c r="B12" s="1676">
        <v>5</v>
      </c>
      <c r="C12" s="1677">
        <v>581</v>
      </c>
      <c r="D12" s="1678" t="s">
        <v>107</v>
      </c>
      <c r="E12" s="1679" t="s">
        <v>187</v>
      </c>
      <c r="F12" s="1680" t="s">
        <v>188</v>
      </c>
      <c r="G12" s="1681" t="s">
        <v>134</v>
      </c>
      <c r="H12" s="1682">
        <f>'[1]581'!$D$13</f>
        <v>1166.0999999999999</v>
      </c>
      <c r="I12" s="1674">
        <v>1</v>
      </c>
      <c r="J12" s="1674">
        <v>0</v>
      </c>
      <c r="K12" s="1675">
        <f t="shared" si="0"/>
        <v>0</v>
      </c>
    </row>
    <row r="13" spans="2:12" ht="28.5">
      <c r="B13" s="1676">
        <v>5</v>
      </c>
      <c r="C13" s="1677">
        <v>581</v>
      </c>
      <c r="D13" s="1678" t="s">
        <v>107</v>
      </c>
      <c r="E13" s="1679" t="s">
        <v>187</v>
      </c>
      <c r="F13" s="1680" t="s">
        <v>188</v>
      </c>
      <c r="G13" s="1681" t="s">
        <v>135</v>
      </c>
      <c r="H13" s="1682">
        <f>'[1]581'!$F$13</f>
        <v>883.5</v>
      </c>
      <c r="I13" s="1674">
        <v>1</v>
      </c>
      <c r="J13" s="1674">
        <v>0</v>
      </c>
      <c r="K13" s="1675">
        <f t="shared" si="0"/>
        <v>0</v>
      </c>
    </row>
    <row r="14" spans="2:12" ht="28.5">
      <c r="B14" s="1676">
        <v>5</v>
      </c>
      <c r="C14" s="1677">
        <v>581</v>
      </c>
      <c r="D14" s="1678" t="s">
        <v>107</v>
      </c>
      <c r="E14" s="1679" t="s">
        <v>189</v>
      </c>
      <c r="F14" s="1680" t="s">
        <v>190</v>
      </c>
      <c r="G14" s="1681" t="s">
        <v>134</v>
      </c>
      <c r="H14" s="1682">
        <f>'[1]581'!$D$14</f>
        <v>1233.7</v>
      </c>
      <c r="I14" s="1674">
        <v>1</v>
      </c>
      <c r="J14" s="1674">
        <v>0</v>
      </c>
      <c r="K14" s="1675">
        <f t="shared" si="0"/>
        <v>0</v>
      </c>
    </row>
    <row r="15" spans="2:12" ht="42.75">
      <c r="B15" s="1676">
        <v>5</v>
      </c>
      <c r="C15" s="1677">
        <v>581</v>
      </c>
      <c r="D15" s="1678" t="s">
        <v>107</v>
      </c>
      <c r="E15" s="1679" t="s">
        <v>191</v>
      </c>
      <c r="F15" s="1680" t="s">
        <v>192</v>
      </c>
      <c r="G15" s="1681" t="s">
        <v>135</v>
      </c>
      <c r="H15" s="1682">
        <f>'[1]581'!$F$15</f>
        <v>591.9</v>
      </c>
      <c r="I15" s="1674">
        <v>1</v>
      </c>
      <c r="J15" s="1674">
        <v>0</v>
      </c>
      <c r="K15" s="1675">
        <f t="shared" si="0"/>
        <v>0</v>
      </c>
    </row>
    <row r="16" spans="2:12">
      <c r="B16" s="1676">
        <v>5</v>
      </c>
      <c r="C16" s="1677">
        <v>581</v>
      </c>
      <c r="D16" s="1678" t="s">
        <v>107</v>
      </c>
      <c r="E16" s="1679" t="s">
        <v>193</v>
      </c>
      <c r="F16" s="1680" t="s">
        <v>193</v>
      </c>
      <c r="G16" s="1681" t="s">
        <v>134</v>
      </c>
      <c r="H16" s="1682">
        <f>'[1]581'!$D$16</f>
        <v>3451.6</v>
      </c>
      <c r="I16" s="1674">
        <v>1</v>
      </c>
      <c r="J16" s="1674">
        <v>0</v>
      </c>
      <c r="K16" s="1675">
        <f t="shared" si="0"/>
        <v>0</v>
      </c>
    </row>
    <row r="17" spans="2:11">
      <c r="B17" s="1676">
        <v>5</v>
      </c>
      <c r="C17" s="1677">
        <v>581</v>
      </c>
      <c r="D17" s="1678" t="s">
        <v>107</v>
      </c>
      <c r="E17" s="1679" t="s">
        <v>193</v>
      </c>
      <c r="F17" s="1680" t="s">
        <v>193</v>
      </c>
      <c r="G17" s="1681" t="s">
        <v>135</v>
      </c>
      <c r="H17" s="1682">
        <f>'[1]581'!$F$16</f>
        <v>3002.1</v>
      </c>
      <c r="I17" s="1674">
        <v>1</v>
      </c>
      <c r="J17" s="1674">
        <v>0</v>
      </c>
      <c r="K17" s="1675">
        <f t="shared" si="0"/>
        <v>0</v>
      </c>
    </row>
    <row r="18" spans="2:11">
      <c r="B18" s="1676">
        <v>5</v>
      </c>
      <c r="C18" s="1677">
        <v>581</v>
      </c>
      <c r="D18" s="1678" t="s">
        <v>107</v>
      </c>
      <c r="E18" s="1679" t="s">
        <v>194</v>
      </c>
      <c r="F18" s="1680" t="s">
        <v>194</v>
      </c>
      <c r="G18" s="1681" t="s">
        <v>134</v>
      </c>
      <c r="H18" s="1682">
        <f>'[1]581'!$D$17</f>
        <v>2222.1</v>
      </c>
      <c r="I18" s="1674">
        <v>1</v>
      </c>
      <c r="J18" s="1674">
        <v>0</v>
      </c>
      <c r="K18" s="1675">
        <f t="shared" si="0"/>
        <v>0</v>
      </c>
    </row>
    <row r="19" spans="2:11">
      <c r="B19" s="1676">
        <v>5</v>
      </c>
      <c r="C19" s="1677">
        <v>581</v>
      </c>
      <c r="D19" s="1678" t="s">
        <v>107</v>
      </c>
      <c r="E19" s="1679" t="s">
        <v>194</v>
      </c>
      <c r="F19" s="1680" t="s">
        <v>194</v>
      </c>
      <c r="G19" s="1681" t="s">
        <v>135</v>
      </c>
      <c r="H19" s="1682">
        <f>'[1]581'!$F$17</f>
        <v>2774</v>
      </c>
      <c r="I19" s="1674">
        <v>1</v>
      </c>
      <c r="J19" s="1674">
        <v>0</v>
      </c>
      <c r="K19" s="1675">
        <f t="shared" si="0"/>
        <v>0</v>
      </c>
    </row>
    <row r="20" spans="2:11">
      <c r="B20" s="1676">
        <v>5</v>
      </c>
      <c r="C20" s="1677">
        <v>581</v>
      </c>
      <c r="D20" s="1678" t="s">
        <v>107</v>
      </c>
      <c r="E20" s="1679" t="s">
        <v>195</v>
      </c>
      <c r="F20" s="1680" t="s">
        <v>195</v>
      </c>
      <c r="G20" s="1681" t="s">
        <v>134</v>
      </c>
      <c r="H20" s="1682">
        <f>'[1]581'!$D$18</f>
        <v>68.900000000000006</v>
      </c>
      <c r="I20" s="1674">
        <v>1</v>
      </c>
      <c r="J20" s="1674">
        <v>0</v>
      </c>
      <c r="K20" s="1675">
        <f t="shared" si="0"/>
        <v>0</v>
      </c>
    </row>
    <row r="21" spans="2:11">
      <c r="B21" s="1676">
        <v>5</v>
      </c>
      <c r="C21" s="1677">
        <v>581</v>
      </c>
      <c r="D21" s="1678" t="s">
        <v>107</v>
      </c>
      <c r="E21" s="1679" t="s">
        <v>195</v>
      </c>
      <c r="F21" s="1680" t="s">
        <v>195</v>
      </c>
      <c r="G21" s="1681" t="s">
        <v>135</v>
      </c>
      <c r="H21" s="1682">
        <f>'[1]581'!$F$18</f>
        <v>1084.2</v>
      </c>
      <c r="I21" s="1674">
        <v>1</v>
      </c>
      <c r="J21" s="1674">
        <v>0</v>
      </c>
      <c r="K21" s="1675">
        <f t="shared" si="0"/>
        <v>0</v>
      </c>
    </row>
    <row r="22" spans="2:11" ht="28.5">
      <c r="B22" s="1676">
        <v>5</v>
      </c>
      <c r="C22" s="1677">
        <v>582</v>
      </c>
      <c r="D22" s="1678" t="s">
        <v>107</v>
      </c>
      <c r="E22" s="1679" t="s">
        <v>196</v>
      </c>
      <c r="F22" s="1680" t="s">
        <v>197</v>
      </c>
      <c r="G22" s="1681" t="s">
        <v>134</v>
      </c>
      <c r="H22" s="1682">
        <f>'[1]582'!$D$9</f>
        <v>5851.4</v>
      </c>
      <c r="I22" s="1674">
        <v>1</v>
      </c>
      <c r="J22" s="1674">
        <v>0</v>
      </c>
      <c r="K22" s="1675">
        <f t="shared" si="0"/>
        <v>0</v>
      </c>
    </row>
    <row r="23" spans="2:11" ht="28.5">
      <c r="B23" s="1676">
        <v>5</v>
      </c>
      <c r="C23" s="1677">
        <v>582</v>
      </c>
      <c r="D23" s="1678" t="s">
        <v>107</v>
      </c>
      <c r="E23" s="1679" t="s">
        <v>196</v>
      </c>
      <c r="F23" s="1680" t="s">
        <v>197</v>
      </c>
      <c r="G23" s="1681" t="s">
        <v>135</v>
      </c>
      <c r="H23" s="1682">
        <f>'[1]582'!$F$9</f>
        <v>4782.3</v>
      </c>
      <c r="I23" s="1674">
        <v>1</v>
      </c>
      <c r="J23" s="1674">
        <v>0</v>
      </c>
      <c r="K23" s="1675">
        <f t="shared" si="0"/>
        <v>0</v>
      </c>
    </row>
    <row r="24" spans="2:11">
      <c r="B24" s="1676">
        <v>5</v>
      </c>
      <c r="C24" s="1677">
        <v>582</v>
      </c>
      <c r="D24" s="1678" t="s">
        <v>107</v>
      </c>
      <c r="E24" s="1679" t="s">
        <v>198</v>
      </c>
      <c r="F24" s="1680" t="s">
        <v>198</v>
      </c>
      <c r="G24" s="1681" t="s">
        <v>134</v>
      </c>
      <c r="H24" s="1682">
        <f>'[1]582'!$D$10</f>
        <v>853.44936406500005</v>
      </c>
      <c r="I24" s="1674">
        <v>1</v>
      </c>
      <c r="J24" s="1674">
        <v>0</v>
      </c>
      <c r="K24" s="1675">
        <f t="shared" si="0"/>
        <v>0</v>
      </c>
    </row>
    <row r="25" spans="2:11">
      <c r="B25" s="1676">
        <v>5</v>
      </c>
      <c r="C25" s="1677">
        <v>582</v>
      </c>
      <c r="D25" s="1678" t="s">
        <v>107</v>
      </c>
      <c r="E25" s="1679" t="s">
        <v>198</v>
      </c>
      <c r="F25" s="1680" t="s">
        <v>198</v>
      </c>
      <c r="G25" s="1681" t="s">
        <v>135</v>
      </c>
      <c r="H25" s="1682">
        <f>'[1]582'!$F$10</f>
        <v>146.34674338100001</v>
      </c>
      <c r="I25" s="1674">
        <v>1</v>
      </c>
      <c r="J25" s="1674">
        <v>0</v>
      </c>
      <c r="K25" s="1675">
        <f t="shared" si="0"/>
        <v>0</v>
      </c>
    </row>
    <row r="26" spans="2:11">
      <c r="B26" s="1676">
        <v>5</v>
      </c>
      <c r="C26" s="1677">
        <v>582</v>
      </c>
      <c r="D26" s="1678" t="s">
        <v>107</v>
      </c>
      <c r="E26" s="1679" t="s">
        <v>199</v>
      </c>
      <c r="F26" s="1680" t="s">
        <v>199</v>
      </c>
      <c r="G26" s="1681" t="s">
        <v>134</v>
      </c>
      <c r="H26" s="1682">
        <f>'[1]582'!$D$11</f>
        <v>556.29999999999995</v>
      </c>
      <c r="I26" s="1674">
        <v>1</v>
      </c>
      <c r="J26" s="1674">
        <v>0</v>
      </c>
      <c r="K26" s="1675">
        <f t="shared" si="0"/>
        <v>0</v>
      </c>
    </row>
    <row r="27" spans="2:11">
      <c r="B27" s="1676">
        <v>5</v>
      </c>
      <c r="C27" s="1677">
        <v>582</v>
      </c>
      <c r="D27" s="1678" t="s">
        <v>107</v>
      </c>
      <c r="E27" s="1679" t="s">
        <v>199</v>
      </c>
      <c r="F27" s="1680" t="s">
        <v>199</v>
      </c>
      <c r="G27" s="1681" t="s">
        <v>135</v>
      </c>
      <c r="H27" s="1682">
        <f>'[1]582'!$F$11</f>
        <v>785.3</v>
      </c>
      <c r="I27" s="1674">
        <v>1</v>
      </c>
      <c r="J27" s="1674">
        <v>0</v>
      </c>
      <c r="K27" s="1675">
        <f t="shared" si="0"/>
        <v>0</v>
      </c>
    </row>
    <row r="28" spans="2:11" ht="28.5">
      <c r="B28" s="1676">
        <v>5</v>
      </c>
      <c r="C28" s="1677">
        <v>582</v>
      </c>
      <c r="D28" s="1678" t="s">
        <v>107</v>
      </c>
      <c r="E28" s="1679" t="s">
        <v>196</v>
      </c>
      <c r="F28" s="1680" t="s">
        <v>200</v>
      </c>
      <c r="G28" s="1681" t="s">
        <v>134</v>
      </c>
      <c r="H28" s="1682">
        <f>'[1]582'!$D$12</f>
        <v>277.2</v>
      </c>
      <c r="I28" s="1674">
        <v>1</v>
      </c>
      <c r="J28" s="1674">
        <v>0</v>
      </c>
      <c r="K28" s="1675">
        <f t="shared" si="0"/>
        <v>0</v>
      </c>
    </row>
    <row r="29" spans="2:11">
      <c r="B29" s="1676">
        <v>5</v>
      </c>
      <c r="C29" s="1677">
        <v>582</v>
      </c>
      <c r="D29" s="1678" t="s">
        <v>107</v>
      </c>
      <c r="E29" s="1679" t="s">
        <v>201</v>
      </c>
      <c r="F29" s="1680" t="s">
        <v>202</v>
      </c>
      <c r="G29" s="1681" t="s">
        <v>134</v>
      </c>
      <c r="H29" s="1682">
        <f>'[1]582'!$D$13</f>
        <v>602.29999999999995</v>
      </c>
      <c r="I29" s="1674">
        <v>1</v>
      </c>
      <c r="J29" s="1674">
        <v>0</v>
      </c>
      <c r="K29" s="1675">
        <f t="shared" si="0"/>
        <v>0</v>
      </c>
    </row>
    <row r="30" spans="2:11">
      <c r="B30" s="1676">
        <v>5</v>
      </c>
      <c r="C30" s="1677">
        <v>582</v>
      </c>
      <c r="D30" s="1678" t="s">
        <v>107</v>
      </c>
      <c r="E30" s="1679" t="s">
        <v>201</v>
      </c>
      <c r="F30" s="1680" t="s">
        <v>202</v>
      </c>
      <c r="G30" s="1681" t="s">
        <v>135</v>
      </c>
      <c r="H30" s="1682">
        <f>'[1]582'!$F$13</f>
        <v>223.5</v>
      </c>
      <c r="I30" s="1674">
        <v>1</v>
      </c>
      <c r="J30" s="1674">
        <v>0</v>
      </c>
      <c r="K30" s="1675">
        <f t="shared" si="0"/>
        <v>0</v>
      </c>
    </row>
    <row r="31" spans="2:11">
      <c r="B31" s="1676">
        <v>5</v>
      </c>
      <c r="C31" s="1677">
        <v>582</v>
      </c>
      <c r="D31" s="1678" t="s">
        <v>107</v>
      </c>
      <c r="E31" s="1679" t="s">
        <v>203</v>
      </c>
      <c r="F31" s="1680" t="s">
        <v>203</v>
      </c>
      <c r="G31" s="1681" t="s">
        <v>134</v>
      </c>
      <c r="H31" s="1682">
        <f>'[1]582'!$D$14</f>
        <v>356.4</v>
      </c>
      <c r="I31" s="1674">
        <v>1</v>
      </c>
      <c r="J31" s="1674">
        <v>0</v>
      </c>
      <c r="K31" s="1675">
        <f t="shared" si="0"/>
        <v>0</v>
      </c>
    </row>
    <row r="32" spans="2:11">
      <c r="B32" s="1676">
        <v>5</v>
      </c>
      <c r="C32" s="1677">
        <v>582</v>
      </c>
      <c r="D32" s="1678" t="s">
        <v>107</v>
      </c>
      <c r="E32" s="1679" t="s">
        <v>203</v>
      </c>
      <c r="F32" s="1680" t="s">
        <v>203</v>
      </c>
      <c r="G32" s="1681" t="s">
        <v>135</v>
      </c>
      <c r="H32" s="1682">
        <f>'[1]582'!$F$14</f>
        <v>60.1</v>
      </c>
      <c r="I32" s="1674">
        <v>1</v>
      </c>
      <c r="J32" s="1674">
        <v>0</v>
      </c>
      <c r="K32" s="1675">
        <f t="shared" si="0"/>
        <v>0</v>
      </c>
    </row>
    <row r="33" spans="2:11">
      <c r="B33" s="1676">
        <v>5</v>
      </c>
      <c r="C33" s="1677">
        <v>582</v>
      </c>
      <c r="D33" s="1678" t="s">
        <v>107</v>
      </c>
      <c r="E33" s="1679" t="s">
        <v>204</v>
      </c>
      <c r="F33" s="1680" t="s">
        <v>204</v>
      </c>
      <c r="G33" s="1681" t="s">
        <v>134</v>
      </c>
      <c r="H33" s="1682">
        <f>'[1]582'!$D$15</f>
        <v>3912.9</v>
      </c>
      <c r="I33" s="1674">
        <v>1</v>
      </c>
      <c r="J33" s="1674">
        <v>0</v>
      </c>
      <c r="K33" s="1675">
        <f t="shared" si="0"/>
        <v>0</v>
      </c>
    </row>
    <row r="34" spans="2:11">
      <c r="B34" s="1676">
        <v>5</v>
      </c>
      <c r="C34" s="1677">
        <v>582</v>
      </c>
      <c r="D34" s="1678" t="s">
        <v>107</v>
      </c>
      <c r="E34" s="1679" t="s">
        <v>204</v>
      </c>
      <c r="F34" s="1680" t="s">
        <v>204</v>
      </c>
      <c r="G34" s="1681" t="s">
        <v>135</v>
      </c>
      <c r="H34" s="1682">
        <f>'[1]582'!$F$15</f>
        <v>5191.2</v>
      </c>
      <c r="I34" s="1674">
        <v>1</v>
      </c>
      <c r="J34" s="1674">
        <v>0</v>
      </c>
      <c r="K34" s="1675">
        <f t="shared" si="0"/>
        <v>0</v>
      </c>
    </row>
    <row r="35" spans="2:11">
      <c r="B35" s="1676">
        <v>5</v>
      </c>
      <c r="C35" s="1677">
        <v>582</v>
      </c>
      <c r="D35" s="1678" t="s">
        <v>107</v>
      </c>
      <c r="E35" s="1679" t="s">
        <v>1475</v>
      </c>
      <c r="F35" s="1679" t="s">
        <v>1475</v>
      </c>
      <c r="G35" s="1681" t="s">
        <v>134</v>
      </c>
      <c r="H35" s="1682">
        <f>'[1]582'!$D$16</f>
        <v>228.3</v>
      </c>
      <c r="I35" s="1674">
        <v>1</v>
      </c>
      <c r="J35" s="1674">
        <v>0</v>
      </c>
      <c r="K35" s="1675">
        <f t="shared" si="0"/>
        <v>0</v>
      </c>
    </row>
    <row r="36" spans="2:11">
      <c r="B36" s="1676">
        <v>5</v>
      </c>
      <c r="C36" s="1677">
        <v>582</v>
      </c>
      <c r="D36" s="1678" t="s">
        <v>107</v>
      </c>
      <c r="E36" s="1679" t="s">
        <v>205</v>
      </c>
      <c r="F36" s="1680" t="s">
        <v>205</v>
      </c>
      <c r="G36" s="1681" t="s">
        <v>134</v>
      </c>
      <c r="H36" s="1682">
        <f>'[1]582'!$D$17</f>
        <v>6808.6</v>
      </c>
      <c r="I36" s="1674">
        <v>1</v>
      </c>
      <c r="J36" s="1674">
        <v>0</v>
      </c>
      <c r="K36" s="1675">
        <f t="shared" si="0"/>
        <v>0</v>
      </c>
    </row>
    <row r="37" spans="2:11">
      <c r="B37" s="1676">
        <v>5</v>
      </c>
      <c r="C37" s="1677">
        <v>582</v>
      </c>
      <c r="D37" s="1678" t="s">
        <v>107</v>
      </c>
      <c r="E37" s="1679" t="s">
        <v>205</v>
      </c>
      <c r="F37" s="1680" t="s">
        <v>205</v>
      </c>
      <c r="G37" s="1681" t="s">
        <v>135</v>
      </c>
      <c r="H37" s="1682">
        <f>'[1]582'!$F$17</f>
        <v>3878.7</v>
      </c>
      <c r="I37" s="1674">
        <v>1</v>
      </c>
      <c r="J37" s="1674">
        <v>0</v>
      </c>
      <c r="K37" s="1675">
        <f t="shared" si="0"/>
        <v>0</v>
      </c>
    </row>
    <row r="38" spans="2:11" ht="28.5">
      <c r="B38" s="1676">
        <v>5</v>
      </c>
      <c r="C38" s="1677">
        <v>584</v>
      </c>
      <c r="D38" s="1678" t="s">
        <v>107</v>
      </c>
      <c r="E38" s="1679" t="s">
        <v>206</v>
      </c>
      <c r="F38" s="1680" t="s">
        <v>207</v>
      </c>
      <c r="G38" s="1681" t="s">
        <v>134</v>
      </c>
      <c r="H38" s="1682">
        <f>'[1]584'!$D$9</f>
        <v>1723.4</v>
      </c>
      <c r="I38" s="1674">
        <v>1</v>
      </c>
      <c r="J38" s="1674">
        <v>0</v>
      </c>
      <c r="K38" s="1675">
        <f t="shared" si="0"/>
        <v>0</v>
      </c>
    </row>
    <row r="39" spans="2:11" ht="28.5">
      <c r="B39" s="1676">
        <v>5</v>
      </c>
      <c r="C39" s="1677">
        <v>584</v>
      </c>
      <c r="D39" s="1678" t="s">
        <v>107</v>
      </c>
      <c r="E39" s="1679" t="s">
        <v>206</v>
      </c>
      <c r="F39" s="1680" t="s">
        <v>207</v>
      </c>
      <c r="G39" s="1681" t="s">
        <v>135</v>
      </c>
      <c r="H39" s="1682">
        <f>'[1]584'!$F$9</f>
        <v>3143.9</v>
      </c>
      <c r="I39" s="1674">
        <v>1</v>
      </c>
      <c r="J39" s="1674">
        <v>0</v>
      </c>
      <c r="K39" s="1675">
        <f t="shared" si="0"/>
        <v>0</v>
      </c>
    </row>
    <row r="40" spans="2:11" ht="28.5">
      <c r="B40" s="1676">
        <v>5</v>
      </c>
      <c r="C40" s="1677">
        <v>584</v>
      </c>
      <c r="D40" s="1678" t="s">
        <v>107</v>
      </c>
      <c r="E40" s="1679" t="s">
        <v>206</v>
      </c>
      <c r="F40" s="1680" t="s">
        <v>208</v>
      </c>
      <c r="G40" s="1681" t="s">
        <v>134</v>
      </c>
      <c r="H40" s="1682">
        <f>'[1]584'!$D$10</f>
        <v>343.1</v>
      </c>
      <c r="I40" s="1674">
        <v>1</v>
      </c>
      <c r="J40" s="1674">
        <v>0</v>
      </c>
      <c r="K40" s="1675">
        <f t="shared" si="0"/>
        <v>0</v>
      </c>
    </row>
    <row r="41" spans="2:11" ht="28.5">
      <c r="B41" s="1676">
        <v>5</v>
      </c>
      <c r="C41" s="1677">
        <v>584</v>
      </c>
      <c r="D41" s="1678" t="s">
        <v>107</v>
      </c>
      <c r="E41" s="1679" t="s">
        <v>205</v>
      </c>
      <c r="F41" s="1680" t="s">
        <v>209</v>
      </c>
      <c r="G41" s="1681" t="s">
        <v>134</v>
      </c>
      <c r="H41" s="1682">
        <f>'[1]584'!$D$11</f>
        <v>4177.7</v>
      </c>
      <c r="I41" s="1674">
        <v>1</v>
      </c>
      <c r="J41" s="1674">
        <v>0</v>
      </c>
      <c r="K41" s="1675">
        <f t="shared" si="0"/>
        <v>0</v>
      </c>
    </row>
    <row r="42" spans="2:11" ht="28.5">
      <c r="B42" s="1676">
        <v>5</v>
      </c>
      <c r="C42" s="1677">
        <v>584</v>
      </c>
      <c r="D42" s="1678" t="s">
        <v>107</v>
      </c>
      <c r="E42" s="1679" t="s">
        <v>205</v>
      </c>
      <c r="F42" s="1680" t="s">
        <v>209</v>
      </c>
      <c r="G42" s="1681" t="s">
        <v>135</v>
      </c>
      <c r="H42" s="1682">
        <f>'[1]584'!$F$11</f>
        <v>3327.2</v>
      </c>
      <c r="I42" s="1674">
        <v>1</v>
      </c>
      <c r="J42" s="1674">
        <v>0</v>
      </c>
      <c r="K42" s="1675">
        <f t="shared" si="0"/>
        <v>0</v>
      </c>
    </row>
    <row r="43" spans="2:11" ht="28.5">
      <c r="B43" s="1676">
        <v>5</v>
      </c>
      <c r="C43" s="1677">
        <v>585</v>
      </c>
      <c r="D43" s="1678" t="s">
        <v>107</v>
      </c>
      <c r="E43" s="1679" t="s">
        <v>206</v>
      </c>
      <c r="F43" s="1680" t="s">
        <v>210</v>
      </c>
      <c r="G43" s="1681" t="s">
        <v>134</v>
      </c>
      <c r="H43" s="1682">
        <f>'[1]585'!$D$9</f>
        <v>2213</v>
      </c>
      <c r="I43" s="1674">
        <v>1</v>
      </c>
      <c r="J43" s="1674">
        <v>0</v>
      </c>
      <c r="K43" s="1675">
        <f t="shared" si="0"/>
        <v>0</v>
      </c>
    </row>
    <row r="44" spans="2:11" ht="28.5">
      <c r="B44" s="1676">
        <v>5</v>
      </c>
      <c r="C44" s="1677">
        <v>585</v>
      </c>
      <c r="D44" s="1678" t="s">
        <v>107</v>
      </c>
      <c r="E44" s="1679" t="s">
        <v>206</v>
      </c>
      <c r="F44" s="1680" t="s">
        <v>210</v>
      </c>
      <c r="G44" s="1681" t="s">
        <v>135</v>
      </c>
      <c r="H44" s="1682">
        <f>'[1]585'!$F$9</f>
        <v>2620.4</v>
      </c>
      <c r="I44" s="1674">
        <v>1</v>
      </c>
      <c r="J44" s="1674">
        <v>0</v>
      </c>
      <c r="K44" s="1675">
        <f t="shared" si="0"/>
        <v>0</v>
      </c>
    </row>
    <row r="45" spans="2:11" ht="28.5">
      <c r="B45" s="1676">
        <v>5</v>
      </c>
      <c r="C45" s="1677">
        <v>585</v>
      </c>
      <c r="D45" s="1678" t="s">
        <v>107</v>
      </c>
      <c r="E45" s="1679" t="s">
        <v>211</v>
      </c>
      <c r="F45" s="1680" t="s">
        <v>212</v>
      </c>
      <c r="G45" s="1681" t="s">
        <v>134</v>
      </c>
      <c r="H45" s="1682">
        <f>'[1]585'!$D$10</f>
        <v>2284.4</v>
      </c>
      <c r="I45" s="1674">
        <v>1</v>
      </c>
      <c r="J45" s="1674">
        <v>0</v>
      </c>
      <c r="K45" s="1675">
        <f t="shared" si="0"/>
        <v>0</v>
      </c>
    </row>
    <row r="46" spans="2:11" ht="28.5">
      <c r="B46" s="1676">
        <v>5</v>
      </c>
      <c r="C46" s="1677">
        <v>585</v>
      </c>
      <c r="D46" s="1678" t="s">
        <v>107</v>
      </c>
      <c r="E46" s="1679" t="s">
        <v>211</v>
      </c>
      <c r="F46" s="1680" t="s">
        <v>212</v>
      </c>
      <c r="G46" s="1681" t="s">
        <v>135</v>
      </c>
      <c r="H46" s="1682">
        <f>'[1]585'!$F$10</f>
        <v>6172.8</v>
      </c>
      <c r="I46" s="1674">
        <v>1</v>
      </c>
      <c r="J46" s="1674">
        <v>0</v>
      </c>
      <c r="K46" s="1675">
        <f t="shared" si="0"/>
        <v>0</v>
      </c>
    </row>
    <row r="47" spans="2:11" ht="28.5">
      <c r="B47" s="1676">
        <v>5</v>
      </c>
      <c r="C47" s="1677">
        <v>585</v>
      </c>
      <c r="D47" s="1678" t="s">
        <v>107</v>
      </c>
      <c r="E47" s="1679" t="s">
        <v>213</v>
      </c>
      <c r="F47" s="1680" t="s">
        <v>214</v>
      </c>
      <c r="G47" s="1681" t="s">
        <v>134</v>
      </c>
      <c r="H47" s="1682">
        <f>'[1]585'!$D$11</f>
        <v>155.5</v>
      </c>
      <c r="I47" s="1674">
        <v>1</v>
      </c>
      <c r="J47" s="1674">
        <v>0</v>
      </c>
      <c r="K47" s="1675">
        <f t="shared" si="0"/>
        <v>0</v>
      </c>
    </row>
    <row r="48" spans="2:11" ht="28.5">
      <c r="B48" s="1676">
        <v>5</v>
      </c>
      <c r="C48" s="1677">
        <v>585</v>
      </c>
      <c r="D48" s="1678" t="s">
        <v>107</v>
      </c>
      <c r="E48" s="1679" t="s">
        <v>213</v>
      </c>
      <c r="F48" s="1680" t="s">
        <v>214</v>
      </c>
      <c r="G48" s="1681" t="s">
        <v>135</v>
      </c>
      <c r="H48" s="1682">
        <f>'[1]585'!$F$11</f>
        <v>295</v>
      </c>
      <c r="I48" s="1674">
        <v>1</v>
      </c>
      <c r="J48" s="1674">
        <v>0</v>
      </c>
      <c r="K48" s="1675">
        <f t="shared" si="0"/>
        <v>0</v>
      </c>
    </row>
    <row r="49" spans="2:11">
      <c r="B49" s="1676">
        <v>5</v>
      </c>
      <c r="C49" s="1677">
        <v>585</v>
      </c>
      <c r="D49" s="1678" t="s">
        <v>107</v>
      </c>
      <c r="E49" s="1679" t="s">
        <v>213</v>
      </c>
      <c r="F49" s="1680" t="s">
        <v>213</v>
      </c>
      <c r="G49" s="1681" t="s">
        <v>134</v>
      </c>
      <c r="H49" s="1682">
        <f>'[1]585'!$D$12</f>
        <v>5503.3</v>
      </c>
      <c r="I49" s="1674">
        <v>1</v>
      </c>
      <c r="J49" s="1674">
        <v>0</v>
      </c>
      <c r="K49" s="1675">
        <f t="shared" si="0"/>
        <v>0</v>
      </c>
    </row>
    <row r="50" spans="2:11">
      <c r="B50" s="1676">
        <v>5</v>
      </c>
      <c r="C50" s="1677">
        <v>585</v>
      </c>
      <c r="D50" s="1678" t="s">
        <v>107</v>
      </c>
      <c r="E50" s="1679" t="s">
        <v>213</v>
      </c>
      <c r="F50" s="1680" t="s">
        <v>213</v>
      </c>
      <c r="G50" s="1681" t="s">
        <v>135</v>
      </c>
      <c r="H50" s="1682">
        <f>'[1]585'!$F$12</f>
        <v>4738.8</v>
      </c>
      <c r="I50" s="1674">
        <v>1</v>
      </c>
      <c r="J50" s="1674">
        <v>0</v>
      </c>
      <c r="K50" s="1675">
        <f t="shared" si="0"/>
        <v>0</v>
      </c>
    </row>
    <row r="51" spans="2:11" ht="28.5">
      <c r="B51" s="1676">
        <v>5</v>
      </c>
      <c r="C51" s="1677">
        <v>585</v>
      </c>
      <c r="D51" s="1678" t="s">
        <v>107</v>
      </c>
      <c r="E51" s="1679" t="s">
        <v>213</v>
      </c>
      <c r="F51" s="1680" t="s">
        <v>215</v>
      </c>
      <c r="G51" s="1681" t="s">
        <v>134</v>
      </c>
      <c r="H51" s="1682">
        <f>'[1]585'!$D$13</f>
        <v>0</v>
      </c>
      <c r="I51" s="1674">
        <v>1</v>
      </c>
      <c r="J51" s="1674">
        <v>0</v>
      </c>
      <c r="K51" s="1675">
        <f t="shared" si="0"/>
        <v>0</v>
      </c>
    </row>
    <row r="52" spans="2:11" ht="28.5">
      <c r="B52" s="1676">
        <v>5</v>
      </c>
      <c r="C52" s="1677">
        <v>585</v>
      </c>
      <c r="D52" s="1678" t="s">
        <v>107</v>
      </c>
      <c r="E52" s="1679" t="s">
        <v>213</v>
      </c>
      <c r="F52" s="1680" t="s">
        <v>215</v>
      </c>
      <c r="G52" s="1681" t="s">
        <v>135</v>
      </c>
      <c r="H52" s="1682">
        <f>'[1]585'!$F$13</f>
        <v>495.1</v>
      </c>
      <c r="I52" s="1674">
        <v>1</v>
      </c>
      <c r="J52" s="1674">
        <v>0</v>
      </c>
      <c r="K52" s="1675">
        <f t="shared" si="0"/>
        <v>0</v>
      </c>
    </row>
    <row r="53" spans="2:11" ht="28.5">
      <c r="B53" s="1676">
        <v>5</v>
      </c>
      <c r="C53" s="1677">
        <v>585</v>
      </c>
      <c r="D53" s="1678" t="s">
        <v>107</v>
      </c>
      <c r="E53" s="1679" t="s">
        <v>213</v>
      </c>
      <c r="F53" s="1680" t="s">
        <v>216</v>
      </c>
      <c r="G53" s="1681" t="s">
        <v>134</v>
      </c>
      <c r="H53" s="1682">
        <f>'[1]585'!$D$14</f>
        <v>1268.2</v>
      </c>
      <c r="I53" s="1674">
        <v>1</v>
      </c>
      <c r="J53" s="1674">
        <v>0</v>
      </c>
      <c r="K53" s="1675">
        <f t="shared" si="0"/>
        <v>0</v>
      </c>
    </row>
    <row r="54" spans="2:11" ht="28.5">
      <c r="B54" s="1676">
        <v>5</v>
      </c>
      <c r="C54" s="1677">
        <v>585</v>
      </c>
      <c r="D54" s="1678" t="s">
        <v>107</v>
      </c>
      <c r="E54" s="1679" t="s">
        <v>213</v>
      </c>
      <c r="F54" s="1680" t="s">
        <v>216</v>
      </c>
      <c r="G54" s="1681" t="s">
        <v>135</v>
      </c>
      <c r="H54" s="1682">
        <f>'[1]585'!$F$14</f>
        <v>1987.6</v>
      </c>
      <c r="I54" s="1674">
        <v>1</v>
      </c>
      <c r="J54" s="1674">
        <v>0</v>
      </c>
      <c r="K54" s="1675">
        <f t="shared" si="0"/>
        <v>0</v>
      </c>
    </row>
    <row r="55" spans="2:11" ht="28.5">
      <c r="B55" s="1676">
        <v>5</v>
      </c>
      <c r="C55" s="1677">
        <v>585</v>
      </c>
      <c r="D55" s="1678" t="s">
        <v>107</v>
      </c>
      <c r="E55" s="1679" t="s">
        <v>213</v>
      </c>
      <c r="F55" s="1680" t="s">
        <v>217</v>
      </c>
      <c r="G55" s="1681" t="s">
        <v>135</v>
      </c>
      <c r="H55" s="1682">
        <f>'[1]585'!$F$15</f>
        <v>3416.9</v>
      </c>
      <c r="I55" s="1674">
        <v>1</v>
      </c>
      <c r="J55" s="1674">
        <v>0</v>
      </c>
      <c r="K55" s="1675">
        <f t="shared" si="0"/>
        <v>0</v>
      </c>
    </row>
    <row r="56" spans="2:11" ht="28.5">
      <c r="B56" s="1676">
        <v>5</v>
      </c>
      <c r="C56" s="1677">
        <v>585</v>
      </c>
      <c r="D56" s="1678" t="s">
        <v>107</v>
      </c>
      <c r="E56" s="1679" t="s">
        <v>213</v>
      </c>
      <c r="F56" s="1680" t="s">
        <v>218</v>
      </c>
      <c r="G56" s="1681" t="s">
        <v>134</v>
      </c>
      <c r="H56" s="1682">
        <f>'[1]585'!$D$16</f>
        <v>379</v>
      </c>
      <c r="I56" s="1674">
        <v>1</v>
      </c>
      <c r="J56" s="1674">
        <v>0</v>
      </c>
      <c r="K56" s="1675">
        <f t="shared" si="0"/>
        <v>0</v>
      </c>
    </row>
    <row r="57" spans="2:11" ht="28.5">
      <c r="B57" s="1676">
        <v>5</v>
      </c>
      <c r="C57" s="1677">
        <v>585</v>
      </c>
      <c r="D57" s="1678" t="s">
        <v>107</v>
      </c>
      <c r="E57" s="1679" t="s">
        <v>213</v>
      </c>
      <c r="F57" s="1680" t="s">
        <v>218</v>
      </c>
      <c r="G57" s="1681" t="s">
        <v>135</v>
      </c>
      <c r="H57" s="1682">
        <f>'[1]585'!$F$16</f>
        <v>487.2</v>
      </c>
      <c r="I57" s="1674">
        <v>1</v>
      </c>
      <c r="J57" s="1674">
        <v>0</v>
      </c>
      <c r="K57" s="1675">
        <f t="shared" si="0"/>
        <v>0</v>
      </c>
    </row>
    <row r="58" spans="2:11" ht="28.5">
      <c r="B58" s="1676">
        <v>5</v>
      </c>
      <c r="C58" s="1677">
        <v>585</v>
      </c>
      <c r="D58" s="1678" t="s">
        <v>107</v>
      </c>
      <c r="E58" s="1679" t="s">
        <v>213</v>
      </c>
      <c r="F58" s="1680" t="s">
        <v>219</v>
      </c>
      <c r="G58" s="1681" t="s">
        <v>134</v>
      </c>
      <c r="H58" s="1682">
        <f>'[1]585'!$D$17</f>
        <v>240.7</v>
      </c>
      <c r="I58" s="1674">
        <v>1</v>
      </c>
      <c r="J58" s="1674">
        <v>0</v>
      </c>
      <c r="K58" s="1675">
        <f t="shared" si="0"/>
        <v>0</v>
      </c>
    </row>
    <row r="59" spans="2:11">
      <c r="B59" s="1676">
        <v>5</v>
      </c>
      <c r="C59" s="1677">
        <v>585</v>
      </c>
      <c r="D59" s="1678" t="s">
        <v>107</v>
      </c>
      <c r="E59" s="1679" t="s">
        <v>220</v>
      </c>
      <c r="F59" s="1680" t="s">
        <v>220</v>
      </c>
      <c r="G59" s="1681" t="s">
        <v>134</v>
      </c>
      <c r="H59" s="1682">
        <f>'[1]585'!$D$18</f>
        <v>534.9</v>
      </c>
      <c r="I59" s="1674">
        <v>1</v>
      </c>
      <c r="J59" s="1674">
        <v>0</v>
      </c>
      <c r="K59" s="1675">
        <f t="shared" si="0"/>
        <v>0</v>
      </c>
    </row>
    <row r="60" spans="2:11">
      <c r="B60" s="1676">
        <v>5</v>
      </c>
      <c r="C60" s="1677">
        <v>585</v>
      </c>
      <c r="D60" s="1678" t="s">
        <v>107</v>
      </c>
      <c r="E60" s="1679" t="s">
        <v>220</v>
      </c>
      <c r="F60" s="1680" t="s">
        <v>220</v>
      </c>
      <c r="G60" s="1681" t="s">
        <v>135</v>
      </c>
      <c r="H60" s="1682">
        <f>'[1]585'!$F$18</f>
        <v>490.8</v>
      </c>
      <c r="I60" s="1674">
        <v>1</v>
      </c>
      <c r="J60" s="1674">
        <v>0</v>
      </c>
      <c r="K60" s="1675">
        <f t="shared" si="0"/>
        <v>0</v>
      </c>
    </row>
    <row r="61" spans="2:11">
      <c r="B61" s="1676">
        <v>5</v>
      </c>
      <c r="C61" s="1677">
        <v>586</v>
      </c>
      <c r="D61" s="1678" t="s">
        <v>107</v>
      </c>
      <c r="E61" s="1679" t="s">
        <v>221</v>
      </c>
      <c r="F61" s="1680" t="s">
        <v>221</v>
      </c>
      <c r="G61" s="1681" t="s">
        <v>134</v>
      </c>
      <c r="H61" s="1682">
        <f>'[1]586'!$D$9</f>
        <v>569.70000000000005</v>
      </c>
      <c r="I61" s="1674">
        <v>1</v>
      </c>
      <c r="J61" s="1674">
        <v>0</v>
      </c>
      <c r="K61" s="1675">
        <f t="shared" si="0"/>
        <v>0</v>
      </c>
    </row>
    <row r="62" spans="2:11">
      <c r="B62" s="1676">
        <v>5</v>
      </c>
      <c r="C62" s="1677">
        <v>586</v>
      </c>
      <c r="D62" s="1678" t="s">
        <v>107</v>
      </c>
      <c r="E62" s="1679" t="s">
        <v>221</v>
      </c>
      <c r="F62" s="1680" t="s">
        <v>221</v>
      </c>
      <c r="G62" s="1681" t="s">
        <v>135</v>
      </c>
      <c r="H62" s="1682">
        <f>'[1]586'!$F$9</f>
        <v>1165.5</v>
      </c>
      <c r="I62" s="1674">
        <v>1</v>
      </c>
      <c r="J62" s="1674">
        <v>0</v>
      </c>
      <c r="K62" s="1675">
        <f t="shared" si="0"/>
        <v>0</v>
      </c>
    </row>
    <row r="63" spans="2:11">
      <c r="B63" s="1676">
        <v>5</v>
      </c>
      <c r="C63" s="1677">
        <v>586</v>
      </c>
      <c r="D63" s="1678" t="s">
        <v>107</v>
      </c>
      <c r="E63" s="1679" t="s">
        <v>222</v>
      </c>
      <c r="F63" s="1680" t="s">
        <v>223</v>
      </c>
      <c r="G63" s="1681" t="s">
        <v>134</v>
      </c>
      <c r="H63" s="1682">
        <f>'[1]586'!$D$10</f>
        <v>2214</v>
      </c>
      <c r="I63" s="1674">
        <v>1</v>
      </c>
      <c r="J63" s="1674">
        <v>0</v>
      </c>
      <c r="K63" s="1675">
        <f t="shared" si="0"/>
        <v>0</v>
      </c>
    </row>
    <row r="64" spans="2:11">
      <c r="B64" s="1676">
        <v>5</v>
      </c>
      <c r="C64" s="1677">
        <v>586</v>
      </c>
      <c r="D64" s="1678" t="s">
        <v>107</v>
      </c>
      <c r="E64" s="1679" t="s">
        <v>222</v>
      </c>
      <c r="F64" s="1680" t="s">
        <v>223</v>
      </c>
      <c r="G64" s="1681" t="s">
        <v>135</v>
      </c>
      <c r="H64" s="1682">
        <f>'[1]586'!$F$10</f>
        <v>2205.1</v>
      </c>
      <c r="I64" s="1674">
        <v>1</v>
      </c>
      <c r="J64" s="1674">
        <v>0</v>
      </c>
      <c r="K64" s="1675">
        <f t="shared" si="0"/>
        <v>0</v>
      </c>
    </row>
    <row r="65" spans="2:11">
      <c r="B65" s="1676">
        <v>5</v>
      </c>
      <c r="C65" s="1677">
        <v>586</v>
      </c>
      <c r="D65" s="1678" t="s">
        <v>107</v>
      </c>
      <c r="E65" s="1679" t="s">
        <v>224</v>
      </c>
      <c r="F65" s="1680" t="s">
        <v>225</v>
      </c>
      <c r="G65" s="1681" t="s">
        <v>134</v>
      </c>
      <c r="H65" s="1682">
        <f>'[1]586'!$D$11</f>
        <v>3015.5</v>
      </c>
      <c r="I65" s="1674">
        <v>1</v>
      </c>
      <c r="J65" s="1674">
        <v>0</v>
      </c>
      <c r="K65" s="1675">
        <f t="shared" si="0"/>
        <v>0</v>
      </c>
    </row>
    <row r="66" spans="2:11">
      <c r="B66" s="1676">
        <v>5</v>
      </c>
      <c r="C66" s="1677">
        <v>586</v>
      </c>
      <c r="D66" s="1678" t="s">
        <v>107</v>
      </c>
      <c r="E66" s="1679" t="s">
        <v>224</v>
      </c>
      <c r="F66" s="1680" t="s">
        <v>225</v>
      </c>
      <c r="G66" s="1681" t="s">
        <v>135</v>
      </c>
      <c r="H66" s="1682">
        <f>'[1]586'!$F$11</f>
        <v>3052.6</v>
      </c>
      <c r="I66" s="1674">
        <v>1</v>
      </c>
      <c r="J66" s="1674">
        <v>0</v>
      </c>
      <c r="K66" s="1675">
        <f t="shared" si="0"/>
        <v>0</v>
      </c>
    </row>
    <row r="67" spans="2:11" ht="42.75">
      <c r="B67" s="1676">
        <v>5</v>
      </c>
      <c r="C67" s="1677">
        <v>586</v>
      </c>
      <c r="D67" s="1678" t="s">
        <v>107</v>
      </c>
      <c r="E67" s="1679" t="s">
        <v>191</v>
      </c>
      <c r="F67" s="1680" t="s">
        <v>226</v>
      </c>
      <c r="G67" s="1681" t="s">
        <v>134</v>
      </c>
      <c r="H67" s="1682">
        <f>'[1]586'!$D$12</f>
        <v>1503.3</v>
      </c>
      <c r="I67" s="1674">
        <v>1</v>
      </c>
      <c r="J67" s="1674">
        <v>0</v>
      </c>
      <c r="K67" s="1675">
        <f t="shared" si="0"/>
        <v>0</v>
      </c>
    </row>
    <row r="68" spans="2:11" ht="42.75">
      <c r="B68" s="1676">
        <v>5</v>
      </c>
      <c r="C68" s="1677">
        <v>586</v>
      </c>
      <c r="D68" s="1678" t="s">
        <v>107</v>
      </c>
      <c r="E68" s="1679" t="s">
        <v>191</v>
      </c>
      <c r="F68" s="1680" t="s">
        <v>227</v>
      </c>
      <c r="G68" s="1681" t="s">
        <v>135</v>
      </c>
      <c r="H68" s="1682">
        <f>'[1]586'!$F$12</f>
        <v>2598.1</v>
      </c>
      <c r="I68" s="1674">
        <v>1</v>
      </c>
      <c r="J68" s="1674">
        <v>0</v>
      </c>
      <c r="K68" s="1675">
        <f t="shared" ref="K68:K107" si="1">H68*J68*I68*$E$110</f>
        <v>0</v>
      </c>
    </row>
    <row r="69" spans="2:11">
      <c r="B69" s="1676">
        <v>5</v>
      </c>
      <c r="C69" s="1677">
        <v>586</v>
      </c>
      <c r="D69" s="1678" t="s">
        <v>107</v>
      </c>
      <c r="E69" s="1679" t="s">
        <v>228</v>
      </c>
      <c r="F69" s="1680" t="s">
        <v>229</v>
      </c>
      <c r="G69" s="1681" t="s">
        <v>134</v>
      </c>
      <c r="H69" s="1682">
        <f>'[1]586'!$D$13</f>
        <v>1821.6</v>
      </c>
      <c r="I69" s="1674">
        <v>1</v>
      </c>
      <c r="J69" s="1674">
        <v>0</v>
      </c>
      <c r="K69" s="1675">
        <f t="shared" si="1"/>
        <v>0</v>
      </c>
    </row>
    <row r="70" spans="2:11">
      <c r="B70" s="1676">
        <v>5</v>
      </c>
      <c r="C70" s="1677">
        <v>586</v>
      </c>
      <c r="D70" s="1678" t="s">
        <v>107</v>
      </c>
      <c r="E70" s="1679" t="s">
        <v>228</v>
      </c>
      <c r="F70" s="1680" t="s">
        <v>229</v>
      </c>
      <c r="G70" s="1681" t="s">
        <v>135</v>
      </c>
      <c r="H70" s="1682">
        <f>'[1]586'!$F$13</f>
        <v>2232.6999999999998</v>
      </c>
      <c r="I70" s="1674">
        <v>1</v>
      </c>
      <c r="J70" s="1674">
        <v>0</v>
      </c>
      <c r="K70" s="1675">
        <f t="shared" si="1"/>
        <v>0</v>
      </c>
    </row>
    <row r="71" spans="2:11" ht="28.5">
      <c r="B71" s="1676">
        <v>5</v>
      </c>
      <c r="C71" s="1677">
        <v>586</v>
      </c>
      <c r="D71" s="1678" t="s">
        <v>107</v>
      </c>
      <c r="E71" s="1679" t="s">
        <v>230</v>
      </c>
      <c r="F71" s="1680" t="s">
        <v>231</v>
      </c>
      <c r="G71" s="1681" t="s">
        <v>134</v>
      </c>
      <c r="H71" s="1682">
        <f>'[1]586'!$D$14</f>
        <v>1872</v>
      </c>
      <c r="I71" s="1674">
        <v>1</v>
      </c>
      <c r="J71" s="1674">
        <v>0</v>
      </c>
      <c r="K71" s="1675">
        <f t="shared" si="1"/>
        <v>0</v>
      </c>
    </row>
    <row r="72" spans="2:11" ht="28.5">
      <c r="B72" s="1676">
        <v>5</v>
      </c>
      <c r="C72" s="1677">
        <v>586</v>
      </c>
      <c r="D72" s="1678" t="s">
        <v>107</v>
      </c>
      <c r="E72" s="1679" t="s">
        <v>230</v>
      </c>
      <c r="F72" s="1680" t="s">
        <v>231</v>
      </c>
      <c r="G72" s="1681" t="s">
        <v>135</v>
      </c>
      <c r="H72" s="1682">
        <f>'[1]586'!$F$14</f>
        <v>4198.3999999999996</v>
      </c>
      <c r="I72" s="1674">
        <v>1</v>
      </c>
      <c r="J72" s="1674">
        <v>0</v>
      </c>
      <c r="K72" s="1675">
        <f t="shared" si="1"/>
        <v>0</v>
      </c>
    </row>
    <row r="73" spans="2:11">
      <c r="B73" s="1676">
        <v>5</v>
      </c>
      <c r="C73" s="1677">
        <v>586</v>
      </c>
      <c r="D73" s="1678" t="s">
        <v>107</v>
      </c>
      <c r="E73" s="1679" t="s">
        <v>232</v>
      </c>
      <c r="F73" s="1680" t="s">
        <v>233</v>
      </c>
      <c r="G73" s="1681" t="s">
        <v>134</v>
      </c>
      <c r="H73" s="1682">
        <f>'[1]586'!$D$15</f>
        <v>1496.4</v>
      </c>
      <c r="I73" s="1674">
        <v>1</v>
      </c>
      <c r="J73" s="1674">
        <v>0</v>
      </c>
      <c r="K73" s="1675">
        <f t="shared" si="1"/>
        <v>0</v>
      </c>
    </row>
    <row r="74" spans="2:11">
      <c r="B74" s="1676">
        <v>5</v>
      </c>
      <c r="C74" s="1677">
        <v>586</v>
      </c>
      <c r="D74" s="1678" t="s">
        <v>107</v>
      </c>
      <c r="E74" s="1679" t="s">
        <v>232</v>
      </c>
      <c r="F74" s="1680" t="s">
        <v>233</v>
      </c>
      <c r="G74" s="1681" t="s">
        <v>135</v>
      </c>
      <c r="H74" s="1682">
        <f>'[1]586'!$F$15</f>
        <v>1390.2</v>
      </c>
      <c r="I74" s="1674">
        <v>1</v>
      </c>
      <c r="J74" s="1674">
        <v>0</v>
      </c>
      <c r="K74" s="1675">
        <f t="shared" si="1"/>
        <v>0</v>
      </c>
    </row>
    <row r="75" spans="2:11">
      <c r="B75" s="1676">
        <v>5</v>
      </c>
      <c r="C75" s="1677">
        <v>586</v>
      </c>
      <c r="D75" s="1678" t="s">
        <v>107</v>
      </c>
      <c r="E75" s="1679" t="s">
        <v>234</v>
      </c>
      <c r="F75" s="1680" t="s">
        <v>235</v>
      </c>
      <c r="G75" s="1681" t="s">
        <v>134</v>
      </c>
      <c r="H75" s="1682">
        <f>'[1]586'!$D$16</f>
        <v>988.1</v>
      </c>
      <c r="I75" s="1674">
        <v>1</v>
      </c>
      <c r="J75" s="1674">
        <v>0</v>
      </c>
      <c r="K75" s="1675">
        <f t="shared" si="1"/>
        <v>0</v>
      </c>
    </row>
    <row r="76" spans="2:11">
      <c r="B76" s="1676">
        <v>5</v>
      </c>
      <c r="C76" s="1677">
        <v>586</v>
      </c>
      <c r="D76" s="1678" t="s">
        <v>107</v>
      </c>
      <c r="E76" s="1679" t="s">
        <v>234</v>
      </c>
      <c r="F76" s="1680" t="s">
        <v>235</v>
      </c>
      <c r="G76" s="1681" t="s">
        <v>135</v>
      </c>
      <c r="H76" s="1682">
        <f>'[1]586'!$F$16</f>
        <v>498.8</v>
      </c>
      <c r="I76" s="1674">
        <v>1</v>
      </c>
      <c r="J76" s="1674">
        <v>0</v>
      </c>
      <c r="K76" s="1675">
        <f t="shared" si="1"/>
        <v>0</v>
      </c>
    </row>
    <row r="77" spans="2:11">
      <c r="B77" s="1676">
        <v>5</v>
      </c>
      <c r="C77" s="1677">
        <v>586</v>
      </c>
      <c r="D77" s="1678" t="s">
        <v>107</v>
      </c>
      <c r="E77" s="1679" t="s">
        <v>236</v>
      </c>
      <c r="F77" s="1680" t="s">
        <v>237</v>
      </c>
      <c r="G77" s="1681" t="s">
        <v>134</v>
      </c>
      <c r="H77" s="1682">
        <f>'[1]586'!$D$17</f>
        <v>2526.1</v>
      </c>
      <c r="I77" s="1674">
        <v>1</v>
      </c>
      <c r="J77" s="1674">
        <v>0</v>
      </c>
      <c r="K77" s="1675">
        <f t="shared" si="1"/>
        <v>0</v>
      </c>
    </row>
    <row r="78" spans="2:11">
      <c r="B78" s="1676">
        <v>5</v>
      </c>
      <c r="C78" s="1677">
        <v>586</v>
      </c>
      <c r="D78" s="1678" t="s">
        <v>107</v>
      </c>
      <c r="E78" s="1679" t="s">
        <v>236</v>
      </c>
      <c r="F78" s="1680" t="s">
        <v>237</v>
      </c>
      <c r="G78" s="1681" t="s">
        <v>135</v>
      </c>
      <c r="H78" s="1682">
        <f>'[1]586'!$F$17</f>
        <v>4058.7</v>
      </c>
      <c r="I78" s="1674">
        <v>1</v>
      </c>
      <c r="J78" s="1674">
        <v>0</v>
      </c>
      <c r="K78" s="1675">
        <f t="shared" si="1"/>
        <v>0</v>
      </c>
    </row>
    <row r="79" spans="2:11">
      <c r="B79" s="1676">
        <v>5</v>
      </c>
      <c r="C79" s="1677">
        <v>586</v>
      </c>
      <c r="D79" s="1678" t="s">
        <v>107</v>
      </c>
      <c r="E79" s="1679" t="s">
        <v>238</v>
      </c>
      <c r="F79" s="1680" t="s">
        <v>238</v>
      </c>
      <c r="G79" s="1681" t="s">
        <v>134</v>
      </c>
      <c r="H79" s="1682">
        <f>'[1]586'!$D$18</f>
        <v>890.8</v>
      </c>
      <c r="I79" s="1674">
        <v>1</v>
      </c>
      <c r="J79" s="1674">
        <v>0</v>
      </c>
      <c r="K79" s="1675">
        <f t="shared" si="1"/>
        <v>0</v>
      </c>
    </row>
    <row r="80" spans="2:11">
      <c r="B80" s="1676">
        <v>5</v>
      </c>
      <c r="C80" s="1677">
        <v>586</v>
      </c>
      <c r="D80" s="1678" t="s">
        <v>107</v>
      </c>
      <c r="E80" s="1679" t="s">
        <v>238</v>
      </c>
      <c r="F80" s="1680" t="s">
        <v>238</v>
      </c>
      <c r="G80" s="1681" t="s">
        <v>135</v>
      </c>
      <c r="H80" s="1682">
        <f>'[1]586'!$F$18</f>
        <v>819.8</v>
      </c>
      <c r="I80" s="1674">
        <v>1</v>
      </c>
      <c r="J80" s="1674">
        <v>0</v>
      </c>
      <c r="K80" s="1675">
        <f t="shared" si="1"/>
        <v>0</v>
      </c>
    </row>
    <row r="81" spans="2:11">
      <c r="B81" s="1676">
        <v>5</v>
      </c>
      <c r="C81" s="1677">
        <v>586</v>
      </c>
      <c r="D81" s="1678" t="s">
        <v>107</v>
      </c>
      <c r="E81" s="1679" t="s">
        <v>239</v>
      </c>
      <c r="F81" s="1680" t="s">
        <v>240</v>
      </c>
      <c r="G81" s="1681" t="s">
        <v>134</v>
      </c>
      <c r="H81" s="1682">
        <f>'[1]586'!$D$19</f>
        <v>1633.1</v>
      </c>
      <c r="I81" s="1674">
        <v>1</v>
      </c>
      <c r="J81" s="1674">
        <v>0</v>
      </c>
      <c r="K81" s="1675">
        <f t="shared" si="1"/>
        <v>0</v>
      </c>
    </row>
    <row r="82" spans="2:11">
      <c r="B82" s="1676">
        <v>5</v>
      </c>
      <c r="C82" s="1677">
        <v>586</v>
      </c>
      <c r="D82" s="1678" t="s">
        <v>107</v>
      </c>
      <c r="E82" s="1679" t="s">
        <v>239</v>
      </c>
      <c r="F82" s="1680" t="s">
        <v>240</v>
      </c>
      <c r="G82" s="1681" t="s">
        <v>135</v>
      </c>
      <c r="H82" s="1682">
        <f>'[1]586'!$F$19</f>
        <v>1682</v>
      </c>
      <c r="I82" s="1674">
        <v>1</v>
      </c>
      <c r="J82" s="1674">
        <v>0</v>
      </c>
      <c r="K82" s="1675">
        <f t="shared" si="1"/>
        <v>0</v>
      </c>
    </row>
    <row r="83" spans="2:11" ht="28.5">
      <c r="B83" s="1676">
        <v>5</v>
      </c>
      <c r="C83" s="1677">
        <v>586</v>
      </c>
      <c r="D83" s="1678" t="s">
        <v>107</v>
      </c>
      <c r="E83" s="1679" t="s">
        <v>241</v>
      </c>
      <c r="F83" s="1680" t="s">
        <v>242</v>
      </c>
      <c r="G83" s="1681" t="s">
        <v>134</v>
      </c>
      <c r="H83" s="1682">
        <f>'[1]586'!$D$20</f>
        <v>1159.8</v>
      </c>
      <c r="I83" s="1674">
        <v>1</v>
      </c>
      <c r="J83" s="1674">
        <v>0</v>
      </c>
      <c r="K83" s="1675">
        <f t="shared" si="1"/>
        <v>0</v>
      </c>
    </row>
    <row r="84" spans="2:11" ht="28.5">
      <c r="B84" s="1676">
        <v>5</v>
      </c>
      <c r="C84" s="1677">
        <v>586</v>
      </c>
      <c r="D84" s="1678" t="s">
        <v>107</v>
      </c>
      <c r="E84" s="1679" t="s">
        <v>241</v>
      </c>
      <c r="F84" s="1680" t="s">
        <v>242</v>
      </c>
      <c r="G84" s="1681" t="s">
        <v>135</v>
      </c>
      <c r="H84" s="1682">
        <f>'[1]586'!$F$20</f>
        <v>1061.2</v>
      </c>
      <c r="I84" s="1674">
        <v>1</v>
      </c>
      <c r="J84" s="1674">
        <v>0</v>
      </c>
      <c r="K84" s="1675">
        <f t="shared" si="1"/>
        <v>0</v>
      </c>
    </row>
    <row r="85" spans="2:11">
      <c r="B85" s="1676">
        <v>5</v>
      </c>
      <c r="C85" s="1677">
        <v>586</v>
      </c>
      <c r="D85" s="1678" t="s">
        <v>107</v>
      </c>
      <c r="E85" s="1679" t="s">
        <v>243</v>
      </c>
      <c r="F85" s="1680" t="s">
        <v>243</v>
      </c>
      <c r="G85" s="1681" t="s">
        <v>134</v>
      </c>
      <c r="H85" s="1682">
        <f>'[1]586'!$D$21</f>
        <v>80</v>
      </c>
      <c r="I85" s="1674">
        <v>1</v>
      </c>
      <c r="J85" s="1674">
        <v>0</v>
      </c>
      <c r="K85" s="1675">
        <f t="shared" si="1"/>
        <v>0</v>
      </c>
    </row>
    <row r="86" spans="2:11">
      <c r="B86" s="1676">
        <v>5</v>
      </c>
      <c r="C86" s="1677">
        <v>586</v>
      </c>
      <c r="D86" s="1678" t="s">
        <v>107</v>
      </c>
      <c r="E86" s="1679" t="s">
        <v>243</v>
      </c>
      <c r="F86" s="1680" t="s">
        <v>243</v>
      </c>
      <c r="G86" s="1681" t="s">
        <v>135</v>
      </c>
      <c r="H86" s="1682">
        <f>'[1]586'!$F$21</f>
        <v>181.9</v>
      </c>
      <c r="I86" s="1674">
        <v>1</v>
      </c>
      <c r="J86" s="1674">
        <v>0</v>
      </c>
      <c r="K86" s="1675">
        <f t="shared" si="1"/>
        <v>0</v>
      </c>
    </row>
    <row r="87" spans="2:11">
      <c r="B87" s="1676">
        <v>5</v>
      </c>
      <c r="C87" s="1677" t="s">
        <v>1499</v>
      </c>
      <c r="D87" s="1678" t="s">
        <v>107</v>
      </c>
      <c r="E87" s="1679" t="s">
        <v>244</v>
      </c>
      <c r="F87" s="1680" t="s">
        <v>177</v>
      </c>
      <c r="G87" s="1681" t="s">
        <v>134</v>
      </c>
      <c r="H87" s="1682">
        <f>'[1]588a'!$D$7</f>
        <v>204.9</v>
      </c>
      <c r="I87" s="1674">
        <v>1</v>
      </c>
      <c r="J87" s="1674">
        <v>0</v>
      </c>
      <c r="K87" s="1675">
        <f t="shared" si="1"/>
        <v>0</v>
      </c>
    </row>
    <row r="88" spans="2:11">
      <c r="B88" s="1676">
        <v>5</v>
      </c>
      <c r="C88" s="1677" t="s">
        <v>1499</v>
      </c>
      <c r="D88" s="1678" t="s">
        <v>107</v>
      </c>
      <c r="E88" s="1679" t="s">
        <v>244</v>
      </c>
      <c r="F88" s="1680" t="s">
        <v>177</v>
      </c>
      <c r="G88" s="1681" t="s">
        <v>135</v>
      </c>
      <c r="H88" s="1682">
        <f>'[1]588a'!$F$7</f>
        <v>164.3</v>
      </c>
      <c r="I88" s="1674">
        <v>1</v>
      </c>
      <c r="J88" s="1674">
        <v>0</v>
      </c>
      <c r="K88" s="1675">
        <f t="shared" si="1"/>
        <v>0</v>
      </c>
    </row>
    <row r="89" spans="2:11" ht="28.5">
      <c r="B89" s="1676">
        <v>5</v>
      </c>
      <c r="C89" s="1677" t="s">
        <v>1499</v>
      </c>
      <c r="D89" s="1678" t="s">
        <v>246</v>
      </c>
      <c r="E89" s="1679" t="s">
        <v>245</v>
      </c>
      <c r="F89" s="1680" t="s">
        <v>247</v>
      </c>
      <c r="G89" s="1681" t="s">
        <v>134</v>
      </c>
      <c r="H89" s="1682">
        <f>'[1]588a'!$D$8</f>
        <v>2225.1999999999998</v>
      </c>
      <c r="I89" s="1674">
        <v>1</v>
      </c>
      <c r="J89" s="1674">
        <v>0</v>
      </c>
      <c r="K89" s="1675">
        <f t="shared" si="1"/>
        <v>0</v>
      </c>
    </row>
    <row r="90" spans="2:11" ht="28.5">
      <c r="B90" s="1676">
        <v>5</v>
      </c>
      <c r="C90" s="1677" t="s">
        <v>1499</v>
      </c>
      <c r="D90" s="1678" t="s">
        <v>246</v>
      </c>
      <c r="E90" s="1679" t="s">
        <v>245</v>
      </c>
      <c r="F90" s="1680" t="s">
        <v>247</v>
      </c>
      <c r="G90" s="1681" t="s">
        <v>135</v>
      </c>
      <c r="H90" s="1682">
        <f>'[1]588a'!$F$8</f>
        <v>2077.1</v>
      </c>
      <c r="I90" s="1674">
        <v>1</v>
      </c>
      <c r="J90" s="1674">
        <v>0</v>
      </c>
      <c r="K90" s="1675">
        <f t="shared" si="1"/>
        <v>0</v>
      </c>
    </row>
    <row r="91" spans="2:11">
      <c r="B91" s="1676">
        <v>5</v>
      </c>
      <c r="C91" s="1677" t="s">
        <v>1500</v>
      </c>
      <c r="D91" s="1678" t="s">
        <v>283</v>
      </c>
      <c r="E91" s="1679" t="s">
        <v>1486</v>
      </c>
      <c r="F91" s="1679" t="s">
        <v>1486</v>
      </c>
      <c r="G91" s="1681" t="s">
        <v>134</v>
      </c>
      <c r="H91" s="1682">
        <f>'[1]588b'!D10</f>
        <v>683.06654759499997</v>
      </c>
      <c r="I91" s="1674">
        <v>1</v>
      </c>
      <c r="J91" s="1674">
        <v>0</v>
      </c>
      <c r="K91" s="1675">
        <f t="shared" si="1"/>
        <v>0</v>
      </c>
    </row>
    <row r="92" spans="2:11">
      <c r="B92" s="1676">
        <v>5</v>
      </c>
      <c r="C92" s="1677" t="s">
        <v>1500</v>
      </c>
      <c r="D92" s="1678" t="s">
        <v>283</v>
      </c>
      <c r="E92" s="1679" t="s">
        <v>1486</v>
      </c>
      <c r="F92" s="1679" t="s">
        <v>1486</v>
      </c>
      <c r="G92" s="1681" t="s">
        <v>135</v>
      </c>
      <c r="H92" s="1682">
        <f>'[1]588b'!F10</f>
        <v>868.46559616599995</v>
      </c>
      <c r="I92" s="1674">
        <v>1</v>
      </c>
      <c r="J92" s="1674">
        <v>0</v>
      </c>
      <c r="K92" s="1675">
        <f t="shared" si="1"/>
        <v>0</v>
      </c>
    </row>
    <row r="93" spans="2:11">
      <c r="B93" s="1676">
        <v>5</v>
      </c>
      <c r="C93" s="1677" t="s">
        <v>1500</v>
      </c>
      <c r="D93" s="1678" t="s">
        <v>283</v>
      </c>
      <c r="E93" s="1679" t="s">
        <v>1488</v>
      </c>
      <c r="F93" s="1679" t="s">
        <v>1488</v>
      </c>
      <c r="G93" s="1681" t="s">
        <v>134</v>
      </c>
      <c r="H93" s="1682">
        <f>'[1]588b'!D11</f>
        <v>1287.5402340799999</v>
      </c>
      <c r="I93" s="1674">
        <v>1</v>
      </c>
      <c r="J93" s="1674">
        <v>0</v>
      </c>
      <c r="K93" s="1675">
        <f t="shared" si="1"/>
        <v>0</v>
      </c>
    </row>
    <row r="94" spans="2:11">
      <c r="B94" s="1676">
        <v>5</v>
      </c>
      <c r="C94" s="1677" t="s">
        <v>1500</v>
      </c>
      <c r="D94" s="1678" t="s">
        <v>283</v>
      </c>
      <c r="E94" s="1679" t="s">
        <v>1488</v>
      </c>
      <c r="F94" s="1679" t="s">
        <v>1488</v>
      </c>
      <c r="G94" s="1681" t="s">
        <v>135</v>
      </c>
      <c r="H94" s="1682">
        <f>'[1]588b'!F11</f>
        <v>628.44016444199997</v>
      </c>
      <c r="I94" s="1674">
        <v>1</v>
      </c>
      <c r="J94" s="1674">
        <v>0</v>
      </c>
      <c r="K94" s="1675">
        <f t="shared" si="1"/>
        <v>0</v>
      </c>
    </row>
    <row r="95" spans="2:11">
      <c r="B95" s="1676">
        <v>5</v>
      </c>
      <c r="C95" s="1677" t="s">
        <v>1500</v>
      </c>
      <c r="D95" s="1678" t="s">
        <v>283</v>
      </c>
      <c r="E95" s="1679" t="s">
        <v>1489</v>
      </c>
      <c r="F95" s="1679" t="s">
        <v>1501</v>
      </c>
      <c r="G95" s="1681" t="s">
        <v>134</v>
      </c>
      <c r="H95" s="1682">
        <f>'[1]588b'!D12</f>
        <v>2055.56444164</v>
      </c>
      <c r="I95" s="1674">
        <v>1</v>
      </c>
      <c r="J95" s="1674">
        <v>0</v>
      </c>
      <c r="K95" s="1675">
        <f t="shared" si="1"/>
        <v>0</v>
      </c>
    </row>
    <row r="96" spans="2:11">
      <c r="B96" s="1676">
        <v>5</v>
      </c>
      <c r="C96" s="1677" t="s">
        <v>1500</v>
      </c>
      <c r="D96" s="1678" t="s">
        <v>283</v>
      </c>
      <c r="E96" s="1679" t="s">
        <v>1489</v>
      </c>
      <c r="F96" s="1679" t="s">
        <v>1501</v>
      </c>
      <c r="G96" s="1681" t="s">
        <v>135</v>
      </c>
      <c r="H96" s="1682">
        <f>'[1]588b'!F12</f>
        <v>1952.83506945</v>
      </c>
      <c r="I96" s="1674">
        <v>1</v>
      </c>
      <c r="J96" s="1674">
        <v>0</v>
      </c>
      <c r="K96" s="1675">
        <f t="shared" si="1"/>
        <v>0</v>
      </c>
    </row>
    <row r="97" spans="2:11">
      <c r="B97" s="1676">
        <v>5</v>
      </c>
      <c r="C97" s="1677" t="s">
        <v>1500</v>
      </c>
      <c r="D97" s="1678" t="s">
        <v>283</v>
      </c>
      <c r="E97" s="1679" t="s">
        <v>1490</v>
      </c>
      <c r="F97" s="1679" t="s">
        <v>1490</v>
      </c>
      <c r="G97" s="1681" t="s">
        <v>134</v>
      </c>
      <c r="H97" s="1682">
        <f>'[1]588b'!D13</f>
        <v>85.427944660500003</v>
      </c>
      <c r="I97" s="1674">
        <v>1</v>
      </c>
      <c r="J97" s="1674">
        <v>0</v>
      </c>
      <c r="K97" s="1675">
        <f t="shared" si="1"/>
        <v>0</v>
      </c>
    </row>
    <row r="98" spans="2:11">
      <c r="B98" s="1676">
        <v>5</v>
      </c>
      <c r="C98" s="1677" t="s">
        <v>1500</v>
      </c>
      <c r="D98" s="1678" t="s">
        <v>283</v>
      </c>
      <c r="E98" s="1679" t="s">
        <v>1490</v>
      </c>
      <c r="F98" s="1679" t="s">
        <v>1490</v>
      </c>
      <c r="G98" s="1681" t="s">
        <v>135</v>
      </c>
      <c r="H98" s="1682">
        <f>'[1]588b'!F13</f>
        <v>126.911314269</v>
      </c>
      <c r="I98" s="1674">
        <v>1</v>
      </c>
      <c r="J98" s="1674">
        <v>0</v>
      </c>
      <c r="K98" s="1675">
        <f t="shared" si="1"/>
        <v>0</v>
      </c>
    </row>
    <row r="99" spans="2:11">
      <c r="B99" s="1676">
        <v>5</v>
      </c>
      <c r="C99" s="1677" t="s">
        <v>1500</v>
      </c>
      <c r="D99" s="1678" t="s">
        <v>283</v>
      </c>
      <c r="E99" s="1679" t="s">
        <v>1491</v>
      </c>
      <c r="F99" s="1679" t="s">
        <v>1491</v>
      </c>
      <c r="G99" s="1681" t="s">
        <v>134</v>
      </c>
      <c r="H99" s="1682">
        <f>'[1]588b'!D14</f>
        <v>722.45853122100004</v>
      </c>
      <c r="I99" s="1674">
        <v>1</v>
      </c>
      <c r="J99" s="1674">
        <v>0</v>
      </c>
      <c r="K99" s="1675">
        <f t="shared" si="1"/>
        <v>0</v>
      </c>
    </row>
    <row r="100" spans="2:11">
      <c r="B100" s="1676">
        <v>5</v>
      </c>
      <c r="C100" s="1677">
        <v>589</v>
      </c>
      <c r="D100" s="1678" t="s">
        <v>88</v>
      </c>
      <c r="E100" s="1679" t="s">
        <v>248</v>
      </c>
      <c r="F100" s="1680" t="s">
        <v>248</v>
      </c>
      <c r="G100" s="1681" t="s">
        <v>134</v>
      </c>
      <c r="H100" s="1682">
        <f>'[1]589'!$D$10</f>
        <v>115.8</v>
      </c>
      <c r="I100" s="1674">
        <v>1</v>
      </c>
      <c r="J100" s="1674">
        <v>0</v>
      </c>
      <c r="K100" s="1675">
        <f t="shared" si="1"/>
        <v>0</v>
      </c>
    </row>
    <row r="101" spans="2:11">
      <c r="B101" s="1676">
        <v>5</v>
      </c>
      <c r="C101" s="1677">
        <v>589</v>
      </c>
      <c r="D101" s="1678" t="s">
        <v>88</v>
      </c>
      <c r="E101" s="1679" t="s">
        <v>249</v>
      </c>
      <c r="F101" s="1680" t="s">
        <v>250</v>
      </c>
      <c r="G101" s="1681" t="s">
        <v>134</v>
      </c>
      <c r="H101" s="1682">
        <f>'[1]589'!$D$9</f>
        <v>589.79999999999995</v>
      </c>
      <c r="I101" s="1674">
        <v>1</v>
      </c>
      <c r="J101" s="1674">
        <v>0</v>
      </c>
      <c r="K101" s="1675">
        <f t="shared" si="1"/>
        <v>0</v>
      </c>
    </row>
    <row r="102" spans="2:11">
      <c r="B102" s="1676">
        <v>5</v>
      </c>
      <c r="C102" s="1677">
        <v>589</v>
      </c>
      <c r="D102" s="1678" t="s">
        <v>88</v>
      </c>
      <c r="E102" s="1679" t="s">
        <v>249</v>
      </c>
      <c r="F102" s="1680" t="s">
        <v>250</v>
      </c>
      <c r="G102" s="1681" t="s">
        <v>135</v>
      </c>
      <c r="H102" s="1682">
        <f>'[1]589'!$F$9</f>
        <v>511.9</v>
      </c>
      <c r="I102" s="1674">
        <v>1</v>
      </c>
      <c r="J102" s="1674">
        <v>0</v>
      </c>
      <c r="K102" s="1675">
        <f t="shared" si="1"/>
        <v>0</v>
      </c>
    </row>
    <row r="103" spans="2:11">
      <c r="B103" s="1676">
        <v>5</v>
      </c>
      <c r="C103" s="1677">
        <v>589</v>
      </c>
      <c r="D103" s="1678" t="s">
        <v>88</v>
      </c>
      <c r="E103" s="1679" t="s">
        <v>251</v>
      </c>
      <c r="F103" s="1680" t="s">
        <v>251</v>
      </c>
      <c r="G103" s="1681" t="s">
        <v>134</v>
      </c>
      <c r="H103" s="1682">
        <f>'[1]589'!$D$12</f>
        <v>997.2</v>
      </c>
      <c r="I103" s="1674">
        <v>1</v>
      </c>
      <c r="J103" s="1674">
        <v>0</v>
      </c>
      <c r="K103" s="1675">
        <f t="shared" si="1"/>
        <v>0</v>
      </c>
    </row>
    <row r="104" spans="2:11">
      <c r="B104" s="1676">
        <v>5</v>
      </c>
      <c r="C104" s="1677">
        <v>589</v>
      </c>
      <c r="D104" s="1678" t="s">
        <v>88</v>
      </c>
      <c r="E104" s="1679" t="s">
        <v>251</v>
      </c>
      <c r="F104" s="1680" t="s">
        <v>251</v>
      </c>
      <c r="G104" s="1681" t="s">
        <v>135</v>
      </c>
      <c r="H104" s="1682">
        <f>'[1]589'!$F$12</f>
        <v>920.1</v>
      </c>
      <c r="I104" s="1674">
        <v>1</v>
      </c>
      <c r="J104" s="1674">
        <v>0</v>
      </c>
      <c r="K104" s="1675">
        <f t="shared" si="1"/>
        <v>0</v>
      </c>
    </row>
    <row r="105" spans="2:11">
      <c r="B105" s="1676">
        <v>5</v>
      </c>
      <c r="C105" s="1677">
        <v>589</v>
      </c>
      <c r="D105" s="1678" t="s">
        <v>88</v>
      </c>
      <c r="E105" s="1679" t="s">
        <v>252</v>
      </c>
      <c r="F105" s="1680" t="s">
        <v>252</v>
      </c>
      <c r="G105" s="1681" t="s">
        <v>134</v>
      </c>
      <c r="H105" s="1682">
        <f>'[1]589'!$D$13</f>
        <v>141.30000000000001</v>
      </c>
      <c r="I105" s="1674">
        <v>1</v>
      </c>
      <c r="J105" s="1674">
        <v>0</v>
      </c>
      <c r="K105" s="1675">
        <f t="shared" si="1"/>
        <v>0</v>
      </c>
    </row>
    <row r="106" spans="2:11">
      <c r="B106" s="1676">
        <v>5</v>
      </c>
      <c r="C106" s="1677">
        <v>589</v>
      </c>
      <c r="D106" s="1678" t="s">
        <v>246</v>
      </c>
      <c r="E106" s="1679" t="s">
        <v>245</v>
      </c>
      <c r="F106" s="1680" t="s">
        <v>177</v>
      </c>
      <c r="G106" s="1681" t="s">
        <v>134</v>
      </c>
      <c r="H106" s="1682">
        <f>'[1]589'!$D$11</f>
        <v>1400.4</v>
      </c>
      <c r="I106" s="1674">
        <v>1</v>
      </c>
      <c r="J106" s="1674">
        <v>0</v>
      </c>
      <c r="K106" s="1675">
        <f t="shared" si="1"/>
        <v>0</v>
      </c>
    </row>
    <row r="107" spans="2:11">
      <c r="B107" s="1676">
        <v>5</v>
      </c>
      <c r="C107" s="1677">
        <v>589</v>
      </c>
      <c r="D107" s="1678" t="s">
        <v>246</v>
      </c>
      <c r="E107" s="1679" t="s">
        <v>245</v>
      </c>
      <c r="F107" s="1680" t="s">
        <v>177</v>
      </c>
      <c r="G107" s="1681" t="s">
        <v>135</v>
      </c>
      <c r="H107" s="1682">
        <f>'[1]589'!$F$11</f>
        <v>1079.0999999999999</v>
      </c>
      <c r="I107" s="1674">
        <v>1</v>
      </c>
      <c r="J107" s="1674">
        <v>0</v>
      </c>
      <c r="K107" s="1675">
        <f t="shared" si="1"/>
        <v>0</v>
      </c>
    </row>
    <row r="108" spans="2:11" ht="15.75" thickBot="1">
      <c r="B108" s="2063" t="s">
        <v>305</v>
      </c>
      <c r="C108" s="2064"/>
      <c r="D108" s="2064"/>
      <c r="E108" s="2064"/>
      <c r="F108" s="2064"/>
      <c r="G108" s="2065"/>
      <c r="H108" s="1864">
        <f>SUM(H4:H107)</f>
        <v>186442.00595096947</v>
      </c>
      <c r="I108" s="1683"/>
      <c r="J108" s="1865"/>
      <c r="K108" s="1866">
        <f>SUM(K4:K107)</f>
        <v>0</v>
      </c>
    </row>
    <row r="109" spans="2:11" ht="15.75" thickBot="1"/>
    <row r="110" spans="2:11" ht="15.75" customHeight="1" thickBot="1">
      <c r="B110" s="2066" t="s">
        <v>32</v>
      </c>
      <c r="C110" s="2067"/>
      <c r="D110" s="2068"/>
      <c r="E110" s="1684">
        <f>187/7</f>
        <v>26.714285714285715</v>
      </c>
      <c r="I110" s="2069" t="s">
        <v>579</v>
      </c>
      <c r="J110" s="2070"/>
      <c r="K110" s="2071"/>
    </row>
    <row r="111" spans="2:11">
      <c r="B111" s="1685"/>
      <c r="C111" s="1685"/>
      <c r="D111" s="1685"/>
      <c r="E111" s="1686"/>
      <c r="G111" s="1687"/>
      <c r="I111" s="1688"/>
      <c r="J111" s="1689" t="s">
        <v>113</v>
      </c>
      <c r="K111" s="1690" t="s">
        <v>114</v>
      </c>
    </row>
    <row r="112" spans="2:11">
      <c r="I112" s="1691" t="s">
        <v>115</v>
      </c>
      <c r="J112" s="1692">
        <v>0.25</v>
      </c>
      <c r="K112" s="1693">
        <v>0.58333333333333337</v>
      </c>
    </row>
    <row r="113" spans="2:14" ht="15.75" thickBot="1">
      <c r="I113" s="1694" t="s">
        <v>116</v>
      </c>
      <c r="J113" s="1695">
        <v>0.58333333333333337</v>
      </c>
      <c r="K113" s="1696">
        <v>0.91666666666666663</v>
      </c>
    </row>
    <row r="114" spans="2:14" ht="15.75" thickBot="1"/>
    <row r="115" spans="2:14" ht="18">
      <c r="B115" s="2060" t="s">
        <v>580</v>
      </c>
      <c r="C115" s="2061"/>
      <c r="D115" s="2061"/>
      <c r="E115" s="2061"/>
      <c r="F115" s="2061"/>
      <c r="G115" s="2061"/>
      <c r="H115" s="2061"/>
      <c r="I115" s="2061"/>
      <c r="J115" s="2062"/>
      <c r="K115" s="1728"/>
      <c r="N115" s="1862"/>
    </row>
    <row r="116" spans="2:14" ht="30">
      <c r="B116" s="1667" t="s">
        <v>567</v>
      </c>
      <c r="C116" s="1668" t="s">
        <v>568</v>
      </c>
      <c r="D116" s="1668" t="s">
        <v>119</v>
      </c>
      <c r="E116" s="1668" t="s">
        <v>575</v>
      </c>
      <c r="F116" s="1668" t="s">
        <v>576</v>
      </c>
      <c r="G116" s="1668" t="s">
        <v>581</v>
      </c>
      <c r="H116" s="1668" t="s">
        <v>582</v>
      </c>
      <c r="I116" s="1669" t="s">
        <v>134</v>
      </c>
      <c r="J116" s="1697" t="s">
        <v>135</v>
      </c>
      <c r="L116" s="1728"/>
      <c r="N116" s="1862"/>
    </row>
    <row r="117" spans="2:14">
      <c r="B117" s="1672">
        <v>1</v>
      </c>
      <c r="C117" s="1673">
        <v>581</v>
      </c>
      <c r="D117" s="1678" t="s">
        <v>107</v>
      </c>
      <c r="E117" s="1674"/>
      <c r="F117" s="1698"/>
      <c r="G117" s="1699">
        <f>SUM(H4:H21)</f>
        <v>42175.6</v>
      </c>
      <c r="H117" s="1699">
        <f t="shared" ref="H117:H123" si="2">SUM(I117:J117)</f>
        <v>42175.600000000006</v>
      </c>
      <c r="I117" s="1699">
        <f>'[1]581'!$D$19</f>
        <v>19976.400000000001</v>
      </c>
      <c r="J117" s="1700">
        <f>'[1]581'!$F$19</f>
        <v>22199.200000000001</v>
      </c>
      <c r="L117" s="1728"/>
      <c r="N117" s="1862"/>
    </row>
    <row r="118" spans="2:14">
      <c r="B118" s="1672">
        <v>1</v>
      </c>
      <c r="C118" s="1673">
        <v>582</v>
      </c>
      <c r="D118" s="1678" t="s">
        <v>107</v>
      </c>
      <c r="E118" s="1674"/>
      <c r="F118" s="1698"/>
      <c r="G118" s="1699">
        <f>SUM(H22:H37)</f>
        <v>34514.296107445996</v>
      </c>
      <c r="H118" s="1699">
        <f t="shared" si="2"/>
        <v>34514.296107446004</v>
      </c>
      <c r="I118" s="1699">
        <f>'[1]582'!$D$18</f>
        <v>19446.849364064998</v>
      </c>
      <c r="J118" s="1700">
        <f>'[1]582'!$F$18</f>
        <v>15067.446743381002</v>
      </c>
      <c r="L118" s="1728"/>
      <c r="N118" s="1862"/>
    </row>
    <row r="119" spans="2:14">
      <c r="B119" s="1672">
        <v>1</v>
      </c>
      <c r="C119" s="1673">
        <v>584</v>
      </c>
      <c r="D119" s="1678" t="s">
        <v>107</v>
      </c>
      <c r="E119" s="1674"/>
      <c r="F119" s="1698"/>
      <c r="G119" s="1699">
        <f>SUM(H38:H42)</f>
        <v>12715.3</v>
      </c>
      <c r="H119" s="1699">
        <f t="shared" si="2"/>
        <v>12715.3</v>
      </c>
      <c r="I119" s="1699">
        <f>'[1]584'!$D$12</f>
        <v>6244.2</v>
      </c>
      <c r="J119" s="1700">
        <f>'[1]584'!$F$12</f>
        <v>6471.1</v>
      </c>
      <c r="L119" s="1728"/>
      <c r="N119" s="1862"/>
    </row>
    <row r="120" spans="2:14">
      <c r="B120" s="1672">
        <v>1</v>
      </c>
      <c r="C120" s="1673">
        <v>585</v>
      </c>
      <c r="D120" s="1678" t="s">
        <v>107</v>
      </c>
      <c r="E120" s="1674"/>
      <c r="F120" s="1698"/>
      <c r="G120" s="1699">
        <f>SUM(H43:H60)</f>
        <v>33283.599999999999</v>
      </c>
      <c r="H120" s="1699">
        <f t="shared" si="2"/>
        <v>33283.600000000006</v>
      </c>
      <c r="I120" s="1699">
        <f>'[1]585'!$D$19</f>
        <v>12579.000000000002</v>
      </c>
      <c r="J120" s="1700">
        <f>'[1]585'!$F$19</f>
        <v>20704.600000000002</v>
      </c>
      <c r="L120" s="1728"/>
      <c r="N120" s="1862"/>
    </row>
    <row r="121" spans="2:14">
      <c r="B121" s="1672">
        <v>1</v>
      </c>
      <c r="C121" s="1673">
        <v>586</v>
      </c>
      <c r="D121" s="1678" t="s">
        <v>107</v>
      </c>
      <c r="E121" s="1674"/>
      <c r="F121" s="1698"/>
      <c r="G121" s="1699">
        <f>SUM(H61:H86)</f>
        <v>44915.4</v>
      </c>
      <c r="H121" s="1699">
        <f t="shared" si="2"/>
        <v>44915.399999999994</v>
      </c>
      <c r="I121" s="1699">
        <f>'[1]586'!$D$22</f>
        <v>19770.399999999998</v>
      </c>
      <c r="J121" s="1700">
        <f>'[1]586'!$F$22</f>
        <v>25145</v>
      </c>
      <c r="L121" s="1728"/>
      <c r="N121" s="1862"/>
    </row>
    <row r="122" spans="2:14">
      <c r="B122" s="1672">
        <v>1</v>
      </c>
      <c r="C122" s="1673">
        <v>588</v>
      </c>
      <c r="D122" s="1678" t="s">
        <v>246</v>
      </c>
      <c r="E122" s="1674"/>
      <c r="F122" s="1698"/>
      <c r="G122" s="1699">
        <f>SUM(H87:H90)</f>
        <v>4671.5</v>
      </c>
      <c r="H122" s="1699">
        <f t="shared" si="2"/>
        <v>4671.5</v>
      </c>
      <c r="I122" s="1699">
        <f>'[1]588a'!$D$9</f>
        <v>2430.1</v>
      </c>
      <c r="J122" s="1700">
        <f>'[1]588a'!$F$9</f>
        <v>2241.4</v>
      </c>
      <c r="L122" s="1728"/>
      <c r="N122" s="1862"/>
    </row>
    <row r="123" spans="2:14">
      <c r="B123" s="1672">
        <v>1</v>
      </c>
      <c r="C123" s="1673">
        <v>589</v>
      </c>
      <c r="D123" s="1678" t="s">
        <v>88</v>
      </c>
      <c r="E123" s="1674"/>
      <c r="F123" s="1698"/>
      <c r="G123" s="1701">
        <f>SUM(H100:H107)</f>
        <v>5755.6</v>
      </c>
      <c r="H123" s="1701">
        <f t="shared" si="2"/>
        <v>5755.6</v>
      </c>
      <c r="I123" s="1701">
        <f>'[1]589'!$D$14</f>
        <v>3244.5</v>
      </c>
      <c r="J123" s="1702">
        <f>'[1]589'!$F$14</f>
        <v>2511.1</v>
      </c>
      <c r="L123" s="1728"/>
      <c r="N123" s="1862"/>
    </row>
    <row r="124" spans="2:14" ht="15.75" thickBot="1">
      <c r="B124" s="2063" t="s">
        <v>305</v>
      </c>
      <c r="C124" s="2064"/>
      <c r="D124" s="2064"/>
      <c r="E124" s="2064"/>
      <c r="F124" s="2064"/>
      <c r="G124" s="1867">
        <f>SUM(G117:G123)</f>
        <v>178031.29610744599</v>
      </c>
      <c r="H124" s="1868">
        <f>SUM(H117:H123)</f>
        <v>178031.29610744602</v>
      </c>
      <c r="I124" s="1869"/>
      <c r="J124" s="1870"/>
      <c r="L124" s="1728"/>
      <c r="N124" s="1862"/>
    </row>
  </sheetData>
  <autoFilter ref="D1:D124" xr:uid="{CC90FF66-9090-4321-A0D6-E815B168D63B}"/>
  <mergeCells count="6">
    <mergeCell ref="B124:F124"/>
    <mergeCell ref="B2:K2"/>
    <mergeCell ref="B108:G108"/>
    <mergeCell ref="B110:D110"/>
    <mergeCell ref="I110:K110"/>
    <mergeCell ref="B115:J115"/>
  </mergeCells>
  <pageMargins left="0.7" right="0.7" top="0.75" bottom="0.75" header="0.3" footer="0.3"/>
  <pageSetup paperSize="9"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51B1-D813-48A6-B07A-B49DE5E2C8D1}">
  <sheetPr>
    <tabColor theme="4" tint="0.59999389629810485"/>
    <pageSetUpPr fitToPage="1"/>
  </sheetPr>
  <dimension ref="A1:J14"/>
  <sheetViews>
    <sheetView view="pageBreakPreview" zoomScale="90" zoomScaleNormal="100" zoomScaleSheetLayoutView="90" zoomScalePageLayoutView="10" workbookViewId="0">
      <selection activeCell="K33" sqref="K33"/>
    </sheetView>
  </sheetViews>
  <sheetFormatPr defaultRowHeight="12.75"/>
  <cols>
    <col min="1" max="1" width="15.28515625" customWidth="1"/>
    <col min="3" max="3" width="10.7109375" style="135" bestFit="1" customWidth="1"/>
    <col min="4" max="4" width="12.140625" bestFit="1" customWidth="1"/>
    <col min="5" max="5" width="55.140625" bestFit="1" customWidth="1"/>
    <col min="6" max="6" width="14.7109375" customWidth="1"/>
    <col min="7" max="8" width="11.5703125" customWidth="1"/>
    <col min="9" max="9" width="5" customWidth="1"/>
    <col min="249" max="249" width="14.42578125" bestFit="1" customWidth="1"/>
    <col min="251" max="253" width="0" hidden="1" customWidth="1"/>
    <col min="254" max="254" width="10.7109375" bestFit="1" customWidth="1"/>
    <col min="255" max="256" width="0" hidden="1" customWidth="1"/>
    <col min="257" max="257" width="12.140625" bestFit="1" customWidth="1"/>
    <col min="258" max="260" width="0" hidden="1" customWidth="1"/>
    <col min="261" max="261" width="55.140625" bestFit="1" customWidth="1"/>
    <col min="262" max="262" width="11.42578125" customWidth="1"/>
    <col min="263" max="263" width="11.28515625" customWidth="1"/>
    <col min="264" max="264" width="11.7109375" customWidth="1"/>
    <col min="265" max="265" width="13.7109375" customWidth="1"/>
    <col min="505" max="505" width="14.42578125" bestFit="1" customWidth="1"/>
    <col min="507" max="509" width="0" hidden="1" customWidth="1"/>
    <col min="510" max="510" width="10.7109375" bestFit="1" customWidth="1"/>
    <col min="511" max="512" width="0" hidden="1" customWidth="1"/>
    <col min="513" max="513" width="12.140625" bestFit="1" customWidth="1"/>
    <col min="514" max="516" width="0" hidden="1" customWidth="1"/>
    <col min="517" max="517" width="55.140625" bestFit="1" customWidth="1"/>
    <col min="518" max="518" width="11.42578125" customWidth="1"/>
    <col min="519" max="519" width="11.28515625" customWidth="1"/>
    <col min="520" max="520" width="11.7109375" customWidth="1"/>
    <col min="521" max="521" width="13.7109375" customWidth="1"/>
    <col min="761" max="761" width="14.42578125" bestFit="1" customWidth="1"/>
    <col min="763" max="765" width="0" hidden="1" customWidth="1"/>
    <col min="766" max="766" width="10.7109375" bestFit="1" customWidth="1"/>
    <col min="767" max="768" width="0" hidden="1" customWidth="1"/>
    <col min="769" max="769" width="12.140625" bestFit="1" customWidth="1"/>
    <col min="770" max="772" width="0" hidden="1" customWidth="1"/>
    <col min="773" max="773" width="55.140625" bestFit="1" customWidth="1"/>
    <col min="774" max="774" width="11.42578125" customWidth="1"/>
    <col min="775" max="775" width="11.28515625" customWidth="1"/>
    <col min="776" max="776" width="11.7109375" customWidth="1"/>
    <col min="777" max="777" width="13.7109375" customWidth="1"/>
    <col min="1017" max="1017" width="14.42578125" bestFit="1" customWidth="1"/>
    <col min="1019" max="1021" width="0" hidden="1" customWidth="1"/>
    <col min="1022" max="1022" width="10.7109375" bestFit="1" customWidth="1"/>
    <col min="1023" max="1024" width="0" hidden="1" customWidth="1"/>
    <col min="1025" max="1025" width="12.140625" bestFit="1" customWidth="1"/>
    <col min="1026" max="1028" width="0" hidden="1" customWidth="1"/>
    <col min="1029" max="1029" width="55.140625" bestFit="1" customWidth="1"/>
    <col min="1030" max="1030" width="11.42578125" customWidth="1"/>
    <col min="1031" max="1031" width="11.28515625" customWidth="1"/>
    <col min="1032" max="1032" width="11.7109375" customWidth="1"/>
    <col min="1033" max="1033" width="13.7109375" customWidth="1"/>
    <col min="1273" max="1273" width="14.42578125" bestFit="1" customWidth="1"/>
    <col min="1275" max="1277" width="0" hidden="1" customWidth="1"/>
    <col min="1278" max="1278" width="10.7109375" bestFit="1" customWidth="1"/>
    <col min="1279" max="1280" width="0" hidden="1" customWidth="1"/>
    <col min="1281" max="1281" width="12.140625" bestFit="1" customWidth="1"/>
    <col min="1282" max="1284" width="0" hidden="1" customWidth="1"/>
    <col min="1285" max="1285" width="55.140625" bestFit="1" customWidth="1"/>
    <col min="1286" max="1286" width="11.42578125" customWidth="1"/>
    <col min="1287" max="1287" width="11.28515625" customWidth="1"/>
    <col min="1288" max="1288" width="11.7109375" customWidth="1"/>
    <col min="1289" max="1289" width="13.7109375" customWidth="1"/>
    <col min="1529" max="1529" width="14.42578125" bestFit="1" customWidth="1"/>
    <col min="1531" max="1533" width="0" hidden="1" customWidth="1"/>
    <col min="1534" max="1534" width="10.7109375" bestFit="1" customWidth="1"/>
    <col min="1535" max="1536" width="0" hidden="1" customWidth="1"/>
    <col min="1537" max="1537" width="12.140625" bestFit="1" customWidth="1"/>
    <col min="1538" max="1540" width="0" hidden="1" customWidth="1"/>
    <col min="1541" max="1541" width="55.140625" bestFit="1" customWidth="1"/>
    <col min="1542" max="1542" width="11.42578125" customWidth="1"/>
    <col min="1543" max="1543" width="11.28515625" customWidth="1"/>
    <col min="1544" max="1544" width="11.7109375" customWidth="1"/>
    <col min="1545" max="1545" width="13.7109375" customWidth="1"/>
    <col min="1785" max="1785" width="14.42578125" bestFit="1" customWidth="1"/>
    <col min="1787" max="1789" width="0" hidden="1" customWidth="1"/>
    <col min="1790" max="1790" width="10.7109375" bestFit="1" customWidth="1"/>
    <col min="1791" max="1792" width="0" hidden="1" customWidth="1"/>
    <col min="1793" max="1793" width="12.140625" bestFit="1" customWidth="1"/>
    <col min="1794" max="1796" width="0" hidden="1" customWidth="1"/>
    <col min="1797" max="1797" width="55.140625" bestFit="1" customWidth="1"/>
    <col min="1798" max="1798" width="11.42578125" customWidth="1"/>
    <col min="1799" max="1799" width="11.28515625" customWidth="1"/>
    <col min="1800" max="1800" width="11.7109375" customWidth="1"/>
    <col min="1801" max="1801" width="13.7109375" customWidth="1"/>
    <col min="2041" max="2041" width="14.42578125" bestFit="1" customWidth="1"/>
    <col min="2043" max="2045" width="0" hidden="1" customWidth="1"/>
    <col min="2046" max="2046" width="10.7109375" bestFit="1" customWidth="1"/>
    <col min="2047" max="2048" width="0" hidden="1" customWidth="1"/>
    <col min="2049" max="2049" width="12.140625" bestFit="1" customWidth="1"/>
    <col min="2050" max="2052" width="0" hidden="1" customWidth="1"/>
    <col min="2053" max="2053" width="55.140625" bestFit="1" customWidth="1"/>
    <col min="2054" max="2054" width="11.42578125" customWidth="1"/>
    <col min="2055" max="2055" width="11.28515625" customWidth="1"/>
    <col min="2056" max="2056" width="11.7109375" customWidth="1"/>
    <col min="2057" max="2057" width="13.7109375" customWidth="1"/>
    <col min="2297" max="2297" width="14.42578125" bestFit="1" customWidth="1"/>
    <col min="2299" max="2301" width="0" hidden="1" customWidth="1"/>
    <col min="2302" max="2302" width="10.7109375" bestFit="1" customWidth="1"/>
    <col min="2303" max="2304" width="0" hidden="1" customWidth="1"/>
    <col min="2305" max="2305" width="12.140625" bestFit="1" customWidth="1"/>
    <col min="2306" max="2308" width="0" hidden="1" customWidth="1"/>
    <col min="2309" max="2309" width="55.140625" bestFit="1" customWidth="1"/>
    <col min="2310" max="2310" width="11.42578125" customWidth="1"/>
    <col min="2311" max="2311" width="11.28515625" customWidth="1"/>
    <col min="2312" max="2312" width="11.7109375" customWidth="1"/>
    <col min="2313" max="2313" width="13.7109375" customWidth="1"/>
    <col min="2553" max="2553" width="14.42578125" bestFit="1" customWidth="1"/>
    <col min="2555" max="2557" width="0" hidden="1" customWidth="1"/>
    <col min="2558" max="2558" width="10.7109375" bestFit="1" customWidth="1"/>
    <col min="2559" max="2560" width="0" hidden="1" customWidth="1"/>
    <col min="2561" max="2561" width="12.140625" bestFit="1" customWidth="1"/>
    <col min="2562" max="2564" width="0" hidden="1" customWidth="1"/>
    <col min="2565" max="2565" width="55.140625" bestFit="1" customWidth="1"/>
    <col min="2566" max="2566" width="11.42578125" customWidth="1"/>
    <col min="2567" max="2567" width="11.28515625" customWidth="1"/>
    <col min="2568" max="2568" width="11.7109375" customWidth="1"/>
    <col min="2569" max="2569" width="13.7109375" customWidth="1"/>
    <col min="2809" max="2809" width="14.42578125" bestFit="1" customWidth="1"/>
    <col min="2811" max="2813" width="0" hidden="1" customWidth="1"/>
    <col min="2814" max="2814" width="10.7109375" bestFit="1" customWidth="1"/>
    <col min="2815" max="2816" width="0" hidden="1" customWidth="1"/>
    <col min="2817" max="2817" width="12.140625" bestFit="1" customWidth="1"/>
    <col min="2818" max="2820" width="0" hidden="1" customWidth="1"/>
    <col min="2821" max="2821" width="55.140625" bestFit="1" customWidth="1"/>
    <col min="2822" max="2822" width="11.42578125" customWidth="1"/>
    <col min="2823" max="2823" width="11.28515625" customWidth="1"/>
    <col min="2824" max="2824" width="11.7109375" customWidth="1"/>
    <col min="2825" max="2825" width="13.7109375" customWidth="1"/>
    <col min="3065" max="3065" width="14.42578125" bestFit="1" customWidth="1"/>
    <col min="3067" max="3069" width="0" hidden="1" customWidth="1"/>
    <col min="3070" max="3070" width="10.7109375" bestFit="1" customWidth="1"/>
    <col min="3071" max="3072" width="0" hidden="1" customWidth="1"/>
    <col min="3073" max="3073" width="12.140625" bestFit="1" customWidth="1"/>
    <col min="3074" max="3076" width="0" hidden="1" customWidth="1"/>
    <col min="3077" max="3077" width="55.140625" bestFit="1" customWidth="1"/>
    <col min="3078" max="3078" width="11.42578125" customWidth="1"/>
    <col min="3079" max="3079" width="11.28515625" customWidth="1"/>
    <col min="3080" max="3080" width="11.7109375" customWidth="1"/>
    <col min="3081" max="3081" width="13.7109375" customWidth="1"/>
    <col min="3321" max="3321" width="14.42578125" bestFit="1" customWidth="1"/>
    <col min="3323" max="3325" width="0" hidden="1" customWidth="1"/>
    <col min="3326" max="3326" width="10.7109375" bestFit="1" customWidth="1"/>
    <col min="3327" max="3328" width="0" hidden="1" customWidth="1"/>
    <col min="3329" max="3329" width="12.140625" bestFit="1" customWidth="1"/>
    <col min="3330" max="3332" width="0" hidden="1" customWidth="1"/>
    <col min="3333" max="3333" width="55.140625" bestFit="1" customWidth="1"/>
    <col min="3334" max="3334" width="11.42578125" customWidth="1"/>
    <col min="3335" max="3335" width="11.28515625" customWidth="1"/>
    <col min="3336" max="3336" width="11.7109375" customWidth="1"/>
    <col min="3337" max="3337" width="13.7109375" customWidth="1"/>
    <col min="3577" max="3577" width="14.42578125" bestFit="1" customWidth="1"/>
    <col min="3579" max="3581" width="0" hidden="1" customWidth="1"/>
    <col min="3582" max="3582" width="10.7109375" bestFit="1" customWidth="1"/>
    <col min="3583" max="3584" width="0" hidden="1" customWidth="1"/>
    <col min="3585" max="3585" width="12.140625" bestFit="1" customWidth="1"/>
    <col min="3586" max="3588" width="0" hidden="1" customWidth="1"/>
    <col min="3589" max="3589" width="55.140625" bestFit="1" customWidth="1"/>
    <col min="3590" max="3590" width="11.42578125" customWidth="1"/>
    <col min="3591" max="3591" width="11.28515625" customWidth="1"/>
    <col min="3592" max="3592" width="11.7109375" customWidth="1"/>
    <col min="3593" max="3593" width="13.7109375" customWidth="1"/>
    <col min="3833" max="3833" width="14.42578125" bestFit="1" customWidth="1"/>
    <col min="3835" max="3837" width="0" hidden="1" customWidth="1"/>
    <col min="3838" max="3838" width="10.7109375" bestFit="1" customWidth="1"/>
    <col min="3839" max="3840" width="0" hidden="1" customWidth="1"/>
    <col min="3841" max="3841" width="12.140625" bestFit="1" customWidth="1"/>
    <col min="3842" max="3844" width="0" hidden="1" customWidth="1"/>
    <col min="3845" max="3845" width="55.140625" bestFit="1" customWidth="1"/>
    <col min="3846" max="3846" width="11.42578125" customWidth="1"/>
    <col min="3847" max="3847" width="11.28515625" customWidth="1"/>
    <col min="3848" max="3848" width="11.7109375" customWidth="1"/>
    <col min="3849" max="3849" width="13.7109375" customWidth="1"/>
    <col min="4089" max="4089" width="14.42578125" bestFit="1" customWidth="1"/>
    <col min="4091" max="4093" width="0" hidden="1" customWidth="1"/>
    <col min="4094" max="4094" width="10.7109375" bestFit="1" customWidth="1"/>
    <col min="4095" max="4096" width="0" hidden="1" customWidth="1"/>
    <col min="4097" max="4097" width="12.140625" bestFit="1" customWidth="1"/>
    <col min="4098" max="4100" width="0" hidden="1" customWidth="1"/>
    <col min="4101" max="4101" width="55.140625" bestFit="1" customWidth="1"/>
    <col min="4102" max="4102" width="11.42578125" customWidth="1"/>
    <col min="4103" max="4103" width="11.28515625" customWidth="1"/>
    <col min="4104" max="4104" width="11.7109375" customWidth="1"/>
    <col min="4105" max="4105" width="13.7109375" customWidth="1"/>
    <col min="4345" max="4345" width="14.42578125" bestFit="1" customWidth="1"/>
    <col min="4347" max="4349" width="0" hidden="1" customWidth="1"/>
    <col min="4350" max="4350" width="10.7109375" bestFit="1" customWidth="1"/>
    <col min="4351" max="4352" width="0" hidden="1" customWidth="1"/>
    <col min="4353" max="4353" width="12.140625" bestFit="1" customWidth="1"/>
    <col min="4354" max="4356" width="0" hidden="1" customWidth="1"/>
    <col min="4357" max="4357" width="55.140625" bestFit="1" customWidth="1"/>
    <col min="4358" max="4358" width="11.42578125" customWidth="1"/>
    <col min="4359" max="4359" width="11.28515625" customWidth="1"/>
    <col min="4360" max="4360" width="11.7109375" customWidth="1"/>
    <col min="4361" max="4361" width="13.7109375" customWidth="1"/>
    <col min="4601" max="4601" width="14.42578125" bestFit="1" customWidth="1"/>
    <col min="4603" max="4605" width="0" hidden="1" customWidth="1"/>
    <col min="4606" max="4606" width="10.7109375" bestFit="1" customWidth="1"/>
    <col min="4607" max="4608" width="0" hidden="1" customWidth="1"/>
    <col min="4609" max="4609" width="12.140625" bestFit="1" customWidth="1"/>
    <col min="4610" max="4612" width="0" hidden="1" customWidth="1"/>
    <col min="4613" max="4613" width="55.140625" bestFit="1" customWidth="1"/>
    <col min="4614" max="4614" width="11.42578125" customWidth="1"/>
    <col min="4615" max="4615" width="11.28515625" customWidth="1"/>
    <col min="4616" max="4616" width="11.7109375" customWidth="1"/>
    <col min="4617" max="4617" width="13.7109375" customWidth="1"/>
    <col min="4857" max="4857" width="14.42578125" bestFit="1" customWidth="1"/>
    <col min="4859" max="4861" width="0" hidden="1" customWidth="1"/>
    <col min="4862" max="4862" width="10.7109375" bestFit="1" customWidth="1"/>
    <col min="4863" max="4864" width="0" hidden="1" customWidth="1"/>
    <col min="4865" max="4865" width="12.140625" bestFit="1" customWidth="1"/>
    <col min="4866" max="4868" width="0" hidden="1" customWidth="1"/>
    <col min="4869" max="4869" width="55.140625" bestFit="1" customWidth="1"/>
    <col min="4870" max="4870" width="11.42578125" customWidth="1"/>
    <col min="4871" max="4871" width="11.28515625" customWidth="1"/>
    <col min="4872" max="4872" width="11.7109375" customWidth="1"/>
    <col min="4873" max="4873" width="13.7109375" customWidth="1"/>
    <col min="5113" max="5113" width="14.42578125" bestFit="1" customWidth="1"/>
    <col min="5115" max="5117" width="0" hidden="1" customWidth="1"/>
    <col min="5118" max="5118" width="10.7109375" bestFit="1" customWidth="1"/>
    <col min="5119" max="5120" width="0" hidden="1" customWidth="1"/>
    <col min="5121" max="5121" width="12.140625" bestFit="1" customWidth="1"/>
    <col min="5122" max="5124" width="0" hidden="1" customWidth="1"/>
    <col min="5125" max="5125" width="55.140625" bestFit="1" customWidth="1"/>
    <col min="5126" max="5126" width="11.42578125" customWidth="1"/>
    <col min="5127" max="5127" width="11.28515625" customWidth="1"/>
    <col min="5128" max="5128" width="11.7109375" customWidth="1"/>
    <col min="5129" max="5129" width="13.7109375" customWidth="1"/>
    <col min="5369" max="5369" width="14.42578125" bestFit="1" customWidth="1"/>
    <col min="5371" max="5373" width="0" hidden="1" customWidth="1"/>
    <col min="5374" max="5374" width="10.7109375" bestFit="1" customWidth="1"/>
    <col min="5375" max="5376" width="0" hidden="1" customWidth="1"/>
    <col min="5377" max="5377" width="12.140625" bestFit="1" customWidth="1"/>
    <col min="5378" max="5380" width="0" hidden="1" customWidth="1"/>
    <col min="5381" max="5381" width="55.140625" bestFit="1" customWidth="1"/>
    <col min="5382" max="5382" width="11.42578125" customWidth="1"/>
    <col min="5383" max="5383" width="11.28515625" customWidth="1"/>
    <col min="5384" max="5384" width="11.7109375" customWidth="1"/>
    <col min="5385" max="5385" width="13.7109375" customWidth="1"/>
    <col min="5625" max="5625" width="14.42578125" bestFit="1" customWidth="1"/>
    <col min="5627" max="5629" width="0" hidden="1" customWidth="1"/>
    <col min="5630" max="5630" width="10.7109375" bestFit="1" customWidth="1"/>
    <col min="5631" max="5632" width="0" hidden="1" customWidth="1"/>
    <col min="5633" max="5633" width="12.140625" bestFit="1" customWidth="1"/>
    <col min="5634" max="5636" width="0" hidden="1" customWidth="1"/>
    <col min="5637" max="5637" width="55.140625" bestFit="1" customWidth="1"/>
    <col min="5638" max="5638" width="11.42578125" customWidth="1"/>
    <col min="5639" max="5639" width="11.28515625" customWidth="1"/>
    <col min="5640" max="5640" width="11.7109375" customWidth="1"/>
    <col min="5641" max="5641" width="13.7109375" customWidth="1"/>
    <col min="5881" max="5881" width="14.42578125" bestFit="1" customWidth="1"/>
    <col min="5883" max="5885" width="0" hidden="1" customWidth="1"/>
    <col min="5886" max="5886" width="10.7109375" bestFit="1" customWidth="1"/>
    <col min="5887" max="5888" width="0" hidden="1" customWidth="1"/>
    <col min="5889" max="5889" width="12.140625" bestFit="1" customWidth="1"/>
    <col min="5890" max="5892" width="0" hidden="1" customWidth="1"/>
    <col min="5893" max="5893" width="55.140625" bestFit="1" customWidth="1"/>
    <col min="5894" max="5894" width="11.42578125" customWidth="1"/>
    <col min="5895" max="5895" width="11.28515625" customWidth="1"/>
    <col min="5896" max="5896" width="11.7109375" customWidth="1"/>
    <col min="5897" max="5897" width="13.7109375" customWidth="1"/>
    <col min="6137" max="6137" width="14.42578125" bestFit="1" customWidth="1"/>
    <col min="6139" max="6141" width="0" hidden="1" customWidth="1"/>
    <col min="6142" max="6142" width="10.7109375" bestFit="1" customWidth="1"/>
    <col min="6143" max="6144" width="0" hidden="1" customWidth="1"/>
    <col min="6145" max="6145" width="12.140625" bestFit="1" customWidth="1"/>
    <col min="6146" max="6148" width="0" hidden="1" customWidth="1"/>
    <col min="6149" max="6149" width="55.140625" bestFit="1" customWidth="1"/>
    <col min="6150" max="6150" width="11.42578125" customWidth="1"/>
    <col min="6151" max="6151" width="11.28515625" customWidth="1"/>
    <col min="6152" max="6152" width="11.7109375" customWidth="1"/>
    <col min="6153" max="6153" width="13.7109375" customWidth="1"/>
    <col min="6393" max="6393" width="14.42578125" bestFit="1" customWidth="1"/>
    <col min="6395" max="6397" width="0" hidden="1" customWidth="1"/>
    <col min="6398" max="6398" width="10.7109375" bestFit="1" customWidth="1"/>
    <col min="6399" max="6400" width="0" hidden="1" customWidth="1"/>
    <col min="6401" max="6401" width="12.140625" bestFit="1" customWidth="1"/>
    <col min="6402" max="6404" width="0" hidden="1" customWidth="1"/>
    <col min="6405" max="6405" width="55.140625" bestFit="1" customWidth="1"/>
    <col min="6406" max="6406" width="11.42578125" customWidth="1"/>
    <col min="6407" max="6407" width="11.28515625" customWidth="1"/>
    <col min="6408" max="6408" width="11.7109375" customWidth="1"/>
    <col min="6409" max="6409" width="13.7109375" customWidth="1"/>
    <col min="6649" max="6649" width="14.42578125" bestFit="1" customWidth="1"/>
    <col min="6651" max="6653" width="0" hidden="1" customWidth="1"/>
    <col min="6654" max="6654" width="10.7109375" bestFit="1" customWidth="1"/>
    <col min="6655" max="6656" width="0" hidden="1" customWidth="1"/>
    <col min="6657" max="6657" width="12.140625" bestFit="1" customWidth="1"/>
    <col min="6658" max="6660" width="0" hidden="1" customWidth="1"/>
    <col min="6661" max="6661" width="55.140625" bestFit="1" customWidth="1"/>
    <col min="6662" max="6662" width="11.42578125" customWidth="1"/>
    <col min="6663" max="6663" width="11.28515625" customWidth="1"/>
    <col min="6664" max="6664" width="11.7109375" customWidth="1"/>
    <col min="6665" max="6665" width="13.7109375" customWidth="1"/>
    <col min="6905" max="6905" width="14.42578125" bestFit="1" customWidth="1"/>
    <col min="6907" max="6909" width="0" hidden="1" customWidth="1"/>
    <col min="6910" max="6910" width="10.7109375" bestFit="1" customWidth="1"/>
    <col min="6911" max="6912" width="0" hidden="1" customWidth="1"/>
    <col min="6913" max="6913" width="12.140625" bestFit="1" customWidth="1"/>
    <col min="6914" max="6916" width="0" hidden="1" customWidth="1"/>
    <col min="6917" max="6917" width="55.140625" bestFit="1" customWidth="1"/>
    <col min="6918" max="6918" width="11.42578125" customWidth="1"/>
    <col min="6919" max="6919" width="11.28515625" customWidth="1"/>
    <col min="6920" max="6920" width="11.7109375" customWidth="1"/>
    <col min="6921" max="6921" width="13.7109375" customWidth="1"/>
    <col min="7161" max="7161" width="14.42578125" bestFit="1" customWidth="1"/>
    <col min="7163" max="7165" width="0" hidden="1" customWidth="1"/>
    <col min="7166" max="7166" width="10.7109375" bestFit="1" customWidth="1"/>
    <col min="7167" max="7168" width="0" hidden="1" customWidth="1"/>
    <col min="7169" max="7169" width="12.140625" bestFit="1" customWidth="1"/>
    <col min="7170" max="7172" width="0" hidden="1" customWidth="1"/>
    <col min="7173" max="7173" width="55.140625" bestFit="1" customWidth="1"/>
    <col min="7174" max="7174" width="11.42578125" customWidth="1"/>
    <col min="7175" max="7175" width="11.28515625" customWidth="1"/>
    <col min="7176" max="7176" width="11.7109375" customWidth="1"/>
    <col min="7177" max="7177" width="13.7109375" customWidth="1"/>
    <col min="7417" max="7417" width="14.42578125" bestFit="1" customWidth="1"/>
    <col min="7419" max="7421" width="0" hidden="1" customWidth="1"/>
    <col min="7422" max="7422" width="10.7109375" bestFit="1" customWidth="1"/>
    <col min="7423" max="7424" width="0" hidden="1" customWidth="1"/>
    <col min="7425" max="7425" width="12.140625" bestFit="1" customWidth="1"/>
    <col min="7426" max="7428" width="0" hidden="1" customWidth="1"/>
    <col min="7429" max="7429" width="55.140625" bestFit="1" customWidth="1"/>
    <col min="7430" max="7430" width="11.42578125" customWidth="1"/>
    <col min="7431" max="7431" width="11.28515625" customWidth="1"/>
    <col min="7432" max="7432" width="11.7109375" customWidth="1"/>
    <col min="7433" max="7433" width="13.7109375" customWidth="1"/>
    <col min="7673" max="7673" width="14.42578125" bestFit="1" customWidth="1"/>
    <col min="7675" max="7677" width="0" hidden="1" customWidth="1"/>
    <col min="7678" max="7678" width="10.7109375" bestFit="1" customWidth="1"/>
    <col min="7679" max="7680" width="0" hidden="1" customWidth="1"/>
    <col min="7681" max="7681" width="12.140625" bestFit="1" customWidth="1"/>
    <col min="7682" max="7684" width="0" hidden="1" customWidth="1"/>
    <col min="7685" max="7685" width="55.140625" bestFit="1" customWidth="1"/>
    <col min="7686" max="7686" width="11.42578125" customWidth="1"/>
    <col min="7687" max="7687" width="11.28515625" customWidth="1"/>
    <col min="7688" max="7688" width="11.7109375" customWidth="1"/>
    <col min="7689" max="7689" width="13.7109375" customWidth="1"/>
    <col min="7929" max="7929" width="14.42578125" bestFit="1" customWidth="1"/>
    <col min="7931" max="7933" width="0" hidden="1" customWidth="1"/>
    <col min="7934" max="7934" width="10.7109375" bestFit="1" customWidth="1"/>
    <col min="7935" max="7936" width="0" hidden="1" customWidth="1"/>
    <col min="7937" max="7937" width="12.140625" bestFit="1" customWidth="1"/>
    <col min="7938" max="7940" width="0" hidden="1" customWidth="1"/>
    <col min="7941" max="7941" width="55.140625" bestFit="1" customWidth="1"/>
    <col min="7942" max="7942" width="11.42578125" customWidth="1"/>
    <col min="7943" max="7943" width="11.28515625" customWidth="1"/>
    <col min="7944" max="7944" width="11.7109375" customWidth="1"/>
    <col min="7945" max="7945" width="13.7109375" customWidth="1"/>
    <col min="8185" max="8185" width="14.42578125" bestFit="1" customWidth="1"/>
    <col min="8187" max="8189" width="0" hidden="1" customWidth="1"/>
    <col min="8190" max="8190" width="10.7109375" bestFit="1" customWidth="1"/>
    <col min="8191" max="8192" width="0" hidden="1" customWidth="1"/>
    <col min="8193" max="8193" width="12.140625" bestFit="1" customWidth="1"/>
    <col min="8194" max="8196" width="0" hidden="1" customWidth="1"/>
    <col min="8197" max="8197" width="55.140625" bestFit="1" customWidth="1"/>
    <col min="8198" max="8198" width="11.42578125" customWidth="1"/>
    <col min="8199" max="8199" width="11.28515625" customWidth="1"/>
    <col min="8200" max="8200" width="11.7109375" customWidth="1"/>
    <col min="8201" max="8201" width="13.7109375" customWidth="1"/>
    <col min="8441" max="8441" width="14.42578125" bestFit="1" customWidth="1"/>
    <col min="8443" max="8445" width="0" hidden="1" customWidth="1"/>
    <col min="8446" max="8446" width="10.7109375" bestFit="1" customWidth="1"/>
    <col min="8447" max="8448" width="0" hidden="1" customWidth="1"/>
    <col min="8449" max="8449" width="12.140625" bestFit="1" customWidth="1"/>
    <col min="8450" max="8452" width="0" hidden="1" customWidth="1"/>
    <col min="8453" max="8453" width="55.140625" bestFit="1" customWidth="1"/>
    <col min="8454" max="8454" width="11.42578125" customWidth="1"/>
    <col min="8455" max="8455" width="11.28515625" customWidth="1"/>
    <col min="8456" max="8456" width="11.7109375" customWidth="1"/>
    <col min="8457" max="8457" width="13.7109375" customWidth="1"/>
    <col min="8697" max="8697" width="14.42578125" bestFit="1" customWidth="1"/>
    <col min="8699" max="8701" width="0" hidden="1" customWidth="1"/>
    <col min="8702" max="8702" width="10.7109375" bestFit="1" customWidth="1"/>
    <col min="8703" max="8704" width="0" hidden="1" customWidth="1"/>
    <col min="8705" max="8705" width="12.140625" bestFit="1" customWidth="1"/>
    <col min="8706" max="8708" width="0" hidden="1" customWidth="1"/>
    <col min="8709" max="8709" width="55.140625" bestFit="1" customWidth="1"/>
    <col min="8710" max="8710" width="11.42578125" customWidth="1"/>
    <col min="8711" max="8711" width="11.28515625" customWidth="1"/>
    <col min="8712" max="8712" width="11.7109375" customWidth="1"/>
    <col min="8713" max="8713" width="13.7109375" customWidth="1"/>
    <col min="8953" max="8953" width="14.42578125" bestFit="1" customWidth="1"/>
    <col min="8955" max="8957" width="0" hidden="1" customWidth="1"/>
    <col min="8958" max="8958" width="10.7109375" bestFit="1" customWidth="1"/>
    <col min="8959" max="8960" width="0" hidden="1" customWidth="1"/>
    <col min="8961" max="8961" width="12.140625" bestFit="1" customWidth="1"/>
    <col min="8962" max="8964" width="0" hidden="1" customWidth="1"/>
    <col min="8965" max="8965" width="55.140625" bestFit="1" customWidth="1"/>
    <col min="8966" max="8966" width="11.42578125" customWidth="1"/>
    <col min="8967" max="8967" width="11.28515625" customWidth="1"/>
    <col min="8968" max="8968" width="11.7109375" customWidth="1"/>
    <col min="8969" max="8969" width="13.7109375" customWidth="1"/>
    <col min="9209" max="9209" width="14.42578125" bestFit="1" customWidth="1"/>
    <col min="9211" max="9213" width="0" hidden="1" customWidth="1"/>
    <col min="9214" max="9214" width="10.7109375" bestFit="1" customWidth="1"/>
    <col min="9215" max="9216" width="0" hidden="1" customWidth="1"/>
    <col min="9217" max="9217" width="12.140625" bestFit="1" customWidth="1"/>
    <col min="9218" max="9220" width="0" hidden="1" customWidth="1"/>
    <col min="9221" max="9221" width="55.140625" bestFit="1" customWidth="1"/>
    <col min="9222" max="9222" width="11.42578125" customWidth="1"/>
    <col min="9223" max="9223" width="11.28515625" customWidth="1"/>
    <col min="9224" max="9224" width="11.7109375" customWidth="1"/>
    <col min="9225" max="9225" width="13.7109375" customWidth="1"/>
    <col min="9465" max="9465" width="14.42578125" bestFit="1" customWidth="1"/>
    <col min="9467" max="9469" width="0" hidden="1" customWidth="1"/>
    <col min="9470" max="9470" width="10.7109375" bestFit="1" customWidth="1"/>
    <col min="9471" max="9472" width="0" hidden="1" customWidth="1"/>
    <col min="9473" max="9473" width="12.140625" bestFit="1" customWidth="1"/>
    <col min="9474" max="9476" width="0" hidden="1" customWidth="1"/>
    <col min="9477" max="9477" width="55.140625" bestFit="1" customWidth="1"/>
    <col min="9478" max="9478" width="11.42578125" customWidth="1"/>
    <col min="9479" max="9479" width="11.28515625" customWidth="1"/>
    <col min="9480" max="9480" width="11.7109375" customWidth="1"/>
    <col min="9481" max="9481" width="13.7109375" customWidth="1"/>
    <col min="9721" max="9721" width="14.42578125" bestFit="1" customWidth="1"/>
    <col min="9723" max="9725" width="0" hidden="1" customWidth="1"/>
    <col min="9726" max="9726" width="10.7109375" bestFit="1" customWidth="1"/>
    <col min="9727" max="9728" width="0" hidden="1" customWidth="1"/>
    <col min="9729" max="9729" width="12.140625" bestFit="1" customWidth="1"/>
    <col min="9730" max="9732" width="0" hidden="1" customWidth="1"/>
    <col min="9733" max="9733" width="55.140625" bestFit="1" customWidth="1"/>
    <col min="9734" max="9734" width="11.42578125" customWidth="1"/>
    <col min="9735" max="9735" width="11.28515625" customWidth="1"/>
    <col min="9736" max="9736" width="11.7109375" customWidth="1"/>
    <col min="9737" max="9737" width="13.7109375" customWidth="1"/>
    <col min="9977" max="9977" width="14.42578125" bestFit="1" customWidth="1"/>
    <col min="9979" max="9981" width="0" hidden="1" customWidth="1"/>
    <col min="9982" max="9982" width="10.7109375" bestFit="1" customWidth="1"/>
    <col min="9983" max="9984" width="0" hidden="1" customWidth="1"/>
    <col min="9985" max="9985" width="12.140625" bestFit="1" customWidth="1"/>
    <col min="9986" max="9988" width="0" hidden="1" customWidth="1"/>
    <col min="9989" max="9989" width="55.140625" bestFit="1" customWidth="1"/>
    <col min="9990" max="9990" width="11.42578125" customWidth="1"/>
    <col min="9991" max="9991" width="11.28515625" customWidth="1"/>
    <col min="9992" max="9992" width="11.7109375" customWidth="1"/>
    <col min="9993" max="9993" width="13.7109375" customWidth="1"/>
    <col min="10233" max="10233" width="14.42578125" bestFit="1" customWidth="1"/>
    <col min="10235" max="10237" width="0" hidden="1" customWidth="1"/>
    <col min="10238" max="10238" width="10.7109375" bestFit="1" customWidth="1"/>
    <col min="10239" max="10240" width="0" hidden="1" customWidth="1"/>
    <col min="10241" max="10241" width="12.140625" bestFit="1" customWidth="1"/>
    <col min="10242" max="10244" width="0" hidden="1" customWidth="1"/>
    <col min="10245" max="10245" width="55.140625" bestFit="1" customWidth="1"/>
    <col min="10246" max="10246" width="11.42578125" customWidth="1"/>
    <col min="10247" max="10247" width="11.28515625" customWidth="1"/>
    <col min="10248" max="10248" width="11.7109375" customWidth="1"/>
    <col min="10249" max="10249" width="13.7109375" customWidth="1"/>
    <col min="10489" max="10489" width="14.42578125" bestFit="1" customWidth="1"/>
    <col min="10491" max="10493" width="0" hidden="1" customWidth="1"/>
    <col min="10494" max="10494" width="10.7109375" bestFit="1" customWidth="1"/>
    <col min="10495" max="10496" width="0" hidden="1" customWidth="1"/>
    <col min="10497" max="10497" width="12.140625" bestFit="1" customWidth="1"/>
    <col min="10498" max="10500" width="0" hidden="1" customWidth="1"/>
    <col min="10501" max="10501" width="55.140625" bestFit="1" customWidth="1"/>
    <col min="10502" max="10502" width="11.42578125" customWidth="1"/>
    <col min="10503" max="10503" width="11.28515625" customWidth="1"/>
    <col min="10504" max="10504" width="11.7109375" customWidth="1"/>
    <col min="10505" max="10505" width="13.7109375" customWidth="1"/>
    <col min="10745" max="10745" width="14.42578125" bestFit="1" customWidth="1"/>
    <col min="10747" max="10749" width="0" hidden="1" customWidth="1"/>
    <col min="10750" max="10750" width="10.7109375" bestFit="1" customWidth="1"/>
    <col min="10751" max="10752" width="0" hidden="1" customWidth="1"/>
    <col min="10753" max="10753" width="12.140625" bestFit="1" customWidth="1"/>
    <col min="10754" max="10756" width="0" hidden="1" customWidth="1"/>
    <col min="10757" max="10757" width="55.140625" bestFit="1" customWidth="1"/>
    <col min="10758" max="10758" width="11.42578125" customWidth="1"/>
    <col min="10759" max="10759" width="11.28515625" customWidth="1"/>
    <col min="10760" max="10760" width="11.7109375" customWidth="1"/>
    <col min="10761" max="10761" width="13.7109375" customWidth="1"/>
    <col min="11001" max="11001" width="14.42578125" bestFit="1" customWidth="1"/>
    <col min="11003" max="11005" width="0" hidden="1" customWidth="1"/>
    <col min="11006" max="11006" width="10.7109375" bestFit="1" customWidth="1"/>
    <col min="11007" max="11008" width="0" hidden="1" customWidth="1"/>
    <col min="11009" max="11009" width="12.140625" bestFit="1" customWidth="1"/>
    <col min="11010" max="11012" width="0" hidden="1" customWidth="1"/>
    <col min="11013" max="11013" width="55.140625" bestFit="1" customWidth="1"/>
    <col min="11014" max="11014" width="11.42578125" customWidth="1"/>
    <col min="11015" max="11015" width="11.28515625" customWidth="1"/>
    <col min="11016" max="11016" width="11.7109375" customWidth="1"/>
    <col min="11017" max="11017" width="13.7109375" customWidth="1"/>
    <col min="11257" max="11257" width="14.42578125" bestFit="1" customWidth="1"/>
    <col min="11259" max="11261" width="0" hidden="1" customWidth="1"/>
    <col min="11262" max="11262" width="10.7109375" bestFit="1" customWidth="1"/>
    <col min="11263" max="11264" width="0" hidden="1" customWidth="1"/>
    <col min="11265" max="11265" width="12.140625" bestFit="1" customWidth="1"/>
    <col min="11266" max="11268" width="0" hidden="1" customWidth="1"/>
    <col min="11269" max="11269" width="55.140625" bestFit="1" customWidth="1"/>
    <col min="11270" max="11270" width="11.42578125" customWidth="1"/>
    <col min="11271" max="11271" width="11.28515625" customWidth="1"/>
    <col min="11272" max="11272" width="11.7109375" customWidth="1"/>
    <col min="11273" max="11273" width="13.7109375" customWidth="1"/>
    <col min="11513" max="11513" width="14.42578125" bestFit="1" customWidth="1"/>
    <col min="11515" max="11517" width="0" hidden="1" customWidth="1"/>
    <col min="11518" max="11518" width="10.7109375" bestFit="1" customWidth="1"/>
    <col min="11519" max="11520" width="0" hidden="1" customWidth="1"/>
    <col min="11521" max="11521" width="12.140625" bestFit="1" customWidth="1"/>
    <col min="11522" max="11524" width="0" hidden="1" customWidth="1"/>
    <col min="11525" max="11525" width="55.140625" bestFit="1" customWidth="1"/>
    <col min="11526" max="11526" width="11.42578125" customWidth="1"/>
    <col min="11527" max="11527" width="11.28515625" customWidth="1"/>
    <col min="11528" max="11528" width="11.7109375" customWidth="1"/>
    <col min="11529" max="11529" width="13.7109375" customWidth="1"/>
    <col min="11769" max="11769" width="14.42578125" bestFit="1" customWidth="1"/>
    <col min="11771" max="11773" width="0" hidden="1" customWidth="1"/>
    <col min="11774" max="11774" width="10.7109375" bestFit="1" customWidth="1"/>
    <col min="11775" max="11776" width="0" hidden="1" customWidth="1"/>
    <col min="11777" max="11777" width="12.140625" bestFit="1" customWidth="1"/>
    <col min="11778" max="11780" width="0" hidden="1" customWidth="1"/>
    <col min="11781" max="11781" width="55.140625" bestFit="1" customWidth="1"/>
    <col min="11782" max="11782" width="11.42578125" customWidth="1"/>
    <col min="11783" max="11783" width="11.28515625" customWidth="1"/>
    <col min="11784" max="11784" width="11.7109375" customWidth="1"/>
    <col min="11785" max="11785" width="13.7109375" customWidth="1"/>
    <col min="12025" max="12025" width="14.42578125" bestFit="1" customWidth="1"/>
    <col min="12027" max="12029" width="0" hidden="1" customWidth="1"/>
    <col min="12030" max="12030" width="10.7109375" bestFit="1" customWidth="1"/>
    <col min="12031" max="12032" width="0" hidden="1" customWidth="1"/>
    <col min="12033" max="12033" width="12.140625" bestFit="1" customWidth="1"/>
    <col min="12034" max="12036" width="0" hidden="1" customWidth="1"/>
    <col min="12037" max="12037" width="55.140625" bestFit="1" customWidth="1"/>
    <col min="12038" max="12038" width="11.42578125" customWidth="1"/>
    <col min="12039" max="12039" width="11.28515625" customWidth="1"/>
    <col min="12040" max="12040" width="11.7109375" customWidth="1"/>
    <col min="12041" max="12041" width="13.7109375" customWidth="1"/>
    <col min="12281" max="12281" width="14.42578125" bestFit="1" customWidth="1"/>
    <col min="12283" max="12285" width="0" hidden="1" customWidth="1"/>
    <col min="12286" max="12286" width="10.7109375" bestFit="1" customWidth="1"/>
    <col min="12287" max="12288" width="0" hidden="1" customWidth="1"/>
    <col min="12289" max="12289" width="12.140625" bestFit="1" customWidth="1"/>
    <col min="12290" max="12292" width="0" hidden="1" customWidth="1"/>
    <col min="12293" max="12293" width="55.140625" bestFit="1" customWidth="1"/>
    <col min="12294" max="12294" width="11.42578125" customWidth="1"/>
    <col min="12295" max="12295" width="11.28515625" customWidth="1"/>
    <col min="12296" max="12296" width="11.7109375" customWidth="1"/>
    <col min="12297" max="12297" width="13.7109375" customWidth="1"/>
    <col min="12537" max="12537" width="14.42578125" bestFit="1" customWidth="1"/>
    <col min="12539" max="12541" width="0" hidden="1" customWidth="1"/>
    <col min="12542" max="12542" width="10.7109375" bestFit="1" customWidth="1"/>
    <col min="12543" max="12544" width="0" hidden="1" customWidth="1"/>
    <col min="12545" max="12545" width="12.140625" bestFit="1" customWidth="1"/>
    <col min="12546" max="12548" width="0" hidden="1" customWidth="1"/>
    <col min="12549" max="12549" width="55.140625" bestFit="1" customWidth="1"/>
    <col min="12550" max="12550" width="11.42578125" customWidth="1"/>
    <col min="12551" max="12551" width="11.28515625" customWidth="1"/>
    <col min="12552" max="12552" width="11.7109375" customWidth="1"/>
    <col min="12553" max="12553" width="13.7109375" customWidth="1"/>
    <col min="12793" max="12793" width="14.42578125" bestFit="1" customWidth="1"/>
    <col min="12795" max="12797" width="0" hidden="1" customWidth="1"/>
    <col min="12798" max="12798" width="10.7109375" bestFit="1" customWidth="1"/>
    <col min="12799" max="12800" width="0" hidden="1" customWidth="1"/>
    <col min="12801" max="12801" width="12.140625" bestFit="1" customWidth="1"/>
    <col min="12802" max="12804" width="0" hidden="1" customWidth="1"/>
    <col min="12805" max="12805" width="55.140625" bestFit="1" customWidth="1"/>
    <col min="12806" max="12806" width="11.42578125" customWidth="1"/>
    <col min="12807" max="12807" width="11.28515625" customWidth="1"/>
    <col min="12808" max="12808" width="11.7109375" customWidth="1"/>
    <col min="12809" max="12809" width="13.7109375" customWidth="1"/>
    <col min="13049" max="13049" width="14.42578125" bestFit="1" customWidth="1"/>
    <col min="13051" max="13053" width="0" hidden="1" customWidth="1"/>
    <col min="13054" max="13054" width="10.7109375" bestFit="1" customWidth="1"/>
    <col min="13055" max="13056" width="0" hidden="1" customWidth="1"/>
    <col min="13057" max="13057" width="12.140625" bestFit="1" customWidth="1"/>
    <col min="13058" max="13060" width="0" hidden="1" customWidth="1"/>
    <col min="13061" max="13061" width="55.140625" bestFit="1" customWidth="1"/>
    <col min="13062" max="13062" width="11.42578125" customWidth="1"/>
    <col min="13063" max="13063" width="11.28515625" customWidth="1"/>
    <col min="13064" max="13064" width="11.7109375" customWidth="1"/>
    <col min="13065" max="13065" width="13.7109375" customWidth="1"/>
    <col min="13305" max="13305" width="14.42578125" bestFit="1" customWidth="1"/>
    <col min="13307" max="13309" width="0" hidden="1" customWidth="1"/>
    <col min="13310" max="13310" width="10.7109375" bestFit="1" customWidth="1"/>
    <col min="13311" max="13312" width="0" hidden="1" customWidth="1"/>
    <col min="13313" max="13313" width="12.140625" bestFit="1" customWidth="1"/>
    <col min="13314" max="13316" width="0" hidden="1" customWidth="1"/>
    <col min="13317" max="13317" width="55.140625" bestFit="1" customWidth="1"/>
    <col min="13318" max="13318" width="11.42578125" customWidth="1"/>
    <col min="13319" max="13319" width="11.28515625" customWidth="1"/>
    <col min="13320" max="13320" width="11.7109375" customWidth="1"/>
    <col min="13321" max="13321" width="13.7109375" customWidth="1"/>
    <col min="13561" max="13561" width="14.42578125" bestFit="1" customWidth="1"/>
    <col min="13563" max="13565" width="0" hidden="1" customWidth="1"/>
    <col min="13566" max="13566" width="10.7109375" bestFit="1" customWidth="1"/>
    <col min="13567" max="13568" width="0" hidden="1" customWidth="1"/>
    <col min="13569" max="13569" width="12.140625" bestFit="1" customWidth="1"/>
    <col min="13570" max="13572" width="0" hidden="1" customWidth="1"/>
    <col min="13573" max="13573" width="55.140625" bestFit="1" customWidth="1"/>
    <col min="13574" max="13574" width="11.42578125" customWidth="1"/>
    <col min="13575" max="13575" width="11.28515625" customWidth="1"/>
    <col min="13576" max="13576" width="11.7109375" customWidth="1"/>
    <col min="13577" max="13577" width="13.7109375" customWidth="1"/>
    <col min="13817" max="13817" width="14.42578125" bestFit="1" customWidth="1"/>
    <col min="13819" max="13821" width="0" hidden="1" customWidth="1"/>
    <col min="13822" max="13822" width="10.7109375" bestFit="1" customWidth="1"/>
    <col min="13823" max="13824" width="0" hidden="1" customWidth="1"/>
    <col min="13825" max="13825" width="12.140625" bestFit="1" customWidth="1"/>
    <col min="13826" max="13828" width="0" hidden="1" customWidth="1"/>
    <col min="13829" max="13829" width="55.140625" bestFit="1" customWidth="1"/>
    <col min="13830" max="13830" width="11.42578125" customWidth="1"/>
    <col min="13831" max="13831" width="11.28515625" customWidth="1"/>
    <col min="13832" max="13832" width="11.7109375" customWidth="1"/>
    <col min="13833" max="13833" width="13.7109375" customWidth="1"/>
    <col min="14073" max="14073" width="14.42578125" bestFit="1" customWidth="1"/>
    <col min="14075" max="14077" width="0" hidden="1" customWidth="1"/>
    <col min="14078" max="14078" width="10.7109375" bestFit="1" customWidth="1"/>
    <col min="14079" max="14080" width="0" hidden="1" customWidth="1"/>
    <col min="14081" max="14081" width="12.140625" bestFit="1" customWidth="1"/>
    <col min="14082" max="14084" width="0" hidden="1" customWidth="1"/>
    <col min="14085" max="14085" width="55.140625" bestFit="1" customWidth="1"/>
    <col min="14086" max="14086" width="11.42578125" customWidth="1"/>
    <col min="14087" max="14087" width="11.28515625" customWidth="1"/>
    <col min="14088" max="14088" width="11.7109375" customWidth="1"/>
    <col min="14089" max="14089" width="13.7109375" customWidth="1"/>
    <col min="14329" max="14329" width="14.42578125" bestFit="1" customWidth="1"/>
    <col min="14331" max="14333" width="0" hidden="1" customWidth="1"/>
    <col min="14334" max="14334" width="10.7109375" bestFit="1" customWidth="1"/>
    <col min="14335" max="14336" width="0" hidden="1" customWidth="1"/>
    <col min="14337" max="14337" width="12.140625" bestFit="1" customWidth="1"/>
    <col min="14338" max="14340" width="0" hidden="1" customWidth="1"/>
    <col min="14341" max="14341" width="55.140625" bestFit="1" customWidth="1"/>
    <col min="14342" max="14342" width="11.42578125" customWidth="1"/>
    <col min="14343" max="14343" width="11.28515625" customWidth="1"/>
    <col min="14344" max="14344" width="11.7109375" customWidth="1"/>
    <col min="14345" max="14345" width="13.7109375" customWidth="1"/>
    <col min="14585" max="14585" width="14.42578125" bestFit="1" customWidth="1"/>
    <col min="14587" max="14589" width="0" hidden="1" customWidth="1"/>
    <col min="14590" max="14590" width="10.7109375" bestFit="1" customWidth="1"/>
    <col min="14591" max="14592" width="0" hidden="1" customWidth="1"/>
    <col min="14593" max="14593" width="12.140625" bestFit="1" customWidth="1"/>
    <col min="14594" max="14596" width="0" hidden="1" customWidth="1"/>
    <col min="14597" max="14597" width="55.140625" bestFit="1" customWidth="1"/>
    <col min="14598" max="14598" width="11.42578125" customWidth="1"/>
    <col min="14599" max="14599" width="11.28515625" customWidth="1"/>
    <col min="14600" max="14600" width="11.7109375" customWidth="1"/>
    <col min="14601" max="14601" width="13.7109375" customWidth="1"/>
    <col min="14841" max="14841" width="14.42578125" bestFit="1" customWidth="1"/>
    <col min="14843" max="14845" width="0" hidden="1" customWidth="1"/>
    <col min="14846" max="14846" width="10.7109375" bestFit="1" customWidth="1"/>
    <col min="14847" max="14848" width="0" hidden="1" customWidth="1"/>
    <col min="14849" max="14849" width="12.140625" bestFit="1" customWidth="1"/>
    <col min="14850" max="14852" width="0" hidden="1" customWidth="1"/>
    <col min="14853" max="14853" width="55.140625" bestFit="1" customWidth="1"/>
    <col min="14854" max="14854" width="11.42578125" customWidth="1"/>
    <col min="14855" max="14855" width="11.28515625" customWidth="1"/>
    <col min="14856" max="14856" width="11.7109375" customWidth="1"/>
    <col min="14857" max="14857" width="13.7109375" customWidth="1"/>
    <col min="15097" max="15097" width="14.42578125" bestFit="1" customWidth="1"/>
    <col min="15099" max="15101" width="0" hidden="1" customWidth="1"/>
    <col min="15102" max="15102" width="10.7109375" bestFit="1" customWidth="1"/>
    <col min="15103" max="15104" width="0" hidden="1" customWidth="1"/>
    <col min="15105" max="15105" width="12.140625" bestFit="1" customWidth="1"/>
    <col min="15106" max="15108" width="0" hidden="1" customWidth="1"/>
    <col min="15109" max="15109" width="55.140625" bestFit="1" customWidth="1"/>
    <col min="15110" max="15110" width="11.42578125" customWidth="1"/>
    <col min="15111" max="15111" width="11.28515625" customWidth="1"/>
    <col min="15112" max="15112" width="11.7109375" customWidth="1"/>
    <col min="15113" max="15113" width="13.7109375" customWidth="1"/>
    <col min="15353" max="15353" width="14.42578125" bestFit="1" customWidth="1"/>
    <col min="15355" max="15357" width="0" hidden="1" customWidth="1"/>
    <col min="15358" max="15358" width="10.7109375" bestFit="1" customWidth="1"/>
    <col min="15359" max="15360" width="0" hidden="1" customWidth="1"/>
    <col min="15361" max="15361" width="12.140625" bestFit="1" customWidth="1"/>
    <col min="15362" max="15364" width="0" hidden="1" customWidth="1"/>
    <col min="15365" max="15365" width="55.140625" bestFit="1" customWidth="1"/>
    <col min="15366" max="15366" width="11.42578125" customWidth="1"/>
    <col min="15367" max="15367" width="11.28515625" customWidth="1"/>
    <col min="15368" max="15368" width="11.7109375" customWidth="1"/>
    <col min="15369" max="15369" width="13.7109375" customWidth="1"/>
    <col min="15609" max="15609" width="14.42578125" bestFit="1" customWidth="1"/>
    <col min="15611" max="15613" width="0" hidden="1" customWidth="1"/>
    <col min="15614" max="15614" width="10.7109375" bestFit="1" customWidth="1"/>
    <col min="15615" max="15616" width="0" hidden="1" customWidth="1"/>
    <col min="15617" max="15617" width="12.140625" bestFit="1" customWidth="1"/>
    <col min="15618" max="15620" width="0" hidden="1" customWidth="1"/>
    <col min="15621" max="15621" width="55.140625" bestFit="1" customWidth="1"/>
    <col min="15622" max="15622" width="11.42578125" customWidth="1"/>
    <col min="15623" max="15623" width="11.28515625" customWidth="1"/>
    <col min="15624" max="15624" width="11.7109375" customWidth="1"/>
    <col min="15625" max="15625" width="13.7109375" customWidth="1"/>
    <col min="15865" max="15865" width="14.42578125" bestFit="1" customWidth="1"/>
    <col min="15867" max="15869" width="0" hidden="1" customWidth="1"/>
    <col min="15870" max="15870" width="10.7109375" bestFit="1" customWidth="1"/>
    <col min="15871" max="15872" width="0" hidden="1" customWidth="1"/>
    <col min="15873" max="15873" width="12.140625" bestFit="1" customWidth="1"/>
    <col min="15874" max="15876" width="0" hidden="1" customWidth="1"/>
    <col min="15877" max="15877" width="55.140625" bestFit="1" customWidth="1"/>
    <col min="15878" max="15878" width="11.42578125" customWidth="1"/>
    <col min="15879" max="15879" width="11.28515625" customWidth="1"/>
    <col min="15880" max="15880" width="11.7109375" customWidth="1"/>
    <col min="15881" max="15881" width="13.7109375" customWidth="1"/>
    <col min="16121" max="16121" width="14.42578125" bestFit="1" customWidth="1"/>
    <col min="16123" max="16125" width="0" hidden="1" customWidth="1"/>
    <col min="16126" max="16126" width="10.7109375" bestFit="1" customWidth="1"/>
    <col min="16127" max="16128" width="0" hidden="1" customWidth="1"/>
    <col min="16129" max="16129" width="12.140625" bestFit="1" customWidth="1"/>
    <col min="16130" max="16132" width="0" hidden="1" customWidth="1"/>
    <col min="16133" max="16133" width="55.140625" bestFit="1" customWidth="1"/>
    <col min="16134" max="16134" width="11.42578125" customWidth="1"/>
    <col min="16135" max="16135" width="11.28515625" customWidth="1"/>
    <col min="16136" max="16136" width="11.7109375" customWidth="1"/>
    <col min="16137" max="16137" width="13.7109375" customWidth="1"/>
  </cols>
  <sheetData>
    <row r="1" spans="1:10" ht="13.5" thickBot="1"/>
    <row r="2" spans="1:10" ht="12.75" customHeight="1">
      <c r="A2" s="2072" t="s">
        <v>129</v>
      </c>
      <c r="B2" s="2073"/>
      <c r="C2" s="2073"/>
      <c r="D2" s="136" t="s">
        <v>113</v>
      </c>
      <c r="E2" s="137" t="s">
        <v>114</v>
      </c>
    </row>
    <row r="3" spans="1:10">
      <c r="A3" s="2074" t="s">
        <v>115</v>
      </c>
      <c r="B3" s="2075"/>
      <c r="C3" s="2075"/>
      <c r="D3" s="138">
        <v>0.25</v>
      </c>
      <c r="E3" s="139">
        <v>0.75</v>
      </c>
    </row>
    <row r="4" spans="1:10" ht="13.5" thickBot="1">
      <c r="A4" s="2076" t="s">
        <v>116</v>
      </c>
      <c r="B4" s="2077"/>
      <c r="C4" s="2077"/>
      <c r="D4" s="154">
        <v>0.75</v>
      </c>
      <c r="E4" s="155">
        <v>0.25</v>
      </c>
    </row>
    <row r="5" spans="1:10" ht="13.5" thickBot="1"/>
    <row r="6" spans="1:10" ht="21" thickBot="1">
      <c r="A6" s="2078" t="s">
        <v>253</v>
      </c>
      <c r="B6" s="2079"/>
      <c r="C6" s="2079"/>
      <c r="D6" s="2079"/>
      <c r="E6" s="2079"/>
      <c r="F6" s="2079"/>
      <c r="G6" s="2079"/>
      <c r="H6" s="2080"/>
    </row>
    <row r="7" spans="1:10" ht="38.25">
      <c r="A7" s="246" t="s">
        <v>130</v>
      </c>
      <c r="B7" s="140" t="s">
        <v>131</v>
      </c>
      <c r="C7" s="141" t="s">
        <v>132</v>
      </c>
      <c r="D7" s="140" t="s">
        <v>104</v>
      </c>
      <c r="E7" s="141" t="s">
        <v>133</v>
      </c>
      <c r="F7" s="142" t="s">
        <v>340</v>
      </c>
      <c r="G7" s="140" t="s">
        <v>106</v>
      </c>
      <c r="H7" s="142" t="s">
        <v>334</v>
      </c>
      <c r="I7" s="249">
        <f>(182-90)/7</f>
        <v>13.142857142857142</v>
      </c>
    </row>
    <row r="8" spans="1:10">
      <c r="A8" s="248" t="s">
        <v>196</v>
      </c>
      <c r="B8" s="143">
        <v>582</v>
      </c>
      <c r="C8" s="146" t="e">
        <f>#REF!</f>
        <v>#REF!</v>
      </c>
      <c r="D8" s="147" t="s">
        <v>107</v>
      </c>
      <c r="E8" s="147" t="s">
        <v>254</v>
      </c>
      <c r="F8" s="144">
        <v>0</v>
      </c>
      <c r="G8" s="145">
        <v>1</v>
      </c>
      <c r="H8" s="247" t="e">
        <f t="shared" ref="H8:H13" si="0">C8*F8*G8*$I$7</f>
        <v>#REF!</v>
      </c>
      <c r="J8" s="146">
        <v>981.58982865300004</v>
      </c>
    </row>
    <row r="9" spans="1:10">
      <c r="A9" s="248" t="s">
        <v>196</v>
      </c>
      <c r="B9" s="143">
        <v>582</v>
      </c>
      <c r="C9" s="146" t="e">
        <f>#REF!</f>
        <v>#REF!</v>
      </c>
      <c r="D9" s="147" t="s">
        <v>107</v>
      </c>
      <c r="E9" s="147" t="s">
        <v>255</v>
      </c>
      <c r="F9" s="144">
        <v>0</v>
      </c>
      <c r="G9" s="145">
        <v>1</v>
      </c>
      <c r="H9" s="247" t="e">
        <f t="shared" si="0"/>
        <v>#REF!</v>
      </c>
      <c r="J9" s="146">
        <v>1440.8115001000001</v>
      </c>
    </row>
    <row r="10" spans="1:10">
      <c r="A10" s="248" t="s">
        <v>196</v>
      </c>
      <c r="B10" s="143">
        <v>582</v>
      </c>
      <c r="C10" s="146" t="e">
        <f>#REF!</f>
        <v>#REF!</v>
      </c>
      <c r="D10" s="147" t="s">
        <v>107</v>
      </c>
      <c r="E10" s="147" t="s">
        <v>256</v>
      </c>
      <c r="F10" s="144">
        <v>0</v>
      </c>
      <c r="G10" s="145">
        <v>1</v>
      </c>
      <c r="H10" s="247" t="e">
        <f t="shared" si="0"/>
        <v>#REF!</v>
      </c>
      <c r="J10" s="146">
        <v>855.58027445000005</v>
      </c>
    </row>
    <row r="11" spans="1:10">
      <c r="A11" s="248" t="s">
        <v>196</v>
      </c>
      <c r="B11" s="143">
        <v>582</v>
      </c>
      <c r="C11" s="146" t="e">
        <f>#REF!</f>
        <v>#REF!</v>
      </c>
      <c r="D11" s="147" t="s">
        <v>107</v>
      </c>
      <c r="E11" s="147" t="s">
        <v>257</v>
      </c>
      <c r="F11" s="144">
        <v>0</v>
      </c>
      <c r="G11" s="145">
        <v>1</v>
      </c>
      <c r="H11" s="247" t="e">
        <f t="shared" si="0"/>
        <v>#REF!</v>
      </c>
      <c r="J11" s="146">
        <v>2214.4417335600001</v>
      </c>
    </row>
    <row r="12" spans="1:10">
      <c r="A12" s="248" t="s">
        <v>191</v>
      </c>
      <c r="B12" s="143">
        <v>581</v>
      </c>
      <c r="C12" s="146" t="e">
        <f>#REF!</f>
        <v>#REF!</v>
      </c>
      <c r="D12" s="147" t="s">
        <v>107</v>
      </c>
      <c r="E12" s="147" t="s">
        <v>192</v>
      </c>
      <c r="F12" s="144">
        <v>0</v>
      </c>
      <c r="G12" s="145">
        <v>1</v>
      </c>
      <c r="H12" s="247" t="e">
        <f t="shared" si="0"/>
        <v>#REF!</v>
      </c>
      <c r="J12" s="146">
        <v>3415.4054103799999</v>
      </c>
    </row>
    <row r="13" spans="1:10" ht="13.5" thickBot="1">
      <c r="A13" s="311" t="s">
        <v>191</v>
      </c>
      <c r="B13" s="312">
        <v>581</v>
      </c>
      <c r="C13" s="313" t="e">
        <f>#REF!</f>
        <v>#REF!</v>
      </c>
      <c r="D13" s="314" t="s">
        <v>107</v>
      </c>
      <c r="E13" s="314" t="s">
        <v>192</v>
      </c>
      <c r="F13" s="315">
        <v>0</v>
      </c>
      <c r="G13" s="316">
        <v>1</v>
      </c>
      <c r="H13" s="317" t="e">
        <f t="shared" si="0"/>
        <v>#REF!</v>
      </c>
      <c r="J13" s="313">
        <v>3659.25556856</v>
      </c>
    </row>
    <row r="14" spans="1:10" ht="13.5" thickBot="1">
      <c r="A14" s="2081" t="s">
        <v>258</v>
      </c>
      <c r="B14" s="2082"/>
      <c r="C14" s="251" t="e">
        <f>SUM(C8:C13)</f>
        <v>#REF!</v>
      </c>
      <c r="D14" s="250"/>
      <c r="E14" s="250"/>
      <c r="F14" s="250"/>
      <c r="G14" s="252"/>
      <c r="H14" s="415" t="e">
        <f>SUM(H8:H13)</f>
        <v>#REF!</v>
      </c>
    </row>
  </sheetData>
  <mergeCells count="5">
    <mergeCell ref="A2:C2"/>
    <mergeCell ref="A3:C3"/>
    <mergeCell ref="A4:C4"/>
    <mergeCell ref="A6:H6"/>
    <mergeCell ref="A14:B14"/>
  </mergeCells>
  <pageMargins left="0.98425196850393704" right="0.98425196850393704" top="0.98425196850393704" bottom="0.98425196850393704" header="0.51181102362204722" footer="0.51181102362204722"/>
  <pageSetup paperSize="9" scale="58" orientation="portrait" r:id="rId1"/>
  <headerFooter alignWithMargins="0"/>
  <rowBreaks count="1" manualBreakCount="1">
    <brk id="12" max="7" man="1"/>
  </rowBreaks>
  <colBreaks count="1" manualBreakCount="1">
    <brk id="7" max="2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08FAC-2D45-447E-A646-B2C3943EA88D}">
  <sheetPr>
    <tabColor theme="4" tint="0.59999389629810485"/>
    <pageSetUpPr fitToPage="1"/>
  </sheetPr>
  <dimension ref="A1:O47"/>
  <sheetViews>
    <sheetView view="pageBreakPreview" zoomScale="80" zoomScaleNormal="75" zoomScaleSheetLayoutView="80" zoomScalePageLayoutView="10" workbookViewId="0">
      <selection activeCell="C36" sqref="C36"/>
    </sheetView>
  </sheetViews>
  <sheetFormatPr defaultRowHeight="12.75"/>
  <cols>
    <col min="1" max="1" width="2.140625" style="42" customWidth="1"/>
    <col min="2" max="2" width="7.42578125" style="42" customWidth="1"/>
    <col min="3" max="3" width="28.42578125" style="37" customWidth="1"/>
    <col min="4" max="4" width="24.28515625" style="42" customWidth="1"/>
    <col min="5" max="5" width="22.85546875" style="110" customWidth="1"/>
    <col min="6" max="6" width="14.7109375" style="37" customWidth="1"/>
    <col min="7" max="7" width="20.85546875" style="37" customWidth="1"/>
    <col min="8" max="9" width="20.140625" style="37" customWidth="1"/>
    <col min="10" max="10" width="9.85546875" style="37" customWidth="1"/>
    <col min="11" max="11" width="5.5703125" style="37" hidden="1" customWidth="1"/>
    <col min="12" max="12" width="9.140625" style="37" hidden="1" customWidth="1"/>
    <col min="13" max="13" width="14.42578125" style="35" hidden="1" customWidth="1"/>
    <col min="14" max="14" width="12.28515625" style="37" hidden="1" customWidth="1"/>
    <col min="15" max="15" width="9.140625" style="37" hidden="1" customWidth="1"/>
    <col min="16" max="257" width="9.140625" style="37"/>
    <col min="258" max="258" width="2.140625" style="37" customWidth="1"/>
    <col min="259" max="259" width="7.42578125" style="37" customWidth="1"/>
    <col min="260" max="260" width="31.140625" style="37" customWidth="1"/>
    <col min="261" max="261" width="24.28515625" style="37" customWidth="1"/>
    <col min="262" max="262" width="15.42578125" style="37" bestFit="1" customWidth="1"/>
    <col min="263" max="263" width="11.140625" style="37" bestFit="1" customWidth="1"/>
    <col min="264" max="264" width="13.28515625" style="37" customWidth="1"/>
    <col min="265" max="265" width="11.7109375" style="37" customWidth="1"/>
    <col min="266" max="266" width="9.85546875" style="37" customWidth="1"/>
    <col min="267" max="271" width="0" style="37" hidden="1" customWidth="1"/>
    <col min="272" max="513" width="9.140625" style="37"/>
    <col min="514" max="514" width="2.140625" style="37" customWidth="1"/>
    <col min="515" max="515" width="7.42578125" style="37" customWidth="1"/>
    <col min="516" max="516" width="31.140625" style="37" customWidth="1"/>
    <col min="517" max="517" width="24.28515625" style="37" customWidth="1"/>
    <col min="518" max="518" width="15.42578125" style="37" bestFit="1" customWidth="1"/>
    <col min="519" max="519" width="11.140625" style="37" bestFit="1" customWidth="1"/>
    <col min="520" max="520" width="13.28515625" style="37" customWidth="1"/>
    <col min="521" max="521" width="11.7109375" style="37" customWidth="1"/>
    <col min="522" max="522" width="9.85546875" style="37" customWidth="1"/>
    <col min="523" max="527" width="0" style="37" hidden="1" customWidth="1"/>
    <col min="528" max="769" width="9.140625" style="37"/>
    <col min="770" max="770" width="2.140625" style="37" customWidth="1"/>
    <col min="771" max="771" width="7.42578125" style="37" customWidth="1"/>
    <col min="772" max="772" width="31.140625" style="37" customWidth="1"/>
    <col min="773" max="773" width="24.28515625" style="37" customWidth="1"/>
    <col min="774" max="774" width="15.42578125" style="37" bestFit="1" customWidth="1"/>
    <col min="775" max="775" width="11.140625" style="37" bestFit="1" customWidth="1"/>
    <col min="776" max="776" width="13.28515625" style="37" customWidth="1"/>
    <col min="777" max="777" width="11.7109375" style="37" customWidth="1"/>
    <col min="778" max="778" width="9.85546875" style="37" customWidth="1"/>
    <col min="779" max="783" width="0" style="37" hidden="1" customWidth="1"/>
    <col min="784" max="1025" width="9.140625" style="37"/>
    <col min="1026" max="1026" width="2.140625" style="37" customWidth="1"/>
    <col min="1027" max="1027" width="7.42578125" style="37" customWidth="1"/>
    <col min="1028" max="1028" width="31.140625" style="37" customWidth="1"/>
    <col min="1029" max="1029" width="24.28515625" style="37" customWidth="1"/>
    <col min="1030" max="1030" width="15.42578125" style="37" bestFit="1" customWidth="1"/>
    <col min="1031" max="1031" width="11.140625" style="37" bestFit="1" customWidth="1"/>
    <col min="1032" max="1032" width="13.28515625" style="37" customWidth="1"/>
    <col min="1033" max="1033" width="11.7109375" style="37" customWidth="1"/>
    <col min="1034" max="1034" width="9.85546875" style="37" customWidth="1"/>
    <col min="1035" max="1039" width="0" style="37" hidden="1" customWidth="1"/>
    <col min="1040" max="1281" width="9.140625" style="37"/>
    <col min="1282" max="1282" width="2.140625" style="37" customWidth="1"/>
    <col min="1283" max="1283" width="7.42578125" style="37" customWidth="1"/>
    <col min="1284" max="1284" width="31.140625" style="37" customWidth="1"/>
    <col min="1285" max="1285" width="24.28515625" style="37" customWidth="1"/>
    <col min="1286" max="1286" width="15.42578125" style="37" bestFit="1" customWidth="1"/>
    <col min="1287" max="1287" width="11.140625" style="37" bestFit="1" customWidth="1"/>
    <col min="1288" max="1288" width="13.28515625" style="37" customWidth="1"/>
    <col min="1289" max="1289" width="11.7109375" style="37" customWidth="1"/>
    <col min="1290" max="1290" width="9.85546875" style="37" customWidth="1"/>
    <col min="1291" max="1295" width="0" style="37" hidden="1" customWidth="1"/>
    <col min="1296" max="1537" width="9.140625" style="37"/>
    <col min="1538" max="1538" width="2.140625" style="37" customWidth="1"/>
    <col min="1539" max="1539" width="7.42578125" style="37" customWidth="1"/>
    <col min="1540" max="1540" width="31.140625" style="37" customWidth="1"/>
    <col min="1541" max="1541" width="24.28515625" style="37" customWidth="1"/>
    <col min="1542" max="1542" width="15.42578125" style="37" bestFit="1" customWidth="1"/>
    <col min="1543" max="1543" width="11.140625" style="37" bestFit="1" customWidth="1"/>
    <col min="1544" max="1544" width="13.28515625" style="37" customWidth="1"/>
    <col min="1545" max="1545" width="11.7109375" style="37" customWidth="1"/>
    <col min="1546" max="1546" width="9.85546875" style="37" customWidth="1"/>
    <col min="1547" max="1551" width="0" style="37" hidden="1" customWidth="1"/>
    <col min="1552" max="1793" width="9.140625" style="37"/>
    <col min="1794" max="1794" width="2.140625" style="37" customWidth="1"/>
    <col min="1795" max="1795" width="7.42578125" style="37" customWidth="1"/>
    <col min="1796" max="1796" width="31.140625" style="37" customWidth="1"/>
    <col min="1797" max="1797" width="24.28515625" style="37" customWidth="1"/>
    <col min="1798" max="1798" width="15.42578125" style="37" bestFit="1" customWidth="1"/>
    <col min="1799" max="1799" width="11.140625" style="37" bestFit="1" customWidth="1"/>
    <col min="1800" max="1800" width="13.28515625" style="37" customWidth="1"/>
    <col min="1801" max="1801" width="11.7109375" style="37" customWidth="1"/>
    <col min="1802" max="1802" width="9.85546875" style="37" customWidth="1"/>
    <col min="1803" max="1807" width="0" style="37" hidden="1" customWidth="1"/>
    <col min="1808" max="2049" width="9.140625" style="37"/>
    <col min="2050" max="2050" width="2.140625" style="37" customWidth="1"/>
    <col min="2051" max="2051" width="7.42578125" style="37" customWidth="1"/>
    <col min="2052" max="2052" width="31.140625" style="37" customWidth="1"/>
    <col min="2053" max="2053" width="24.28515625" style="37" customWidth="1"/>
    <col min="2054" max="2054" width="15.42578125" style="37" bestFit="1" customWidth="1"/>
    <col min="2055" max="2055" width="11.140625" style="37" bestFit="1" customWidth="1"/>
    <col min="2056" max="2056" width="13.28515625" style="37" customWidth="1"/>
    <col min="2057" max="2057" width="11.7109375" style="37" customWidth="1"/>
    <col min="2058" max="2058" width="9.85546875" style="37" customWidth="1"/>
    <col min="2059" max="2063" width="0" style="37" hidden="1" customWidth="1"/>
    <col min="2064" max="2305" width="9.140625" style="37"/>
    <col min="2306" max="2306" width="2.140625" style="37" customWidth="1"/>
    <col min="2307" max="2307" width="7.42578125" style="37" customWidth="1"/>
    <col min="2308" max="2308" width="31.140625" style="37" customWidth="1"/>
    <col min="2309" max="2309" width="24.28515625" style="37" customWidth="1"/>
    <col min="2310" max="2310" width="15.42578125" style="37" bestFit="1" customWidth="1"/>
    <col min="2311" max="2311" width="11.140625" style="37" bestFit="1" customWidth="1"/>
    <col min="2312" max="2312" width="13.28515625" style="37" customWidth="1"/>
    <col min="2313" max="2313" width="11.7109375" style="37" customWidth="1"/>
    <col min="2314" max="2314" width="9.85546875" style="37" customWidth="1"/>
    <col min="2315" max="2319" width="0" style="37" hidden="1" customWidth="1"/>
    <col min="2320" max="2561" width="9.140625" style="37"/>
    <col min="2562" max="2562" width="2.140625" style="37" customWidth="1"/>
    <col min="2563" max="2563" width="7.42578125" style="37" customWidth="1"/>
    <col min="2564" max="2564" width="31.140625" style="37" customWidth="1"/>
    <col min="2565" max="2565" width="24.28515625" style="37" customWidth="1"/>
    <col min="2566" max="2566" width="15.42578125" style="37" bestFit="1" customWidth="1"/>
    <col min="2567" max="2567" width="11.140625" style="37" bestFit="1" customWidth="1"/>
    <col min="2568" max="2568" width="13.28515625" style="37" customWidth="1"/>
    <col min="2569" max="2569" width="11.7109375" style="37" customWidth="1"/>
    <col min="2570" max="2570" width="9.85546875" style="37" customWidth="1"/>
    <col min="2571" max="2575" width="0" style="37" hidden="1" customWidth="1"/>
    <col min="2576" max="2817" width="9.140625" style="37"/>
    <col min="2818" max="2818" width="2.140625" style="37" customWidth="1"/>
    <col min="2819" max="2819" width="7.42578125" style="37" customWidth="1"/>
    <col min="2820" max="2820" width="31.140625" style="37" customWidth="1"/>
    <col min="2821" max="2821" width="24.28515625" style="37" customWidth="1"/>
    <col min="2822" max="2822" width="15.42578125" style="37" bestFit="1" customWidth="1"/>
    <col min="2823" max="2823" width="11.140625" style="37" bestFit="1" customWidth="1"/>
    <col min="2824" max="2824" width="13.28515625" style="37" customWidth="1"/>
    <col min="2825" max="2825" width="11.7109375" style="37" customWidth="1"/>
    <col min="2826" max="2826" width="9.85546875" style="37" customWidth="1"/>
    <col min="2827" max="2831" width="0" style="37" hidden="1" customWidth="1"/>
    <col min="2832" max="3073" width="9.140625" style="37"/>
    <col min="3074" max="3074" width="2.140625" style="37" customWidth="1"/>
    <col min="3075" max="3075" width="7.42578125" style="37" customWidth="1"/>
    <col min="3076" max="3076" width="31.140625" style="37" customWidth="1"/>
    <col min="3077" max="3077" width="24.28515625" style="37" customWidth="1"/>
    <col min="3078" max="3078" width="15.42578125" style="37" bestFit="1" customWidth="1"/>
    <col min="3079" max="3079" width="11.140625" style="37" bestFit="1" customWidth="1"/>
    <col min="3080" max="3080" width="13.28515625" style="37" customWidth="1"/>
    <col min="3081" max="3081" width="11.7109375" style="37" customWidth="1"/>
    <col min="3082" max="3082" width="9.85546875" style="37" customWidth="1"/>
    <col min="3083" max="3087" width="0" style="37" hidden="1" customWidth="1"/>
    <col min="3088" max="3329" width="9.140625" style="37"/>
    <col min="3330" max="3330" width="2.140625" style="37" customWidth="1"/>
    <col min="3331" max="3331" width="7.42578125" style="37" customWidth="1"/>
    <col min="3332" max="3332" width="31.140625" style="37" customWidth="1"/>
    <col min="3333" max="3333" width="24.28515625" style="37" customWidth="1"/>
    <col min="3334" max="3334" width="15.42578125" style="37" bestFit="1" customWidth="1"/>
    <col min="3335" max="3335" width="11.140625" style="37" bestFit="1" customWidth="1"/>
    <col min="3336" max="3336" width="13.28515625" style="37" customWidth="1"/>
    <col min="3337" max="3337" width="11.7109375" style="37" customWidth="1"/>
    <col min="3338" max="3338" width="9.85546875" style="37" customWidth="1"/>
    <col min="3339" max="3343" width="0" style="37" hidden="1" customWidth="1"/>
    <col min="3344" max="3585" width="9.140625" style="37"/>
    <col min="3586" max="3586" width="2.140625" style="37" customWidth="1"/>
    <col min="3587" max="3587" width="7.42578125" style="37" customWidth="1"/>
    <col min="3588" max="3588" width="31.140625" style="37" customWidth="1"/>
    <col min="3589" max="3589" width="24.28515625" style="37" customWidth="1"/>
    <col min="3590" max="3590" width="15.42578125" style="37" bestFit="1" customWidth="1"/>
    <col min="3591" max="3591" width="11.140625" style="37" bestFit="1" customWidth="1"/>
    <col min="3592" max="3592" width="13.28515625" style="37" customWidth="1"/>
    <col min="3593" max="3593" width="11.7109375" style="37" customWidth="1"/>
    <col min="3594" max="3594" width="9.85546875" style="37" customWidth="1"/>
    <col min="3595" max="3599" width="0" style="37" hidden="1" customWidth="1"/>
    <col min="3600" max="3841" width="9.140625" style="37"/>
    <col min="3842" max="3842" width="2.140625" style="37" customWidth="1"/>
    <col min="3843" max="3843" width="7.42578125" style="37" customWidth="1"/>
    <col min="3844" max="3844" width="31.140625" style="37" customWidth="1"/>
    <col min="3845" max="3845" width="24.28515625" style="37" customWidth="1"/>
    <col min="3846" max="3846" width="15.42578125" style="37" bestFit="1" customWidth="1"/>
    <col min="3847" max="3847" width="11.140625" style="37" bestFit="1" customWidth="1"/>
    <col min="3848" max="3848" width="13.28515625" style="37" customWidth="1"/>
    <col min="3849" max="3849" width="11.7109375" style="37" customWidth="1"/>
    <col min="3850" max="3850" width="9.85546875" style="37" customWidth="1"/>
    <col min="3851" max="3855" width="0" style="37" hidden="1" customWidth="1"/>
    <col min="3856" max="4097" width="9.140625" style="37"/>
    <col min="4098" max="4098" width="2.140625" style="37" customWidth="1"/>
    <col min="4099" max="4099" width="7.42578125" style="37" customWidth="1"/>
    <col min="4100" max="4100" width="31.140625" style="37" customWidth="1"/>
    <col min="4101" max="4101" width="24.28515625" style="37" customWidth="1"/>
    <col min="4102" max="4102" width="15.42578125" style="37" bestFit="1" customWidth="1"/>
    <col min="4103" max="4103" width="11.140625" style="37" bestFit="1" customWidth="1"/>
    <col min="4104" max="4104" width="13.28515625" style="37" customWidth="1"/>
    <col min="4105" max="4105" width="11.7109375" style="37" customWidth="1"/>
    <col min="4106" max="4106" width="9.85546875" style="37" customWidth="1"/>
    <col min="4107" max="4111" width="0" style="37" hidden="1" customWidth="1"/>
    <col min="4112" max="4353" width="9.140625" style="37"/>
    <col min="4354" max="4354" width="2.140625" style="37" customWidth="1"/>
    <col min="4355" max="4355" width="7.42578125" style="37" customWidth="1"/>
    <col min="4356" max="4356" width="31.140625" style="37" customWidth="1"/>
    <col min="4357" max="4357" width="24.28515625" style="37" customWidth="1"/>
    <col min="4358" max="4358" width="15.42578125" style="37" bestFit="1" customWidth="1"/>
    <col min="4359" max="4359" width="11.140625" style="37" bestFit="1" customWidth="1"/>
    <col min="4360" max="4360" width="13.28515625" style="37" customWidth="1"/>
    <col min="4361" max="4361" width="11.7109375" style="37" customWidth="1"/>
    <col min="4362" max="4362" width="9.85546875" style="37" customWidth="1"/>
    <col min="4363" max="4367" width="0" style="37" hidden="1" customWidth="1"/>
    <col min="4368" max="4609" width="9.140625" style="37"/>
    <col min="4610" max="4610" width="2.140625" style="37" customWidth="1"/>
    <col min="4611" max="4611" width="7.42578125" style="37" customWidth="1"/>
    <col min="4612" max="4612" width="31.140625" style="37" customWidth="1"/>
    <col min="4613" max="4613" width="24.28515625" style="37" customWidth="1"/>
    <col min="4614" max="4614" width="15.42578125" style="37" bestFit="1" customWidth="1"/>
    <col min="4615" max="4615" width="11.140625" style="37" bestFit="1" customWidth="1"/>
    <col min="4616" max="4616" width="13.28515625" style="37" customWidth="1"/>
    <col min="4617" max="4617" width="11.7109375" style="37" customWidth="1"/>
    <col min="4618" max="4618" width="9.85546875" style="37" customWidth="1"/>
    <col min="4619" max="4623" width="0" style="37" hidden="1" customWidth="1"/>
    <col min="4624" max="4865" width="9.140625" style="37"/>
    <col min="4866" max="4866" width="2.140625" style="37" customWidth="1"/>
    <col min="4867" max="4867" width="7.42578125" style="37" customWidth="1"/>
    <col min="4868" max="4868" width="31.140625" style="37" customWidth="1"/>
    <col min="4869" max="4869" width="24.28515625" style="37" customWidth="1"/>
    <col min="4870" max="4870" width="15.42578125" style="37" bestFit="1" customWidth="1"/>
    <col min="4871" max="4871" width="11.140625" style="37" bestFit="1" customWidth="1"/>
    <col min="4872" max="4872" width="13.28515625" style="37" customWidth="1"/>
    <col min="4873" max="4873" width="11.7109375" style="37" customWidth="1"/>
    <col min="4874" max="4874" width="9.85546875" style="37" customWidth="1"/>
    <col min="4875" max="4879" width="0" style="37" hidden="1" customWidth="1"/>
    <col min="4880" max="5121" width="9.140625" style="37"/>
    <col min="5122" max="5122" width="2.140625" style="37" customWidth="1"/>
    <col min="5123" max="5123" width="7.42578125" style="37" customWidth="1"/>
    <col min="5124" max="5124" width="31.140625" style="37" customWidth="1"/>
    <col min="5125" max="5125" width="24.28515625" style="37" customWidth="1"/>
    <col min="5126" max="5126" width="15.42578125" style="37" bestFit="1" customWidth="1"/>
    <col min="5127" max="5127" width="11.140625" style="37" bestFit="1" customWidth="1"/>
    <col min="5128" max="5128" width="13.28515625" style="37" customWidth="1"/>
    <col min="5129" max="5129" width="11.7109375" style="37" customWidth="1"/>
    <col min="5130" max="5130" width="9.85546875" style="37" customWidth="1"/>
    <col min="5131" max="5135" width="0" style="37" hidden="1" customWidth="1"/>
    <col min="5136" max="5377" width="9.140625" style="37"/>
    <col min="5378" max="5378" width="2.140625" style="37" customWidth="1"/>
    <col min="5379" max="5379" width="7.42578125" style="37" customWidth="1"/>
    <col min="5380" max="5380" width="31.140625" style="37" customWidth="1"/>
    <col min="5381" max="5381" width="24.28515625" style="37" customWidth="1"/>
    <col min="5382" max="5382" width="15.42578125" style="37" bestFit="1" customWidth="1"/>
    <col min="5383" max="5383" width="11.140625" style="37" bestFit="1" customWidth="1"/>
    <col min="5384" max="5384" width="13.28515625" style="37" customWidth="1"/>
    <col min="5385" max="5385" width="11.7109375" style="37" customWidth="1"/>
    <col min="5386" max="5386" width="9.85546875" style="37" customWidth="1"/>
    <col min="5387" max="5391" width="0" style="37" hidden="1" customWidth="1"/>
    <col min="5392" max="5633" width="9.140625" style="37"/>
    <col min="5634" max="5634" width="2.140625" style="37" customWidth="1"/>
    <col min="5635" max="5635" width="7.42578125" style="37" customWidth="1"/>
    <col min="5636" max="5636" width="31.140625" style="37" customWidth="1"/>
    <col min="5637" max="5637" width="24.28515625" style="37" customWidth="1"/>
    <col min="5638" max="5638" width="15.42578125" style="37" bestFit="1" customWidth="1"/>
    <col min="5639" max="5639" width="11.140625" style="37" bestFit="1" customWidth="1"/>
    <col min="5640" max="5640" width="13.28515625" style="37" customWidth="1"/>
    <col min="5641" max="5641" width="11.7109375" style="37" customWidth="1"/>
    <col min="5642" max="5642" width="9.85546875" style="37" customWidth="1"/>
    <col min="5643" max="5647" width="0" style="37" hidden="1" customWidth="1"/>
    <col min="5648" max="5889" width="9.140625" style="37"/>
    <col min="5890" max="5890" width="2.140625" style="37" customWidth="1"/>
    <col min="5891" max="5891" width="7.42578125" style="37" customWidth="1"/>
    <col min="5892" max="5892" width="31.140625" style="37" customWidth="1"/>
    <col min="5893" max="5893" width="24.28515625" style="37" customWidth="1"/>
    <col min="5894" max="5894" width="15.42578125" style="37" bestFit="1" customWidth="1"/>
    <col min="5895" max="5895" width="11.140625" style="37" bestFit="1" customWidth="1"/>
    <col min="5896" max="5896" width="13.28515625" style="37" customWidth="1"/>
    <col min="5897" max="5897" width="11.7109375" style="37" customWidth="1"/>
    <col min="5898" max="5898" width="9.85546875" style="37" customWidth="1"/>
    <col min="5899" max="5903" width="0" style="37" hidden="1" customWidth="1"/>
    <col min="5904" max="6145" width="9.140625" style="37"/>
    <col min="6146" max="6146" width="2.140625" style="37" customWidth="1"/>
    <col min="6147" max="6147" width="7.42578125" style="37" customWidth="1"/>
    <col min="6148" max="6148" width="31.140625" style="37" customWidth="1"/>
    <col min="6149" max="6149" width="24.28515625" style="37" customWidth="1"/>
    <col min="6150" max="6150" width="15.42578125" style="37" bestFit="1" customWidth="1"/>
    <col min="6151" max="6151" width="11.140625" style="37" bestFit="1" customWidth="1"/>
    <col min="6152" max="6152" width="13.28515625" style="37" customWidth="1"/>
    <col min="6153" max="6153" width="11.7109375" style="37" customWidth="1"/>
    <col min="6154" max="6154" width="9.85546875" style="37" customWidth="1"/>
    <col min="6155" max="6159" width="0" style="37" hidden="1" customWidth="1"/>
    <col min="6160" max="6401" width="9.140625" style="37"/>
    <col min="6402" max="6402" width="2.140625" style="37" customWidth="1"/>
    <col min="6403" max="6403" width="7.42578125" style="37" customWidth="1"/>
    <col min="6404" max="6404" width="31.140625" style="37" customWidth="1"/>
    <col min="6405" max="6405" width="24.28515625" style="37" customWidth="1"/>
    <col min="6406" max="6406" width="15.42578125" style="37" bestFit="1" customWidth="1"/>
    <col min="6407" max="6407" width="11.140625" style="37" bestFit="1" customWidth="1"/>
    <col min="6408" max="6408" width="13.28515625" style="37" customWidth="1"/>
    <col min="6409" max="6409" width="11.7109375" style="37" customWidth="1"/>
    <col min="6410" max="6410" width="9.85546875" style="37" customWidth="1"/>
    <col min="6411" max="6415" width="0" style="37" hidden="1" customWidth="1"/>
    <col min="6416" max="6657" width="9.140625" style="37"/>
    <col min="6658" max="6658" width="2.140625" style="37" customWidth="1"/>
    <col min="6659" max="6659" width="7.42578125" style="37" customWidth="1"/>
    <col min="6660" max="6660" width="31.140625" style="37" customWidth="1"/>
    <col min="6661" max="6661" width="24.28515625" style="37" customWidth="1"/>
    <col min="6662" max="6662" width="15.42578125" style="37" bestFit="1" customWidth="1"/>
    <col min="6663" max="6663" width="11.140625" style="37" bestFit="1" customWidth="1"/>
    <col min="6664" max="6664" width="13.28515625" style="37" customWidth="1"/>
    <col min="6665" max="6665" width="11.7109375" style="37" customWidth="1"/>
    <col min="6666" max="6666" width="9.85546875" style="37" customWidth="1"/>
    <col min="6667" max="6671" width="0" style="37" hidden="1" customWidth="1"/>
    <col min="6672" max="6913" width="9.140625" style="37"/>
    <col min="6914" max="6914" width="2.140625" style="37" customWidth="1"/>
    <col min="6915" max="6915" width="7.42578125" style="37" customWidth="1"/>
    <col min="6916" max="6916" width="31.140625" style="37" customWidth="1"/>
    <col min="6917" max="6917" width="24.28515625" style="37" customWidth="1"/>
    <col min="6918" max="6918" width="15.42578125" style="37" bestFit="1" customWidth="1"/>
    <col min="6919" max="6919" width="11.140625" style="37" bestFit="1" customWidth="1"/>
    <col min="6920" max="6920" width="13.28515625" style="37" customWidth="1"/>
    <col min="6921" max="6921" width="11.7109375" style="37" customWidth="1"/>
    <col min="6922" max="6922" width="9.85546875" style="37" customWidth="1"/>
    <col min="6923" max="6927" width="0" style="37" hidden="1" customWidth="1"/>
    <col min="6928" max="7169" width="9.140625" style="37"/>
    <col min="7170" max="7170" width="2.140625" style="37" customWidth="1"/>
    <col min="7171" max="7171" width="7.42578125" style="37" customWidth="1"/>
    <col min="7172" max="7172" width="31.140625" style="37" customWidth="1"/>
    <col min="7173" max="7173" width="24.28515625" style="37" customWidth="1"/>
    <col min="7174" max="7174" width="15.42578125" style="37" bestFit="1" customWidth="1"/>
    <col min="7175" max="7175" width="11.140625" style="37" bestFit="1" customWidth="1"/>
    <col min="7176" max="7176" width="13.28515625" style="37" customWidth="1"/>
    <col min="7177" max="7177" width="11.7109375" style="37" customWidth="1"/>
    <col min="7178" max="7178" width="9.85546875" style="37" customWidth="1"/>
    <col min="7179" max="7183" width="0" style="37" hidden="1" customWidth="1"/>
    <col min="7184" max="7425" width="9.140625" style="37"/>
    <col min="7426" max="7426" width="2.140625" style="37" customWidth="1"/>
    <col min="7427" max="7427" width="7.42578125" style="37" customWidth="1"/>
    <col min="7428" max="7428" width="31.140625" style="37" customWidth="1"/>
    <col min="7429" max="7429" width="24.28515625" style="37" customWidth="1"/>
    <col min="7430" max="7430" width="15.42578125" style="37" bestFit="1" customWidth="1"/>
    <col min="7431" max="7431" width="11.140625" style="37" bestFit="1" customWidth="1"/>
    <col min="7432" max="7432" width="13.28515625" style="37" customWidth="1"/>
    <col min="7433" max="7433" width="11.7109375" style="37" customWidth="1"/>
    <col min="7434" max="7434" width="9.85546875" style="37" customWidth="1"/>
    <col min="7435" max="7439" width="0" style="37" hidden="1" customWidth="1"/>
    <col min="7440" max="7681" width="9.140625" style="37"/>
    <col min="7682" max="7682" width="2.140625" style="37" customWidth="1"/>
    <col min="7683" max="7683" width="7.42578125" style="37" customWidth="1"/>
    <col min="7684" max="7684" width="31.140625" style="37" customWidth="1"/>
    <col min="7685" max="7685" width="24.28515625" style="37" customWidth="1"/>
    <col min="7686" max="7686" width="15.42578125" style="37" bestFit="1" customWidth="1"/>
    <col min="7687" max="7687" width="11.140625" style="37" bestFit="1" customWidth="1"/>
    <col min="7688" max="7688" width="13.28515625" style="37" customWidth="1"/>
    <col min="7689" max="7689" width="11.7109375" style="37" customWidth="1"/>
    <col min="7690" max="7690" width="9.85546875" style="37" customWidth="1"/>
    <col min="7691" max="7695" width="0" style="37" hidden="1" customWidth="1"/>
    <col min="7696" max="7937" width="9.140625" style="37"/>
    <col min="7938" max="7938" width="2.140625" style="37" customWidth="1"/>
    <col min="7939" max="7939" width="7.42578125" style="37" customWidth="1"/>
    <col min="7940" max="7940" width="31.140625" style="37" customWidth="1"/>
    <col min="7941" max="7941" width="24.28515625" style="37" customWidth="1"/>
    <col min="7942" max="7942" width="15.42578125" style="37" bestFit="1" customWidth="1"/>
    <col min="7943" max="7943" width="11.140625" style="37" bestFit="1" customWidth="1"/>
    <col min="7944" max="7944" width="13.28515625" style="37" customWidth="1"/>
    <col min="7945" max="7945" width="11.7109375" style="37" customWidth="1"/>
    <col min="7946" max="7946" width="9.85546875" style="37" customWidth="1"/>
    <col min="7947" max="7951" width="0" style="37" hidden="1" customWidth="1"/>
    <col min="7952" max="8193" width="9.140625" style="37"/>
    <col min="8194" max="8194" width="2.140625" style="37" customWidth="1"/>
    <col min="8195" max="8195" width="7.42578125" style="37" customWidth="1"/>
    <col min="8196" max="8196" width="31.140625" style="37" customWidth="1"/>
    <col min="8197" max="8197" width="24.28515625" style="37" customWidth="1"/>
    <col min="8198" max="8198" width="15.42578125" style="37" bestFit="1" customWidth="1"/>
    <col min="8199" max="8199" width="11.140625" style="37" bestFit="1" customWidth="1"/>
    <col min="8200" max="8200" width="13.28515625" style="37" customWidth="1"/>
    <col min="8201" max="8201" width="11.7109375" style="37" customWidth="1"/>
    <col min="8202" max="8202" width="9.85546875" style="37" customWidth="1"/>
    <col min="8203" max="8207" width="0" style="37" hidden="1" customWidth="1"/>
    <col min="8208" max="8449" width="9.140625" style="37"/>
    <col min="8450" max="8450" width="2.140625" style="37" customWidth="1"/>
    <col min="8451" max="8451" width="7.42578125" style="37" customWidth="1"/>
    <col min="8452" max="8452" width="31.140625" style="37" customWidth="1"/>
    <col min="8453" max="8453" width="24.28515625" style="37" customWidth="1"/>
    <col min="8454" max="8454" width="15.42578125" style="37" bestFit="1" customWidth="1"/>
    <col min="8455" max="8455" width="11.140625" style="37" bestFit="1" customWidth="1"/>
    <col min="8456" max="8456" width="13.28515625" style="37" customWidth="1"/>
    <col min="8457" max="8457" width="11.7109375" style="37" customWidth="1"/>
    <col min="8458" max="8458" width="9.85546875" style="37" customWidth="1"/>
    <col min="8459" max="8463" width="0" style="37" hidden="1" customWidth="1"/>
    <col min="8464" max="8705" width="9.140625" style="37"/>
    <col min="8706" max="8706" width="2.140625" style="37" customWidth="1"/>
    <col min="8707" max="8707" width="7.42578125" style="37" customWidth="1"/>
    <col min="8708" max="8708" width="31.140625" style="37" customWidth="1"/>
    <col min="8709" max="8709" width="24.28515625" style="37" customWidth="1"/>
    <col min="8710" max="8710" width="15.42578125" style="37" bestFit="1" customWidth="1"/>
    <col min="8711" max="8711" width="11.140625" style="37" bestFit="1" customWidth="1"/>
    <col min="8712" max="8712" width="13.28515625" style="37" customWidth="1"/>
    <col min="8713" max="8713" width="11.7109375" style="37" customWidth="1"/>
    <col min="8714" max="8714" width="9.85546875" style="37" customWidth="1"/>
    <col min="8715" max="8719" width="0" style="37" hidden="1" customWidth="1"/>
    <col min="8720" max="8961" width="9.140625" style="37"/>
    <col min="8962" max="8962" width="2.140625" style="37" customWidth="1"/>
    <col min="8963" max="8963" width="7.42578125" style="37" customWidth="1"/>
    <col min="8964" max="8964" width="31.140625" style="37" customWidth="1"/>
    <col min="8965" max="8965" width="24.28515625" style="37" customWidth="1"/>
    <col min="8966" max="8966" width="15.42578125" style="37" bestFit="1" customWidth="1"/>
    <col min="8967" max="8967" width="11.140625" style="37" bestFit="1" customWidth="1"/>
    <col min="8968" max="8968" width="13.28515625" style="37" customWidth="1"/>
    <col min="8969" max="8969" width="11.7109375" style="37" customWidth="1"/>
    <col min="8970" max="8970" width="9.85546875" style="37" customWidth="1"/>
    <col min="8971" max="8975" width="0" style="37" hidden="1" customWidth="1"/>
    <col min="8976" max="9217" width="9.140625" style="37"/>
    <col min="9218" max="9218" width="2.140625" style="37" customWidth="1"/>
    <col min="9219" max="9219" width="7.42578125" style="37" customWidth="1"/>
    <col min="9220" max="9220" width="31.140625" style="37" customWidth="1"/>
    <col min="9221" max="9221" width="24.28515625" style="37" customWidth="1"/>
    <col min="9222" max="9222" width="15.42578125" style="37" bestFit="1" customWidth="1"/>
    <col min="9223" max="9223" width="11.140625" style="37" bestFit="1" customWidth="1"/>
    <col min="9224" max="9224" width="13.28515625" style="37" customWidth="1"/>
    <col min="9225" max="9225" width="11.7109375" style="37" customWidth="1"/>
    <col min="9226" max="9226" width="9.85546875" style="37" customWidth="1"/>
    <col min="9227" max="9231" width="0" style="37" hidden="1" customWidth="1"/>
    <col min="9232" max="9473" width="9.140625" style="37"/>
    <col min="9474" max="9474" width="2.140625" style="37" customWidth="1"/>
    <col min="9475" max="9475" width="7.42578125" style="37" customWidth="1"/>
    <col min="9476" max="9476" width="31.140625" style="37" customWidth="1"/>
    <col min="9477" max="9477" width="24.28515625" style="37" customWidth="1"/>
    <col min="9478" max="9478" width="15.42578125" style="37" bestFit="1" customWidth="1"/>
    <col min="9479" max="9479" width="11.140625" style="37" bestFit="1" customWidth="1"/>
    <col min="9480" max="9480" width="13.28515625" style="37" customWidth="1"/>
    <col min="9481" max="9481" width="11.7109375" style="37" customWidth="1"/>
    <col min="9482" max="9482" width="9.85546875" style="37" customWidth="1"/>
    <col min="9483" max="9487" width="0" style="37" hidden="1" customWidth="1"/>
    <col min="9488" max="9729" width="9.140625" style="37"/>
    <col min="9730" max="9730" width="2.140625" style="37" customWidth="1"/>
    <col min="9731" max="9731" width="7.42578125" style="37" customWidth="1"/>
    <col min="9732" max="9732" width="31.140625" style="37" customWidth="1"/>
    <col min="9733" max="9733" width="24.28515625" style="37" customWidth="1"/>
    <col min="9734" max="9734" width="15.42578125" style="37" bestFit="1" customWidth="1"/>
    <col min="9735" max="9735" width="11.140625" style="37" bestFit="1" customWidth="1"/>
    <col min="9736" max="9736" width="13.28515625" style="37" customWidth="1"/>
    <col min="9737" max="9737" width="11.7109375" style="37" customWidth="1"/>
    <col min="9738" max="9738" width="9.85546875" style="37" customWidth="1"/>
    <col min="9739" max="9743" width="0" style="37" hidden="1" customWidth="1"/>
    <col min="9744" max="9985" width="9.140625" style="37"/>
    <col min="9986" max="9986" width="2.140625" style="37" customWidth="1"/>
    <col min="9987" max="9987" width="7.42578125" style="37" customWidth="1"/>
    <col min="9988" max="9988" width="31.140625" style="37" customWidth="1"/>
    <col min="9989" max="9989" width="24.28515625" style="37" customWidth="1"/>
    <col min="9990" max="9990" width="15.42578125" style="37" bestFit="1" customWidth="1"/>
    <col min="9991" max="9991" width="11.140625" style="37" bestFit="1" customWidth="1"/>
    <col min="9992" max="9992" width="13.28515625" style="37" customWidth="1"/>
    <col min="9993" max="9993" width="11.7109375" style="37" customWidth="1"/>
    <col min="9994" max="9994" width="9.85546875" style="37" customWidth="1"/>
    <col min="9995" max="9999" width="0" style="37" hidden="1" customWidth="1"/>
    <col min="10000" max="10241" width="9.140625" style="37"/>
    <col min="10242" max="10242" width="2.140625" style="37" customWidth="1"/>
    <col min="10243" max="10243" width="7.42578125" style="37" customWidth="1"/>
    <col min="10244" max="10244" width="31.140625" style="37" customWidth="1"/>
    <col min="10245" max="10245" width="24.28515625" style="37" customWidth="1"/>
    <col min="10246" max="10246" width="15.42578125" style="37" bestFit="1" customWidth="1"/>
    <col min="10247" max="10247" width="11.140625" style="37" bestFit="1" customWidth="1"/>
    <col min="10248" max="10248" width="13.28515625" style="37" customWidth="1"/>
    <col min="10249" max="10249" width="11.7109375" style="37" customWidth="1"/>
    <col min="10250" max="10250" width="9.85546875" style="37" customWidth="1"/>
    <col min="10251" max="10255" width="0" style="37" hidden="1" customWidth="1"/>
    <col min="10256" max="10497" width="9.140625" style="37"/>
    <col min="10498" max="10498" width="2.140625" style="37" customWidth="1"/>
    <col min="10499" max="10499" width="7.42578125" style="37" customWidth="1"/>
    <col min="10500" max="10500" width="31.140625" style="37" customWidth="1"/>
    <col min="10501" max="10501" width="24.28515625" style="37" customWidth="1"/>
    <col min="10502" max="10502" width="15.42578125" style="37" bestFit="1" customWidth="1"/>
    <col min="10503" max="10503" width="11.140625" style="37" bestFit="1" customWidth="1"/>
    <col min="10504" max="10504" width="13.28515625" style="37" customWidth="1"/>
    <col min="10505" max="10505" width="11.7109375" style="37" customWidth="1"/>
    <col min="10506" max="10506" width="9.85546875" style="37" customWidth="1"/>
    <col min="10507" max="10511" width="0" style="37" hidden="1" customWidth="1"/>
    <col min="10512" max="10753" width="9.140625" style="37"/>
    <col min="10754" max="10754" width="2.140625" style="37" customWidth="1"/>
    <col min="10755" max="10755" width="7.42578125" style="37" customWidth="1"/>
    <col min="10756" max="10756" width="31.140625" style="37" customWidth="1"/>
    <col min="10757" max="10757" width="24.28515625" style="37" customWidth="1"/>
    <col min="10758" max="10758" width="15.42578125" style="37" bestFit="1" customWidth="1"/>
    <col min="10759" max="10759" width="11.140625" style="37" bestFit="1" customWidth="1"/>
    <col min="10760" max="10760" width="13.28515625" style="37" customWidth="1"/>
    <col min="10761" max="10761" width="11.7109375" style="37" customWidth="1"/>
    <col min="10762" max="10762" width="9.85546875" style="37" customWidth="1"/>
    <col min="10763" max="10767" width="0" style="37" hidden="1" customWidth="1"/>
    <col min="10768" max="11009" width="9.140625" style="37"/>
    <col min="11010" max="11010" width="2.140625" style="37" customWidth="1"/>
    <col min="11011" max="11011" width="7.42578125" style="37" customWidth="1"/>
    <col min="11012" max="11012" width="31.140625" style="37" customWidth="1"/>
    <col min="11013" max="11013" width="24.28515625" style="37" customWidth="1"/>
    <col min="11014" max="11014" width="15.42578125" style="37" bestFit="1" customWidth="1"/>
    <col min="11015" max="11015" width="11.140625" style="37" bestFit="1" customWidth="1"/>
    <col min="11016" max="11016" width="13.28515625" style="37" customWidth="1"/>
    <col min="11017" max="11017" width="11.7109375" style="37" customWidth="1"/>
    <col min="11018" max="11018" width="9.85546875" style="37" customWidth="1"/>
    <col min="11019" max="11023" width="0" style="37" hidden="1" customWidth="1"/>
    <col min="11024" max="11265" width="9.140625" style="37"/>
    <col min="11266" max="11266" width="2.140625" style="37" customWidth="1"/>
    <col min="11267" max="11267" width="7.42578125" style="37" customWidth="1"/>
    <col min="11268" max="11268" width="31.140625" style="37" customWidth="1"/>
    <col min="11269" max="11269" width="24.28515625" style="37" customWidth="1"/>
    <col min="11270" max="11270" width="15.42578125" style="37" bestFit="1" customWidth="1"/>
    <col min="11271" max="11271" width="11.140625" style="37" bestFit="1" customWidth="1"/>
    <col min="11272" max="11272" width="13.28515625" style="37" customWidth="1"/>
    <col min="11273" max="11273" width="11.7109375" style="37" customWidth="1"/>
    <col min="11274" max="11274" width="9.85546875" style="37" customWidth="1"/>
    <col min="11275" max="11279" width="0" style="37" hidden="1" customWidth="1"/>
    <col min="11280" max="11521" width="9.140625" style="37"/>
    <col min="11522" max="11522" width="2.140625" style="37" customWidth="1"/>
    <col min="11523" max="11523" width="7.42578125" style="37" customWidth="1"/>
    <col min="11524" max="11524" width="31.140625" style="37" customWidth="1"/>
    <col min="11525" max="11525" width="24.28515625" style="37" customWidth="1"/>
    <col min="11526" max="11526" width="15.42578125" style="37" bestFit="1" customWidth="1"/>
    <col min="11527" max="11527" width="11.140625" style="37" bestFit="1" customWidth="1"/>
    <col min="11528" max="11528" width="13.28515625" style="37" customWidth="1"/>
    <col min="11529" max="11529" width="11.7109375" style="37" customWidth="1"/>
    <col min="11530" max="11530" width="9.85546875" style="37" customWidth="1"/>
    <col min="11531" max="11535" width="0" style="37" hidden="1" customWidth="1"/>
    <col min="11536" max="11777" width="9.140625" style="37"/>
    <col min="11778" max="11778" width="2.140625" style="37" customWidth="1"/>
    <col min="11779" max="11779" width="7.42578125" style="37" customWidth="1"/>
    <col min="11780" max="11780" width="31.140625" style="37" customWidth="1"/>
    <col min="11781" max="11781" width="24.28515625" style="37" customWidth="1"/>
    <col min="11782" max="11782" width="15.42578125" style="37" bestFit="1" customWidth="1"/>
    <col min="11783" max="11783" width="11.140625" style="37" bestFit="1" customWidth="1"/>
    <col min="11784" max="11784" width="13.28515625" style="37" customWidth="1"/>
    <col min="11785" max="11785" width="11.7109375" style="37" customWidth="1"/>
    <col min="11786" max="11786" width="9.85546875" style="37" customWidth="1"/>
    <col min="11787" max="11791" width="0" style="37" hidden="1" customWidth="1"/>
    <col min="11792" max="12033" width="9.140625" style="37"/>
    <col min="12034" max="12034" width="2.140625" style="37" customWidth="1"/>
    <col min="12035" max="12035" width="7.42578125" style="37" customWidth="1"/>
    <col min="12036" max="12036" width="31.140625" style="37" customWidth="1"/>
    <col min="12037" max="12037" width="24.28515625" style="37" customWidth="1"/>
    <col min="12038" max="12038" width="15.42578125" style="37" bestFit="1" customWidth="1"/>
    <col min="12039" max="12039" width="11.140625" style="37" bestFit="1" customWidth="1"/>
    <col min="12040" max="12040" width="13.28515625" style="37" customWidth="1"/>
    <col min="12041" max="12041" width="11.7109375" style="37" customWidth="1"/>
    <col min="12042" max="12042" width="9.85546875" style="37" customWidth="1"/>
    <col min="12043" max="12047" width="0" style="37" hidden="1" customWidth="1"/>
    <col min="12048" max="12289" width="9.140625" style="37"/>
    <col min="12290" max="12290" width="2.140625" style="37" customWidth="1"/>
    <col min="12291" max="12291" width="7.42578125" style="37" customWidth="1"/>
    <col min="12292" max="12292" width="31.140625" style="37" customWidth="1"/>
    <col min="12293" max="12293" width="24.28515625" style="37" customWidth="1"/>
    <col min="12294" max="12294" width="15.42578125" style="37" bestFit="1" customWidth="1"/>
    <col min="12295" max="12295" width="11.140625" style="37" bestFit="1" customWidth="1"/>
    <col min="12296" max="12296" width="13.28515625" style="37" customWidth="1"/>
    <col min="12297" max="12297" width="11.7109375" style="37" customWidth="1"/>
    <col min="12298" max="12298" width="9.85546875" style="37" customWidth="1"/>
    <col min="12299" max="12303" width="0" style="37" hidden="1" customWidth="1"/>
    <col min="12304" max="12545" width="9.140625" style="37"/>
    <col min="12546" max="12546" width="2.140625" style="37" customWidth="1"/>
    <col min="12547" max="12547" width="7.42578125" style="37" customWidth="1"/>
    <col min="12548" max="12548" width="31.140625" style="37" customWidth="1"/>
    <col min="12549" max="12549" width="24.28515625" style="37" customWidth="1"/>
    <col min="12550" max="12550" width="15.42578125" style="37" bestFit="1" customWidth="1"/>
    <col min="12551" max="12551" width="11.140625" style="37" bestFit="1" customWidth="1"/>
    <col min="12552" max="12552" width="13.28515625" style="37" customWidth="1"/>
    <col min="12553" max="12553" width="11.7109375" style="37" customWidth="1"/>
    <col min="12554" max="12554" width="9.85546875" style="37" customWidth="1"/>
    <col min="12555" max="12559" width="0" style="37" hidden="1" customWidth="1"/>
    <col min="12560" max="12801" width="9.140625" style="37"/>
    <col min="12802" max="12802" width="2.140625" style="37" customWidth="1"/>
    <col min="12803" max="12803" width="7.42578125" style="37" customWidth="1"/>
    <col min="12804" max="12804" width="31.140625" style="37" customWidth="1"/>
    <col min="12805" max="12805" width="24.28515625" style="37" customWidth="1"/>
    <col min="12806" max="12806" width="15.42578125" style="37" bestFit="1" customWidth="1"/>
    <col min="12807" max="12807" width="11.140625" style="37" bestFit="1" customWidth="1"/>
    <col min="12808" max="12808" width="13.28515625" style="37" customWidth="1"/>
    <col min="12809" max="12809" width="11.7109375" style="37" customWidth="1"/>
    <col min="12810" max="12810" width="9.85546875" style="37" customWidth="1"/>
    <col min="12811" max="12815" width="0" style="37" hidden="1" customWidth="1"/>
    <col min="12816" max="13057" width="9.140625" style="37"/>
    <col min="13058" max="13058" width="2.140625" style="37" customWidth="1"/>
    <col min="13059" max="13059" width="7.42578125" style="37" customWidth="1"/>
    <col min="13060" max="13060" width="31.140625" style="37" customWidth="1"/>
    <col min="13061" max="13061" width="24.28515625" style="37" customWidth="1"/>
    <col min="13062" max="13062" width="15.42578125" style="37" bestFit="1" customWidth="1"/>
    <col min="13063" max="13063" width="11.140625" style="37" bestFit="1" customWidth="1"/>
    <col min="13064" max="13064" width="13.28515625" style="37" customWidth="1"/>
    <col min="13065" max="13065" width="11.7109375" style="37" customWidth="1"/>
    <col min="13066" max="13066" width="9.85546875" style="37" customWidth="1"/>
    <col min="13067" max="13071" width="0" style="37" hidden="1" customWidth="1"/>
    <col min="13072" max="13313" width="9.140625" style="37"/>
    <col min="13314" max="13314" width="2.140625" style="37" customWidth="1"/>
    <col min="13315" max="13315" width="7.42578125" style="37" customWidth="1"/>
    <col min="13316" max="13316" width="31.140625" style="37" customWidth="1"/>
    <col min="13317" max="13317" width="24.28515625" style="37" customWidth="1"/>
    <col min="13318" max="13318" width="15.42578125" style="37" bestFit="1" customWidth="1"/>
    <col min="13319" max="13319" width="11.140625" style="37" bestFit="1" customWidth="1"/>
    <col min="13320" max="13320" width="13.28515625" style="37" customWidth="1"/>
    <col min="13321" max="13321" width="11.7109375" style="37" customWidth="1"/>
    <col min="13322" max="13322" width="9.85546875" style="37" customWidth="1"/>
    <col min="13323" max="13327" width="0" style="37" hidden="1" customWidth="1"/>
    <col min="13328" max="13569" width="9.140625" style="37"/>
    <col min="13570" max="13570" width="2.140625" style="37" customWidth="1"/>
    <col min="13571" max="13571" width="7.42578125" style="37" customWidth="1"/>
    <col min="13572" max="13572" width="31.140625" style="37" customWidth="1"/>
    <col min="13573" max="13573" width="24.28515625" style="37" customWidth="1"/>
    <col min="13574" max="13574" width="15.42578125" style="37" bestFit="1" customWidth="1"/>
    <col min="13575" max="13575" width="11.140625" style="37" bestFit="1" customWidth="1"/>
    <col min="13576" max="13576" width="13.28515625" style="37" customWidth="1"/>
    <col min="13577" max="13577" width="11.7109375" style="37" customWidth="1"/>
    <col min="13578" max="13578" width="9.85546875" style="37" customWidth="1"/>
    <col min="13579" max="13583" width="0" style="37" hidden="1" customWidth="1"/>
    <col min="13584" max="13825" width="9.140625" style="37"/>
    <col min="13826" max="13826" width="2.140625" style="37" customWidth="1"/>
    <col min="13827" max="13827" width="7.42578125" style="37" customWidth="1"/>
    <col min="13828" max="13828" width="31.140625" style="37" customWidth="1"/>
    <col min="13829" max="13829" width="24.28515625" style="37" customWidth="1"/>
    <col min="13830" max="13830" width="15.42578125" style="37" bestFit="1" customWidth="1"/>
    <col min="13831" max="13831" width="11.140625" style="37" bestFit="1" customWidth="1"/>
    <col min="13832" max="13832" width="13.28515625" style="37" customWidth="1"/>
    <col min="13833" max="13833" width="11.7109375" style="37" customWidth="1"/>
    <col min="13834" max="13834" width="9.85546875" style="37" customWidth="1"/>
    <col min="13835" max="13839" width="0" style="37" hidden="1" customWidth="1"/>
    <col min="13840" max="14081" width="9.140625" style="37"/>
    <col min="14082" max="14082" width="2.140625" style="37" customWidth="1"/>
    <col min="14083" max="14083" width="7.42578125" style="37" customWidth="1"/>
    <col min="14084" max="14084" width="31.140625" style="37" customWidth="1"/>
    <col min="14085" max="14085" width="24.28515625" style="37" customWidth="1"/>
    <col min="14086" max="14086" width="15.42578125" style="37" bestFit="1" customWidth="1"/>
    <col min="14087" max="14087" width="11.140625" style="37" bestFit="1" customWidth="1"/>
    <col min="14088" max="14088" width="13.28515625" style="37" customWidth="1"/>
    <col min="14089" max="14089" width="11.7109375" style="37" customWidth="1"/>
    <col min="14090" max="14090" width="9.85546875" style="37" customWidth="1"/>
    <col min="14091" max="14095" width="0" style="37" hidden="1" customWidth="1"/>
    <col min="14096" max="14337" width="9.140625" style="37"/>
    <col min="14338" max="14338" width="2.140625" style="37" customWidth="1"/>
    <col min="14339" max="14339" width="7.42578125" style="37" customWidth="1"/>
    <col min="14340" max="14340" width="31.140625" style="37" customWidth="1"/>
    <col min="14341" max="14341" width="24.28515625" style="37" customWidth="1"/>
    <col min="14342" max="14342" width="15.42578125" style="37" bestFit="1" customWidth="1"/>
    <col min="14343" max="14343" width="11.140625" style="37" bestFit="1" customWidth="1"/>
    <col min="14344" max="14344" width="13.28515625" style="37" customWidth="1"/>
    <col min="14345" max="14345" width="11.7109375" style="37" customWidth="1"/>
    <col min="14346" max="14346" width="9.85546875" style="37" customWidth="1"/>
    <col min="14347" max="14351" width="0" style="37" hidden="1" customWidth="1"/>
    <col min="14352" max="14593" width="9.140625" style="37"/>
    <col min="14594" max="14594" width="2.140625" style="37" customWidth="1"/>
    <col min="14595" max="14595" width="7.42578125" style="37" customWidth="1"/>
    <col min="14596" max="14596" width="31.140625" style="37" customWidth="1"/>
    <col min="14597" max="14597" width="24.28515625" style="37" customWidth="1"/>
    <col min="14598" max="14598" width="15.42578125" style="37" bestFit="1" customWidth="1"/>
    <col min="14599" max="14599" width="11.140625" style="37" bestFit="1" customWidth="1"/>
    <col min="14600" max="14600" width="13.28515625" style="37" customWidth="1"/>
    <col min="14601" max="14601" width="11.7109375" style="37" customWidth="1"/>
    <col min="14602" max="14602" width="9.85546875" style="37" customWidth="1"/>
    <col min="14603" max="14607" width="0" style="37" hidden="1" customWidth="1"/>
    <col min="14608" max="14849" width="9.140625" style="37"/>
    <col min="14850" max="14850" width="2.140625" style="37" customWidth="1"/>
    <col min="14851" max="14851" width="7.42578125" style="37" customWidth="1"/>
    <col min="14852" max="14852" width="31.140625" style="37" customWidth="1"/>
    <col min="14853" max="14853" width="24.28515625" style="37" customWidth="1"/>
    <col min="14854" max="14854" width="15.42578125" style="37" bestFit="1" customWidth="1"/>
    <col min="14855" max="14855" width="11.140625" style="37" bestFit="1" customWidth="1"/>
    <col min="14856" max="14856" width="13.28515625" style="37" customWidth="1"/>
    <col min="14857" max="14857" width="11.7109375" style="37" customWidth="1"/>
    <col min="14858" max="14858" width="9.85546875" style="37" customWidth="1"/>
    <col min="14859" max="14863" width="0" style="37" hidden="1" customWidth="1"/>
    <col min="14864" max="15105" width="9.140625" style="37"/>
    <col min="15106" max="15106" width="2.140625" style="37" customWidth="1"/>
    <col min="15107" max="15107" width="7.42578125" style="37" customWidth="1"/>
    <col min="15108" max="15108" width="31.140625" style="37" customWidth="1"/>
    <col min="15109" max="15109" width="24.28515625" style="37" customWidth="1"/>
    <col min="15110" max="15110" width="15.42578125" style="37" bestFit="1" customWidth="1"/>
    <col min="15111" max="15111" width="11.140625" style="37" bestFit="1" customWidth="1"/>
    <col min="15112" max="15112" width="13.28515625" style="37" customWidth="1"/>
    <col min="15113" max="15113" width="11.7109375" style="37" customWidth="1"/>
    <col min="15114" max="15114" width="9.85546875" style="37" customWidth="1"/>
    <col min="15115" max="15119" width="0" style="37" hidden="1" customWidth="1"/>
    <col min="15120" max="15361" width="9.140625" style="37"/>
    <col min="15362" max="15362" width="2.140625" style="37" customWidth="1"/>
    <col min="15363" max="15363" width="7.42578125" style="37" customWidth="1"/>
    <col min="15364" max="15364" width="31.140625" style="37" customWidth="1"/>
    <col min="15365" max="15365" width="24.28515625" style="37" customWidth="1"/>
    <col min="15366" max="15366" width="15.42578125" style="37" bestFit="1" customWidth="1"/>
    <col min="15367" max="15367" width="11.140625" style="37" bestFit="1" customWidth="1"/>
    <col min="15368" max="15368" width="13.28515625" style="37" customWidth="1"/>
    <col min="15369" max="15369" width="11.7109375" style="37" customWidth="1"/>
    <col min="15370" max="15370" width="9.85546875" style="37" customWidth="1"/>
    <col min="15371" max="15375" width="0" style="37" hidden="1" customWidth="1"/>
    <col min="15376" max="15617" width="9.140625" style="37"/>
    <col min="15618" max="15618" width="2.140625" style="37" customWidth="1"/>
    <col min="15619" max="15619" width="7.42578125" style="37" customWidth="1"/>
    <col min="15620" max="15620" width="31.140625" style="37" customWidth="1"/>
    <col min="15621" max="15621" width="24.28515625" style="37" customWidth="1"/>
    <col min="15622" max="15622" width="15.42578125" style="37" bestFit="1" customWidth="1"/>
    <col min="15623" max="15623" width="11.140625" style="37" bestFit="1" customWidth="1"/>
    <col min="15624" max="15624" width="13.28515625" style="37" customWidth="1"/>
    <col min="15625" max="15625" width="11.7109375" style="37" customWidth="1"/>
    <col min="15626" max="15626" width="9.85546875" style="37" customWidth="1"/>
    <col min="15627" max="15631" width="0" style="37" hidden="1" customWidth="1"/>
    <col min="15632" max="15873" width="9.140625" style="37"/>
    <col min="15874" max="15874" width="2.140625" style="37" customWidth="1"/>
    <col min="15875" max="15875" width="7.42578125" style="37" customWidth="1"/>
    <col min="15876" max="15876" width="31.140625" style="37" customWidth="1"/>
    <col min="15877" max="15877" width="24.28515625" style="37" customWidth="1"/>
    <col min="15878" max="15878" width="15.42578125" style="37" bestFit="1" customWidth="1"/>
    <col min="15879" max="15879" width="11.140625" style="37" bestFit="1" customWidth="1"/>
    <col min="15880" max="15880" width="13.28515625" style="37" customWidth="1"/>
    <col min="15881" max="15881" width="11.7109375" style="37" customWidth="1"/>
    <col min="15882" max="15882" width="9.85546875" style="37" customWidth="1"/>
    <col min="15883" max="15887" width="0" style="37" hidden="1" customWidth="1"/>
    <col min="15888" max="16129" width="9.140625" style="37"/>
    <col min="16130" max="16130" width="2.140625" style="37" customWidth="1"/>
    <col min="16131" max="16131" width="7.42578125" style="37" customWidth="1"/>
    <col min="16132" max="16132" width="31.140625" style="37" customWidth="1"/>
    <col min="16133" max="16133" width="24.28515625" style="37" customWidth="1"/>
    <col min="16134" max="16134" width="15.42578125" style="37" bestFit="1" customWidth="1"/>
    <col min="16135" max="16135" width="11.140625" style="37" bestFit="1" customWidth="1"/>
    <col min="16136" max="16136" width="13.28515625" style="37" customWidth="1"/>
    <col min="16137" max="16137" width="11.7109375" style="37" customWidth="1"/>
    <col min="16138" max="16138" width="9.85546875" style="37" customWidth="1"/>
    <col min="16139" max="16143" width="0" style="37" hidden="1" customWidth="1"/>
    <col min="16144" max="16384" width="9.140625" style="37"/>
  </cols>
  <sheetData>
    <row r="1" spans="1:14" ht="0.75" customHeight="1"/>
    <row r="2" spans="1:14" s="116" customFormat="1" ht="13.5" hidden="1" customHeight="1">
      <c r="A2" s="111"/>
      <c r="B2" s="112" t="s">
        <v>110</v>
      </c>
      <c r="C2" s="113"/>
      <c r="D2" s="114"/>
      <c r="E2" s="115">
        <v>182</v>
      </c>
      <c r="G2" s="117"/>
      <c r="M2" s="35"/>
    </row>
    <row r="3" spans="1:14" s="116" customFormat="1" ht="16.5" customHeight="1">
      <c r="A3" s="111"/>
      <c r="B3" s="107" t="s">
        <v>111</v>
      </c>
      <c r="C3" s="107"/>
      <c r="D3" s="107"/>
      <c r="E3" s="118">
        <v>92</v>
      </c>
      <c r="G3" s="117"/>
      <c r="M3" s="35"/>
    </row>
    <row r="4" spans="1:14" s="116" customFormat="1" ht="16.5" customHeight="1">
      <c r="A4" s="111"/>
      <c r="B4" s="1094" t="s">
        <v>112</v>
      </c>
      <c r="C4" s="1094"/>
      <c r="D4" s="1094"/>
      <c r="E4" s="1095">
        <f>E3/7</f>
        <v>13.142857142857142</v>
      </c>
      <c r="G4" s="119"/>
      <c r="M4" s="35"/>
    </row>
    <row r="5" spans="1:14" s="116" customFormat="1" ht="12" customHeight="1" thickBot="1">
      <c r="A5" s="111"/>
      <c r="B5" s="120"/>
      <c r="C5" s="120"/>
      <c r="D5" s="120"/>
      <c r="E5" s="117"/>
      <c r="G5" s="119"/>
      <c r="M5" s="35"/>
    </row>
    <row r="6" spans="1:14" s="116" customFormat="1" ht="36.75" customHeight="1">
      <c r="A6" s="111"/>
      <c r="B6" s="121"/>
      <c r="C6" s="2083" t="s">
        <v>1497</v>
      </c>
      <c r="D6" s="2084"/>
      <c r="E6" s="1089"/>
      <c r="F6" s="121"/>
      <c r="G6" s="121"/>
      <c r="M6" s="35"/>
    </row>
    <row r="7" spans="1:14" s="116" customFormat="1" ht="18" customHeight="1" thickBot="1">
      <c r="A7" s="111"/>
      <c r="B7" s="121"/>
      <c r="C7" s="1090"/>
      <c r="D7" s="1091" t="s">
        <v>113</v>
      </c>
      <c r="E7" s="1092" t="s">
        <v>114</v>
      </c>
      <c r="F7" s="121"/>
      <c r="G7" s="121"/>
      <c r="M7" s="35"/>
    </row>
    <row r="8" spans="1:14" s="116" customFormat="1" ht="18" customHeight="1">
      <c r="A8" s="111"/>
      <c r="B8" s="120"/>
      <c r="C8" s="1086" t="s">
        <v>346</v>
      </c>
      <c r="D8" s="1087">
        <v>0.25</v>
      </c>
      <c r="E8" s="1088">
        <v>0.75</v>
      </c>
      <c r="F8" s="125"/>
      <c r="G8" s="119"/>
      <c r="M8" s="35"/>
    </row>
    <row r="9" spans="1:14" s="116" customFormat="1" ht="18" customHeight="1">
      <c r="A9" s="111"/>
      <c r="B9" s="120"/>
      <c r="C9" s="122" t="s">
        <v>347</v>
      </c>
      <c r="D9" s="123">
        <v>0.75</v>
      </c>
      <c r="E9" s="124">
        <v>0.25</v>
      </c>
      <c r="F9" s="125"/>
      <c r="G9" s="119"/>
      <c r="M9" s="35"/>
    </row>
    <row r="10" spans="1:14" s="116" customFormat="1" ht="18" customHeight="1" thickBot="1">
      <c r="A10" s="111"/>
      <c r="B10" s="120"/>
      <c r="C10" s="32"/>
      <c r="D10" s="125"/>
      <c r="E10" s="125"/>
      <c r="F10" s="125"/>
      <c r="G10" s="119"/>
      <c r="M10" s="35"/>
    </row>
    <row r="11" spans="1:14" ht="24" customHeight="1" thickBot="1">
      <c r="B11" s="2085" t="s">
        <v>1346</v>
      </c>
      <c r="C11" s="2086"/>
      <c r="D11" s="2086"/>
      <c r="E11" s="2086"/>
      <c r="F11" s="2086"/>
      <c r="G11" s="2086"/>
      <c r="H11" s="2087"/>
      <c r="I11" s="1184"/>
      <c r="J11" s="126"/>
      <c r="K11" s="126" t="s">
        <v>117</v>
      </c>
      <c r="L11" s="127">
        <v>16</v>
      </c>
      <c r="M11" s="126">
        <v>12</v>
      </c>
      <c r="N11" s="126">
        <v>4</v>
      </c>
    </row>
    <row r="12" spans="1:14" ht="12.95" customHeight="1">
      <c r="B12" s="2088" t="s">
        <v>118</v>
      </c>
      <c r="C12" s="2090" t="s">
        <v>119</v>
      </c>
      <c r="D12" s="2092" t="s">
        <v>120</v>
      </c>
      <c r="E12" s="2090" t="s">
        <v>121</v>
      </c>
      <c r="F12" s="2094" t="s">
        <v>122</v>
      </c>
      <c r="G12" s="2094" t="s">
        <v>123</v>
      </c>
      <c r="H12" s="2096" t="s">
        <v>334</v>
      </c>
      <c r="I12" s="1185"/>
      <c r="J12" s="128"/>
    </row>
    <row r="13" spans="1:14" ht="25.5" customHeight="1" thickBot="1">
      <c r="B13" s="2089"/>
      <c r="C13" s="2091"/>
      <c r="D13" s="2093"/>
      <c r="E13" s="2091"/>
      <c r="F13" s="2095"/>
      <c r="G13" s="2095"/>
      <c r="H13" s="2097"/>
      <c r="I13" s="1185"/>
      <c r="J13" s="128"/>
    </row>
    <row r="14" spans="1:14" ht="15">
      <c r="B14" s="309">
        <v>183</v>
      </c>
      <c r="C14" s="310" t="s">
        <v>107</v>
      </c>
      <c r="D14" s="282" t="s">
        <v>124</v>
      </c>
      <c r="E14" s="283">
        <f>' 183 SD'!C28</f>
        <v>37754</v>
      </c>
      <c r="F14" s="284">
        <v>0</v>
      </c>
      <c r="G14" s="282">
        <v>0.5</v>
      </c>
      <c r="H14" s="243">
        <f>E14*G14*$E$4*F14</f>
        <v>0</v>
      </c>
      <c r="I14" s="1183"/>
      <c r="J14" s="129"/>
    </row>
    <row r="15" spans="1:14" ht="15.75" thickBot="1">
      <c r="B15" s="1323">
        <v>185</v>
      </c>
      <c r="C15" s="244" t="s">
        <v>107</v>
      </c>
      <c r="D15" s="238" t="s">
        <v>1432</v>
      </c>
      <c r="E15" s="1324">
        <f>' 185 P+R'!C13</f>
        <v>6817</v>
      </c>
      <c r="F15" s="239">
        <v>0</v>
      </c>
      <c r="G15" s="238">
        <v>0.5</v>
      </c>
      <c r="H15" s="1325">
        <f>E15*G15*$E$4*F15</f>
        <v>0</v>
      </c>
      <c r="I15" s="1183"/>
      <c r="J15" s="129"/>
    </row>
    <row r="16" spans="1:14" ht="16.5" customHeight="1" thickBot="1">
      <c r="B16" s="217"/>
      <c r="C16" s="218"/>
      <c r="D16" s="219"/>
      <c r="E16" s="220">
        <f>SUM(E14:E15)</f>
        <v>44571</v>
      </c>
      <c r="F16" s="221"/>
      <c r="G16" s="219"/>
      <c r="H16" s="222">
        <f>SUM(H14:H14)</f>
        <v>0</v>
      </c>
      <c r="I16" s="1186"/>
      <c r="J16" s="129"/>
    </row>
    <row r="17" spans="2:13" ht="12.95" customHeight="1" thickBot="1">
      <c r="B17" s="223"/>
      <c r="C17" s="224"/>
      <c r="D17" s="225"/>
      <c r="E17" s="226"/>
      <c r="F17" s="227"/>
      <c r="G17" s="225"/>
      <c r="H17" s="228"/>
      <c r="I17" s="1187"/>
      <c r="J17" s="130"/>
    </row>
    <row r="18" spans="2:13" ht="15.75" thickBot="1">
      <c r="B18" s="2122" t="s">
        <v>1375</v>
      </c>
      <c r="C18" s="2123"/>
      <c r="D18" s="2123"/>
      <c r="E18" s="2123"/>
      <c r="F18" s="2123"/>
      <c r="G18" s="2123"/>
      <c r="H18" s="2124"/>
      <c r="I18" s="1187"/>
      <c r="J18" s="130"/>
    </row>
    <row r="19" spans="2:13" ht="22.5" customHeight="1" thickBot="1">
      <c r="B19" s="1191" t="s">
        <v>118</v>
      </c>
      <c r="C19" s="1192" t="s">
        <v>1365</v>
      </c>
      <c r="D19" s="1193" t="s">
        <v>1376</v>
      </c>
      <c r="E19" s="1171" t="s">
        <v>1377</v>
      </c>
      <c r="F19" s="1193" t="s">
        <v>122</v>
      </c>
      <c r="G19" s="1212" t="s">
        <v>1378</v>
      </c>
      <c r="H19" s="1194" t="s">
        <v>570</v>
      </c>
      <c r="I19" s="1187"/>
      <c r="J19" s="130"/>
    </row>
    <row r="20" spans="2:13" ht="12.95" customHeight="1">
      <c r="B20" s="2125">
        <v>184</v>
      </c>
      <c r="C20" s="1172" t="s">
        <v>1379</v>
      </c>
      <c r="D20" s="1173">
        <v>16</v>
      </c>
      <c r="E20" s="1174">
        <v>6</v>
      </c>
      <c r="F20" s="1195">
        <v>0</v>
      </c>
      <c r="G20" s="1196">
        <v>1</v>
      </c>
      <c r="H20" s="1197">
        <f>E20*G20*F20*D20</f>
        <v>0</v>
      </c>
      <c r="I20" s="1187"/>
      <c r="J20" s="130"/>
    </row>
    <row r="21" spans="2:13" ht="12.95" customHeight="1">
      <c r="B21" s="2126"/>
      <c r="C21" s="1175" t="s">
        <v>1380</v>
      </c>
      <c r="D21" s="1176">
        <v>8</v>
      </c>
      <c r="E21" s="1177">
        <v>6</v>
      </c>
      <c r="F21" s="1198">
        <v>0</v>
      </c>
      <c r="G21" s="1199">
        <v>1</v>
      </c>
      <c r="H21" s="1200">
        <f>E21*G21*F21*D21</f>
        <v>0</v>
      </c>
      <c r="I21" s="1187"/>
      <c r="J21" s="130"/>
    </row>
    <row r="22" spans="2:13" ht="12.75" customHeight="1" thickBot="1">
      <c r="B22" s="2127"/>
      <c r="C22" s="1201" t="s">
        <v>1381</v>
      </c>
      <c r="D22" s="1202">
        <v>30</v>
      </c>
      <c r="E22" s="1203">
        <v>6</v>
      </c>
      <c r="F22" s="1204">
        <v>0</v>
      </c>
      <c r="G22" s="1205">
        <v>1</v>
      </c>
      <c r="H22" s="1206">
        <f>G22*F22*E22*D22</f>
        <v>0</v>
      </c>
      <c r="I22" s="1187"/>
      <c r="J22" s="130"/>
    </row>
    <row r="23" spans="2:13" ht="12.95" customHeight="1" thickBot="1">
      <c r="B23" s="1207"/>
      <c r="C23" s="2128" t="s">
        <v>305</v>
      </c>
      <c r="D23" s="2129"/>
      <c r="E23" s="1208"/>
      <c r="F23" s="1209"/>
      <c r="G23" s="1210"/>
      <c r="H23" s="1211">
        <f>SUM(H20:H22)</f>
        <v>0</v>
      </c>
      <c r="I23" s="1187"/>
      <c r="J23" s="130"/>
    </row>
    <row r="24" spans="2:13" ht="12.95" customHeight="1" thickBot="1">
      <c r="B24" s="223"/>
      <c r="C24" s="224"/>
      <c r="D24" s="229"/>
      <c r="E24" s="230"/>
      <c r="F24" s="229"/>
      <c r="G24" s="229"/>
      <c r="H24" s="231"/>
      <c r="I24" s="1186"/>
      <c r="J24" s="129"/>
    </row>
    <row r="25" spans="2:13" ht="12.95" customHeight="1">
      <c r="B25" s="2101" t="s">
        <v>118</v>
      </c>
      <c r="C25" s="2103" t="s">
        <v>119</v>
      </c>
      <c r="D25" s="2105" t="s">
        <v>120</v>
      </c>
      <c r="E25" s="2103" t="s">
        <v>121</v>
      </c>
      <c r="F25" s="2105" t="s">
        <v>122</v>
      </c>
      <c r="G25" s="2098" t="s">
        <v>123</v>
      </c>
      <c r="H25" s="2100" t="s">
        <v>334</v>
      </c>
      <c r="I25" s="1185"/>
      <c r="J25" s="128"/>
    </row>
    <row r="26" spans="2:13" ht="16.5" customHeight="1">
      <c r="B26" s="2110"/>
      <c r="C26" s="2111"/>
      <c r="D26" s="2112"/>
      <c r="E26" s="2111"/>
      <c r="F26" s="2112"/>
      <c r="G26" s="2099"/>
      <c r="H26" s="2097"/>
      <c r="I26" s="1185"/>
      <c r="J26" s="128"/>
    </row>
    <row r="27" spans="2:13" ht="12" customHeight="1" thickBot="1">
      <c r="B27" s="236">
        <v>281</v>
      </c>
      <c r="C27" s="237" t="s">
        <v>107</v>
      </c>
      <c r="D27" s="238" t="s">
        <v>125</v>
      </c>
      <c r="E27" s="1102">
        <f>'281 SD'!C18</f>
        <v>5723</v>
      </c>
      <c r="F27" s="239">
        <v>0</v>
      </c>
      <c r="G27" s="240">
        <v>0.5</v>
      </c>
      <c r="H27" s="241">
        <f t="shared" ref="H27" si="0">E27*G27*$E$4*F27</f>
        <v>0</v>
      </c>
      <c r="I27" s="1183"/>
      <c r="J27" s="129"/>
      <c r="K27" s="35"/>
      <c r="L27" s="131"/>
    </row>
    <row r="28" spans="2:13" ht="17.25" customHeight="1" thickBot="1">
      <c r="B28" s="217"/>
      <c r="C28" s="218"/>
      <c r="D28" s="242"/>
      <c r="E28" s="1103">
        <f>SUM(E27:E27)</f>
        <v>5723</v>
      </c>
      <c r="F28" s="242"/>
      <c r="G28" s="242"/>
      <c r="H28" s="222">
        <f>SUM(H27:H27)</f>
        <v>0</v>
      </c>
      <c r="I28" s="1186"/>
      <c r="J28" s="129"/>
      <c r="L28" s="131"/>
      <c r="M28" s="132"/>
    </row>
    <row r="29" spans="2:13" ht="12.95" customHeight="1">
      <c r="B29" s="223"/>
      <c r="C29" s="224"/>
      <c r="D29" s="229"/>
      <c r="E29" s="230"/>
      <c r="F29" s="229"/>
      <c r="G29" s="229"/>
      <c r="H29" s="231"/>
      <c r="I29" s="1186"/>
      <c r="J29" s="129"/>
      <c r="L29" s="35"/>
    </row>
    <row r="30" spans="2:13" ht="18.75" hidden="1" customHeight="1" thickBot="1">
      <c r="B30" s="2130" t="s">
        <v>128</v>
      </c>
      <c r="C30" s="2131"/>
      <c r="D30" s="2131"/>
      <c r="E30" s="2131"/>
      <c r="F30" s="2131"/>
      <c r="G30" s="133"/>
      <c r="H30" s="134" t="e">
        <f>H16+H28+#REF!</f>
        <v>#REF!</v>
      </c>
      <c r="I30" s="1188"/>
      <c r="J30" s="119"/>
    </row>
    <row r="31" spans="2:13" ht="15" customHeight="1" thickBot="1">
      <c r="I31" s="1189"/>
    </row>
    <row r="32" spans="2:13" ht="12.75" customHeight="1">
      <c r="B32" s="2101" t="s">
        <v>118</v>
      </c>
      <c r="C32" s="2103" t="s">
        <v>119</v>
      </c>
      <c r="D32" s="2105" t="s">
        <v>120</v>
      </c>
      <c r="E32" s="2103" t="s">
        <v>126</v>
      </c>
      <c r="F32" s="2105" t="s">
        <v>122</v>
      </c>
      <c r="G32" s="2098" t="s">
        <v>123</v>
      </c>
      <c r="H32" s="2100" t="s">
        <v>334</v>
      </c>
      <c r="I32" s="1185"/>
    </row>
    <row r="33" spans="1:14" ht="19.5" customHeight="1">
      <c r="B33" s="2110"/>
      <c r="C33" s="2111"/>
      <c r="D33" s="2112"/>
      <c r="E33" s="2111"/>
      <c r="F33" s="2112"/>
      <c r="G33" s="2099"/>
      <c r="H33" s="2097"/>
      <c r="I33" s="1185"/>
    </row>
    <row r="34" spans="1:14" ht="15" thickBot="1">
      <c r="B34" s="236">
        <v>312</v>
      </c>
      <c r="C34" s="244" t="s">
        <v>107</v>
      </c>
      <c r="D34" s="244" t="s">
        <v>127</v>
      </c>
      <c r="E34" s="1104">
        <f>' 312 Bike'!C26</f>
        <v>402</v>
      </c>
      <c r="F34" s="245">
        <v>0</v>
      </c>
      <c r="G34" s="238">
        <v>0.5</v>
      </c>
      <c r="H34" s="1093">
        <f>E34*G34*$E$4*F34</f>
        <v>0</v>
      </c>
      <c r="I34" s="1183"/>
    </row>
    <row r="35" spans="1:14" ht="15.75" thickBot="1">
      <c r="B35" s="2108"/>
      <c r="C35" s="2109"/>
      <c r="D35" s="219"/>
      <c r="E35" s="1105" t="e">
        <f>#REF!+E34</f>
        <v>#REF!</v>
      </c>
      <c r="F35" s="221"/>
      <c r="G35" s="219"/>
      <c r="H35" s="222">
        <f>SUM(H34:H34)</f>
        <v>0</v>
      </c>
      <c r="I35" s="1186"/>
    </row>
    <row r="37" spans="1:14" ht="13.5" thickBot="1"/>
    <row r="38" spans="1:14" ht="12.75" customHeight="1">
      <c r="B38" s="2101" t="s">
        <v>118</v>
      </c>
      <c r="C38" s="2103" t="s">
        <v>119</v>
      </c>
      <c r="D38" s="2105" t="s">
        <v>120</v>
      </c>
      <c r="E38" s="2103" t="s">
        <v>1344</v>
      </c>
      <c r="F38" s="2098" t="s">
        <v>1370</v>
      </c>
      <c r="G38" s="2098" t="s">
        <v>1369</v>
      </c>
      <c r="H38" s="2098" t="s">
        <v>1367</v>
      </c>
      <c r="I38" s="2098" t="s">
        <v>1368</v>
      </c>
      <c r="J38" s="2120" t="s">
        <v>334</v>
      </c>
      <c r="M38" s="37"/>
      <c r="N38" s="35"/>
    </row>
    <row r="39" spans="1:14" ht="41.25" customHeight="1" thickBot="1">
      <c r="B39" s="2102"/>
      <c r="C39" s="2104"/>
      <c r="D39" s="2106"/>
      <c r="E39" s="2104"/>
      <c r="F39" s="2107"/>
      <c r="G39" s="2107"/>
      <c r="H39" s="2107"/>
      <c r="I39" s="2107"/>
      <c r="J39" s="2121"/>
      <c r="M39" s="37"/>
      <c r="N39" s="35"/>
    </row>
    <row r="40" spans="1:14" ht="14.25">
      <c r="B40" s="232">
        <v>319</v>
      </c>
      <c r="C40" s="235" t="s">
        <v>107</v>
      </c>
      <c r="D40" s="1178" t="s">
        <v>1345</v>
      </c>
      <c r="E40" s="1181">
        <v>90</v>
      </c>
      <c r="F40" s="234">
        <v>0</v>
      </c>
      <c r="G40" s="233">
        <v>1</v>
      </c>
      <c r="H40" s="1179">
        <v>0</v>
      </c>
      <c r="I40" s="1180">
        <f>100*0*12</f>
        <v>0</v>
      </c>
      <c r="J40" s="1106">
        <f>(E40*F40)+(H40*90)+I40</f>
        <v>0</v>
      </c>
      <c r="M40" s="37"/>
      <c r="N40" s="35"/>
    </row>
    <row r="41" spans="1:14" ht="15" thickBot="1">
      <c r="B41" s="1107">
        <v>320</v>
      </c>
      <c r="C41" s="1108" t="s">
        <v>107</v>
      </c>
      <c r="D41" s="1178" t="s">
        <v>1345</v>
      </c>
      <c r="E41" s="1182">
        <v>89</v>
      </c>
      <c r="F41" s="1109">
        <v>0</v>
      </c>
      <c r="G41" s="1110">
        <v>1</v>
      </c>
      <c r="H41" s="1179">
        <v>0</v>
      </c>
      <c r="I41" s="1180">
        <f>100*0*12</f>
        <v>0</v>
      </c>
      <c r="J41" s="1106">
        <f>(E41*F41)+(H41*89)+I41</f>
        <v>0</v>
      </c>
      <c r="M41" s="37"/>
      <c r="N41" s="35"/>
    </row>
    <row r="42" spans="1:14" ht="15.75" thickBot="1">
      <c r="B42" s="1111"/>
      <c r="C42" s="1112"/>
      <c r="D42" s="1113"/>
      <c r="E42" s="1114">
        <f>SUM(E40:E41)</f>
        <v>179</v>
      </c>
      <c r="F42" s="1113"/>
      <c r="G42" s="1113"/>
      <c r="H42" s="1115"/>
      <c r="I42" s="1115"/>
      <c r="J42" s="1116">
        <f>SUM(J40:J41)</f>
        <v>0</v>
      </c>
      <c r="M42" s="37"/>
      <c r="N42" s="35"/>
    </row>
    <row r="43" spans="1:14" ht="13.5" thickBot="1"/>
    <row r="44" spans="1:14" s="44" customFormat="1" ht="25.5" customHeight="1" thickBot="1">
      <c r="A44" s="47"/>
      <c r="B44" s="47"/>
      <c r="C44" s="2117" t="s">
        <v>1351</v>
      </c>
      <c r="D44" s="2118"/>
      <c r="E44" s="2119"/>
      <c r="M44" s="45"/>
    </row>
    <row r="45" spans="1:14" s="44" customFormat="1" ht="18" customHeight="1" thickBot="1">
      <c r="A45" s="47"/>
      <c r="B45" s="47"/>
      <c r="C45" s="1170" t="s">
        <v>1348</v>
      </c>
      <c r="D45" s="2118" t="s">
        <v>1350</v>
      </c>
      <c r="E45" s="2119"/>
      <c r="F45" s="2118" t="s">
        <v>1371</v>
      </c>
      <c r="G45" s="2119"/>
      <c r="M45" s="45"/>
    </row>
    <row r="46" spans="1:14" ht="15">
      <c r="C46" s="1190" t="s">
        <v>1347</v>
      </c>
      <c r="D46" s="2115" t="s">
        <v>1373</v>
      </c>
      <c r="E46" s="2116"/>
      <c r="F46" s="2115" t="s">
        <v>1372</v>
      </c>
      <c r="G46" s="2116"/>
    </row>
    <row r="47" spans="1:14" ht="15.75" thickBot="1">
      <c r="C47" s="1085" t="s">
        <v>1349</v>
      </c>
      <c r="D47" s="2113" t="s">
        <v>1374</v>
      </c>
      <c r="E47" s="2114"/>
      <c r="F47" s="2113" t="s">
        <v>1372</v>
      </c>
      <c r="G47" s="2114"/>
    </row>
  </sheetData>
  <mergeCells count="44">
    <mergeCell ref="J38:J39"/>
    <mergeCell ref="D45:E45"/>
    <mergeCell ref="B18:H18"/>
    <mergeCell ref="B20:B22"/>
    <mergeCell ref="C23:D23"/>
    <mergeCell ref="I38:I39"/>
    <mergeCell ref="F45:G45"/>
    <mergeCell ref="B30:F30"/>
    <mergeCell ref="H25:H26"/>
    <mergeCell ref="B25:B26"/>
    <mergeCell ref="C25:C26"/>
    <mergeCell ref="D25:D26"/>
    <mergeCell ref="E25:E26"/>
    <mergeCell ref="F25:F26"/>
    <mergeCell ref="G25:G26"/>
    <mergeCell ref="F32:F33"/>
    <mergeCell ref="D47:E47"/>
    <mergeCell ref="H38:H39"/>
    <mergeCell ref="F47:G47"/>
    <mergeCell ref="F46:G46"/>
    <mergeCell ref="C44:E44"/>
    <mergeCell ref="D46:E46"/>
    <mergeCell ref="G38:G39"/>
    <mergeCell ref="G32:G33"/>
    <mergeCell ref="H32:H33"/>
    <mergeCell ref="B38:B39"/>
    <mergeCell ref="C38:C39"/>
    <mergeCell ref="D38:D39"/>
    <mergeCell ref="E38:E39"/>
    <mergeCell ref="F38:F39"/>
    <mergeCell ref="B35:C35"/>
    <mergeCell ref="B32:B33"/>
    <mergeCell ref="C32:C33"/>
    <mergeCell ref="D32:D33"/>
    <mergeCell ref="E32:E33"/>
    <mergeCell ref="C6:D6"/>
    <mergeCell ref="B11:H11"/>
    <mergeCell ref="B12:B13"/>
    <mergeCell ref="C12:C13"/>
    <mergeCell ref="D12:D13"/>
    <mergeCell ref="E12:E13"/>
    <mergeCell ref="F12:F13"/>
    <mergeCell ref="G12:G13"/>
    <mergeCell ref="H12:H13"/>
  </mergeCells>
  <pageMargins left="0.98425196850393704" right="0.98425196850393704" top="0.98425196850393704" bottom="0.98425196850393704" header="0.51181102362204722" footer="0.51181102362204722"/>
  <pageSetup paperSize="9" scale="48" orientation="portrait" r:id="rId1"/>
  <headerFooter alignWithMargins="0"/>
  <colBreaks count="1" manualBreakCount="1">
    <brk id="7" min="4" max="5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1ECC1-0AE9-4369-A243-9D909191A4C0}">
  <sheetPr>
    <tabColor theme="4" tint="0.39997558519241921"/>
  </sheetPr>
  <dimension ref="A1:J12"/>
  <sheetViews>
    <sheetView workbookViewId="0">
      <selection activeCell="H5" sqref="H5"/>
    </sheetView>
  </sheetViews>
  <sheetFormatPr defaultColWidth="9.140625" defaultRowHeight="14.25"/>
  <cols>
    <col min="1" max="1" width="7.42578125" style="1060" bestFit="1" customWidth="1"/>
    <col min="2" max="2" width="9.5703125" style="1060" bestFit="1" customWidth="1"/>
    <col min="3" max="3" width="12.42578125" style="1060" bestFit="1" customWidth="1"/>
    <col min="4" max="4" width="34.42578125" style="1060" customWidth="1"/>
    <col min="5" max="5" width="13.42578125" style="1060" bestFit="1" customWidth="1"/>
    <col min="6" max="6" width="11.28515625" style="1060" bestFit="1" customWidth="1"/>
    <col min="7" max="7" width="11.28515625" style="1060" customWidth="1"/>
    <col min="8" max="8" width="9.7109375" style="1060" customWidth="1"/>
    <col min="9" max="9" width="16.85546875" style="1060" bestFit="1" customWidth="1"/>
    <col min="10" max="10" width="9.85546875" style="1060" bestFit="1" customWidth="1"/>
    <col min="11" max="16384" width="9.140625" style="1060"/>
  </cols>
  <sheetData>
    <row r="1" spans="1:10" ht="15.75" thickBot="1">
      <c r="B1" s="1224"/>
      <c r="D1" s="1225"/>
    </row>
    <row r="2" spans="1:10" ht="18">
      <c r="A2" s="2132" t="s">
        <v>1397</v>
      </c>
      <c r="B2" s="2133"/>
      <c r="C2" s="2133"/>
      <c r="D2" s="2133"/>
      <c r="E2" s="2133"/>
      <c r="F2" s="2133"/>
      <c r="G2" s="2133"/>
      <c r="H2" s="2133"/>
      <c r="I2" s="2134"/>
    </row>
    <row r="3" spans="1:10" s="1228" customFormat="1" ht="75">
      <c r="A3" s="1226" t="s">
        <v>567</v>
      </c>
      <c r="B3" s="1227" t="s">
        <v>568</v>
      </c>
      <c r="C3" s="1227" t="s">
        <v>119</v>
      </c>
      <c r="D3" s="1227" t="s">
        <v>1384</v>
      </c>
      <c r="E3" s="1227" t="s">
        <v>1385</v>
      </c>
      <c r="F3" s="1227" t="s">
        <v>1394</v>
      </c>
      <c r="G3" s="1227" t="s">
        <v>1386</v>
      </c>
      <c r="H3" s="1227" t="s">
        <v>571</v>
      </c>
      <c r="I3" s="518" t="s">
        <v>570</v>
      </c>
      <c r="J3" s="1054"/>
    </row>
    <row r="4" spans="1:10">
      <c r="A4" s="508">
        <v>1</v>
      </c>
      <c r="B4" s="519" t="s">
        <v>1387</v>
      </c>
      <c r="C4" s="509" t="s">
        <v>107</v>
      </c>
      <c r="D4" s="1232" t="s">
        <v>193</v>
      </c>
      <c r="E4" s="1229">
        <v>1000</v>
      </c>
      <c r="F4" s="510">
        <v>6</v>
      </c>
      <c r="G4" s="510">
        <v>1</v>
      </c>
      <c r="H4" s="510">
        <v>0</v>
      </c>
      <c r="I4" s="1230">
        <f t="shared" ref="I4:I5" si="0">H4*F4*G4</f>
        <v>0</v>
      </c>
      <c r="J4" s="1231"/>
    </row>
    <row r="5" spans="1:10">
      <c r="A5" s="508">
        <v>1</v>
      </c>
      <c r="B5" s="519" t="s">
        <v>1388</v>
      </c>
      <c r="C5" s="509" t="s">
        <v>107</v>
      </c>
      <c r="D5" s="1232" t="s">
        <v>1389</v>
      </c>
      <c r="E5" s="1229">
        <v>1000</v>
      </c>
      <c r="F5" s="510">
        <v>6</v>
      </c>
      <c r="G5" s="510">
        <v>1</v>
      </c>
      <c r="H5" s="510">
        <v>0</v>
      </c>
      <c r="I5" s="1230">
        <f t="shared" si="0"/>
        <v>0</v>
      </c>
      <c r="J5" s="1231"/>
    </row>
    <row r="6" spans="1:10" ht="15.75" thickBot="1">
      <c r="A6" s="2135" t="s">
        <v>258</v>
      </c>
      <c r="B6" s="2136"/>
      <c r="C6" s="2136"/>
      <c r="D6" s="2137"/>
      <c r="E6" s="1233">
        <f>SUM(E4:E5)</f>
        <v>2000</v>
      </c>
      <c r="F6" s="1234"/>
      <c r="G6" s="1234"/>
      <c r="H6" s="1235"/>
      <c r="I6" s="1236">
        <f>SUM(I4:I5)</f>
        <v>0</v>
      </c>
      <c r="J6" s="1231"/>
    </row>
    <row r="7" spans="1:10" ht="15" thickBot="1">
      <c r="E7" s="1237"/>
      <c r="J7" s="1238"/>
    </row>
    <row r="8" spans="1:10" ht="14.45" customHeight="1" thickBot="1">
      <c r="A8" s="2138"/>
      <c r="B8" s="2138"/>
      <c r="C8" s="2138"/>
      <c r="D8" s="1239"/>
      <c r="E8" s="2139" t="s">
        <v>1390</v>
      </c>
      <c r="F8" s="2140"/>
      <c r="G8" s="2140"/>
      <c r="H8" s="2140"/>
      <c r="I8" s="2141"/>
      <c r="J8" s="1238"/>
    </row>
    <row r="9" spans="1:10" ht="14.45" customHeight="1" thickBot="1">
      <c r="C9" s="1060" t="s">
        <v>1391</v>
      </c>
      <c r="E9" s="2142" t="s">
        <v>1392</v>
      </c>
      <c r="F9" s="2143"/>
      <c r="G9" s="2144" t="s">
        <v>1395</v>
      </c>
      <c r="H9" s="2145"/>
      <c r="I9" s="2146"/>
      <c r="J9" s="1238"/>
    </row>
    <row r="10" spans="1:10" ht="15" customHeight="1" thickBot="1">
      <c r="E10" s="2147" t="s">
        <v>1393</v>
      </c>
      <c r="F10" s="2148"/>
      <c r="G10" s="2149" t="s">
        <v>1398</v>
      </c>
      <c r="H10" s="2150"/>
      <c r="I10" s="2151"/>
      <c r="J10" s="1238"/>
    </row>
    <row r="11" spans="1:10" ht="15.75" thickBot="1">
      <c r="E11" s="2142" t="s">
        <v>1392</v>
      </c>
      <c r="F11" s="2143"/>
      <c r="G11" s="2144" t="s">
        <v>1396</v>
      </c>
      <c r="H11" s="2145"/>
      <c r="I11" s="2146"/>
    </row>
    <row r="12" spans="1:10" ht="15.75" thickBot="1">
      <c r="E12" s="2147" t="s">
        <v>1393</v>
      </c>
      <c r="F12" s="2148"/>
      <c r="G12" s="2149" t="s">
        <v>1399</v>
      </c>
      <c r="H12" s="2150"/>
      <c r="I12" s="2151"/>
    </row>
  </sheetData>
  <mergeCells count="12">
    <mergeCell ref="E12:F12"/>
    <mergeCell ref="G12:I12"/>
    <mergeCell ref="E10:F10"/>
    <mergeCell ref="G10:I10"/>
    <mergeCell ref="E11:F11"/>
    <mergeCell ref="G11:I11"/>
    <mergeCell ref="A2:I2"/>
    <mergeCell ref="A6:D6"/>
    <mergeCell ref="A8:C8"/>
    <mergeCell ref="E8:I8"/>
    <mergeCell ref="E9:F9"/>
    <mergeCell ref="G9:I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9E46-EAC2-42FB-876D-5D39AD522960}">
  <sheetPr>
    <tabColor theme="4" tint="0.59999389629810485"/>
    <pageSetUpPr fitToPage="1"/>
  </sheetPr>
  <dimension ref="A1:M15"/>
  <sheetViews>
    <sheetView view="pageBreakPreview" topLeftCell="A4" zoomScaleNormal="100" zoomScaleSheetLayoutView="100" zoomScalePageLayoutView="10" workbookViewId="0">
      <selection activeCell="H48" sqref="H48"/>
    </sheetView>
  </sheetViews>
  <sheetFormatPr defaultColWidth="9.140625" defaultRowHeight="12.75"/>
  <cols>
    <col min="1" max="1" width="4.85546875" style="42" customWidth="1"/>
    <col min="2" max="2" width="59.7109375" style="37" customWidth="1"/>
    <col min="3" max="3" width="11.5703125" style="37" customWidth="1"/>
    <col min="4" max="4" width="19.42578125" style="37" customWidth="1"/>
    <col min="5" max="5" width="13.28515625" style="42" customWidth="1"/>
    <col min="6" max="6" width="16.28515625" style="37" bestFit="1" customWidth="1"/>
    <col min="7" max="7" width="34.42578125" style="37" customWidth="1"/>
    <col min="8" max="8" width="15.7109375" style="37" customWidth="1"/>
    <col min="9" max="10" width="16.85546875" style="37" customWidth="1"/>
    <col min="11" max="16384" width="9.140625" style="37"/>
  </cols>
  <sheetData>
    <row r="1" spans="1:13" ht="15" hidden="1" customHeight="1">
      <c r="A1" s="1921" t="s">
        <v>259</v>
      </c>
      <c r="B1" s="1921"/>
      <c r="C1" s="1921"/>
      <c r="D1" s="35">
        <v>183</v>
      </c>
      <c r="E1" s="36"/>
      <c r="F1" s="35"/>
      <c r="G1" s="35" t="s">
        <v>260</v>
      </c>
      <c r="H1" s="35">
        <v>77</v>
      </c>
      <c r="I1" s="35"/>
      <c r="J1" s="35" t="s">
        <v>261</v>
      </c>
      <c r="K1" s="35">
        <v>103</v>
      </c>
      <c r="L1" s="35"/>
      <c r="M1" s="35"/>
    </row>
    <row r="2" spans="1:13" s="35" customFormat="1" ht="14.25" hidden="1" customHeight="1">
      <c r="A2" s="1921" t="s">
        <v>262</v>
      </c>
      <c r="B2" s="1921"/>
      <c r="C2" s="1921"/>
      <c r="D2" s="38">
        <f>D1/7</f>
        <v>26.142857142857142</v>
      </c>
      <c r="E2" s="36"/>
      <c r="G2" s="35" t="s">
        <v>263</v>
      </c>
      <c r="H2" s="39">
        <f>H1/7</f>
        <v>11</v>
      </c>
      <c r="J2" s="35" t="s">
        <v>264</v>
      </c>
      <c r="K2" s="39">
        <f>K1/7</f>
        <v>14.714285714285714</v>
      </c>
    </row>
    <row r="3" spans="1:13" s="35" customFormat="1" ht="14.25" hidden="1" customHeight="1">
      <c r="A3" s="1921" t="s">
        <v>33</v>
      </c>
      <c r="B3" s="1921"/>
      <c r="C3" s="1921"/>
      <c r="D3" s="40">
        <f>ROUNDUP(D2,0)</f>
        <v>27</v>
      </c>
      <c r="E3" s="36"/>
      <c r="G3" s="35" t="s">
        <v>265</v>
      </c>
      <c r="H3" s="41">
        <f>ROUNDUP(H2,0)</f>
        <v>11</v>
      </c>
      <c r="J3" s="35" t="s">
        <v>266</v>
      </c>
      <c r="K3" s="41">
        <f>ROUNDUP(K2,0)</f>
        <v>15</v>
      </c>
    </row>
    <row r="4" spans="1:13" ht="12" customHeight="1" thickBot="1">
      <c r="D4" s="43"/>
      <c r="H4" s="35"/>
      <c r="I4" s="35"/>
      <c r="J4" s="35"/>
      <c r="K4" s="35"/>
      <c r="L4" s="35"/>
      <c r="M4" s="35"/>
    </row>
    <row r="5" spans="1:13" s="44" customFormat="1" ht="60" customHeight="1" thickBot="1">
      <c r="A5" s="2154" t="s">
        <v>1402</v>
      </c>
      <c r="B5" s="2155"/>
      <c r="C5" s="2155"/>
      <c r="D5" s="2155"/>
      <c r="E5" s="2155"/>
      <c r="F5" s="2156"/>
    </row>
    <row r="6" spans="1:13" s="44" customFormat="1" ht="20.100000000000001" customHeight="1" thickBot="1">
      <c r="A6" s="2152" t="s">
        <v>1471</v>
      </c>
      <c r="B6" s="2153"/>
      <c r="C6" s="2153"/>
      <c r="D6" s="318"/>
      <c r="E6" s="318"/>
      <c r="F6" s="319"/>
    </row>
    <row r="7" spans="1:13" s="47" customFormat="1" ht="39" customHeight="1" thickBot="1">
      <c r="A7" s="261" t="s">
        <v>11</v>
      </c>
      <c r="B7" s="302" t="s">
        <v>104</v>
      </c>
      <c r="C7" s="303" t="s">
        <v>1366</v>
      </c>
      <c r="D7" s="303" t="s">
        <v>336</v>
      </c>
      <c r="E7" s="303" t="s">
        <v>344</v>
      </c>
      <c r="F7" s="304" t="s">
        <v>334</v>
      </c>
    </row>
    <row r="8" spans="1:13" s="44" customFormat="1" ht="15" customHeight="1">
      <c r="A8" s="325">
        <v>1</v>
      </c>
      <c r="B8" s="267" t="s">
        <v>343</v>
      </c>
      <c r="C8" s="326">
        <f>E8*24*2</f>
        <v>8736</v>
      </c>
      <c r="D8" s="327">
        <v>0</v>
      </c>
      <c r="E8" s="328">
        <v>182</v>
      </c>
      <c r="F8" s="329">
        <f>C8*D8</f>
        <v>0</v>
      </c>
    </row>
    <row r="9" spans="1:13" s="44" customFormat="1" ht="15" customHeight="1">
      <c r="A9" s="49">
        <v>2</v>
      </c>
      <c r="B9" s="285" t="s">
        <v>268</v>
      </c>
      <c r="C9" s="321">
        <f>1*24*E9</f>
        <v>4368</v>
      </c>
      <c r="D9" s="50">
        <v>0</v>
      </c>
      <c r="E9" s="322">
        <v>182</v>
      </c>
      <c r="F9" s="323">
        <f>C9*D9</f>
        <v>0</v>
      </c>
    </row>
    <row r="10" spans="1:13" s="44" customFormat="1" ht="15" customHeight="1">
      <c r="A10" s="49">
        <v>3</v>
      </c>
      <c r="B10" s="285" t="s">
        <v>269</v>
      </c>
      <c r="C10" s="321">
        <f>100*1*E10</f>
        <v>18200</v>
      </c>
      <c r="D10" s="50">
        <v>0</v>
      </c>
      <c r="E10" s="322">
        <v>182</v>
      </c>
      <c r="F10" s="323">
        <f>C10*D10</f>
        <v>0</v>
      </c>
    </row>
    <row r="11" spans="1:13" ht="13.5" thickBot="1">
      <c r="A11" s="330">
        <v>4</v>
      </c>
      <c r="B11" s="331" t="s">
        <v>270</v>
      </c>
      <c r="C11" s="332"/>
      <c r="D11" s="333">
        <v>0</v>
      </c>
      <c r="E11" s="334">
        <v>500</v>
      </c>
      <c r="F11" s="335">
        <f>D11*E11</f>
        <v>0</v>
      </c>
    </row>
    <row r="12" spans="1:13" s="44" customFormat="1" ht="15" customHeight="1" thickBot="1">
      <c r="A12" s="305"/>
      <c r="B12" s="264" t="s">
        <v>24</v>
      </c>
      <c r="C12" s="306"/>
      <c r="D12" s="324"/>
      <c r="E12" s="324"/>
      <c r="F12" s="307">
        <f>SUM(F8:F11)</f>
        <v>0</v>
      </c>
    </row>
    <row r="13" spans="1:13" s="44" customFormat="1" ht="15" customHeight="1">
      <c r="A13" s="47"/>
      <c r="B13" s="148"/>
      <c r="C13" s="149"/>
      <c r="D13" s="148"/>
      <c r="E13" s="148"/>
      <c r="F13" s="149"/>
    </row>
    <row r="15" spans="1:13" ht="15">
      <c r="A15" s="1245"/>
      <c r="B15" s="1245"/>
      <c r="C15" s="1246"/>
      <c r="D15" s="1247"/>
      <c r="E15" s="1248"/>
      <c r="F15" s="1249"/>
    </row>
  </sheetData>
  <mergeCells count="5">
    <mergeCell ref="A1:C1"/>
    <mergeCell ref="A2:C2"/>
    <mergeCell ref="A3:C3"/>
    <mergeCell ref="A6:C6"/>
    <mergeCell ref="A5:F5"/>
  </mergeCells>
  <pageMargins left="0.98425196850393704" right="0.98425196850393704" top="0.98425196850393704" bottom="0.98425196850393704" header="0.51181102362204722" footer="0.51181102362204722"/>
  <pageSetup paperSize="9" scale="65" orientation="portrait" r:id="rId1"/>
  <headerFooter alignWithMargins="0"/>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96BFA-1229-4236-9F33-BDFAB1980949}">
  <sheetPr>
    <tabColor rgb="FF92D050"/>
    <pageSetUpPr fitToPage="1"/>
  </sheetPr>
  <dimension ref="A1:M25"/>
  <sheetViews>
    <sheetView view="pageBreakPreview" topLeftCell="A4" zoomScale="90" zoomScaleNormal="100" zoomScaleSheetLayoutView="90" zoomScalePageLayoutView="10" workbookViewId="0">
      <selection activeCell="D25" sqref="D25"/>
    </sheetView>
  </sheetViews>
  <sheetFormatPr defaultColWidth="9.140625" defaultRowHeight="12.75"/>
  <cols>
    <col min="1" max="1" width="26.85546875" style="45" customWidth="1"/>
    <col min="2" max="2" width="32.42578125" style="45" customWidth="1"/>
    <col min="3" max="3" width="13" style="45" customWidth="1"/>
    <col min="4" max="4" width="25.5703125" style="45" customWidth="1"/>
    <col min="5" max="5" width="10.7109375" style="45" customWidth="1"/>
    <col min="6" max="6" width="16.7109375" style="45" customWidth="1"/>
    <col min="7" max="7" width="11.42578125" style="45" customWidth="1"/>
    <col min="8" max="8" width="10.42578125" style="45" customWidth="1"/>
    <col min="9" max="9" width="11.42578125" style="45" customWidth="1"/>
    <col min="10" max="16384" width="9.140625" style="45"/>
  </cols>
  <sheetData>
    <row r="1" spans="1:13" s="44" customFormat="1" ht="15" hidden="1" customHeight="1">
      <c r="A1" s="2170" t="s">
        <v>289</v>
      </c>
      <c r="B1" s="2170"/>
      <c r="C1" s="2170"/>
      <c r="D1" s="45">
        <v>182</v>
      </c>
      <c r="E1" s="48"/>
      <c r="F1" s="45"/>
      <c r="G1" s="45" t="s">
        <v>260</v>
      </c>
      <c r="H1" s="45">
        <v>77</v>
      </c>
      <c r="I1" s="45"/>
      <c r="J1" s="45" t="s">
        <v>261</v>
      </c>
      <c r="K1" s="45">
        <v>103</v>
      </c>
      <c r="L1" s="45"/>
      <c r="M1" s="45"/>
    </row>
    <row r="2" spans="1:13" ht="14.25" hidden="1" customHeight="1">
      <c r="A2" s="2170" t="s">
        <v>32</v>
      </c>
      <c r="B2" s="2170"/>
      <c r="C2" s="2170"/>
      <c r="D2" s="254">
        <f>D1/7</f>
        <v>26</v>
      </c>
      <c r="E2" s="48"/>
      <c r="G2" s="45" t="s">
        <v>263</v>
      </c>
      <c r="H2" s="255">
        <f>H1/7</f>
        <v>11</v>
      </c>
      <c r="J2" s="45" t="s">
        <v>264</v>
      </c>
      <c r="K2" s="255">
        <f>K1/7</f>
        <v>14.714285714285714</v>
      </c>
    </row>
    <row r="3" spans="1:13" ht="14.25" hidden="1" customHeight="1">
      <c r="A3" s="2170" t="s">
        <v>33</v>
      </c>
      <c r="B3" s="2170"/>
      <c r="C3" s="2170"/>
      <c r="D3" s="256">
        <f>ROUNDUP(D2,0)</f>
        <v>26</v>
      </c>
      <c r="E3" s="48"/>
      <c r="G3" s="45" t="s">
        <v>265</v>
      </c>
      <c r="H3" s="257">
        <f>ROUNDUP(H2,0)</f>
        <v>11</v>
      </c>
      <c r="J3" s="45" t="s">
        <v>266</v>
      </c>
      <c r="K3" s="257">
        <f>ROUNDUP(K2,0)</f>
        <v>15</v>
      </c>
    </row>
    <row r="5" spans="1:13" ht="13.5" thickBot="1"/>
    <row r="6" spans="1:13" ht="30.75" thickBot="1">
      <c r="A6" s="2171" t="s">
        <v>1382</v>
      </c>
      <c r="B6" s="2172"/>
      <c r="C6" s="1213" t="s">
        <v>570</v>
      </c>
    </row>
    <row r="7" spans="1:13" ht="15">
      <c r="A7" s="2173"/>
      <c r="B7" s="2174"/>
      <c r="C7" s="1214">
        <v>0</v>
      </c>
    </row>
    <row r="8" spans="1:13" ht="15.75" thickBot="1">
      <c r="A8" s="2175"/>
      <c r="B8" s="2176"/>
      <c r="C8" s="1215"/>
    </row>
    <row r="9" spans="1:13" ht="16.5" thickBot="1">
      <c r="B9" s="1281"/>
      <c r="C9" s="1317"/>
    </row>
    <row r="11" spans="1:13" ht="15" customHeight="1" thickBot="1"/>
    <row r="12" spans="1:13" ht="18.75" customHeight="1">
      <c r="A12" s="2177" t="s">
        <v>1383</v>
      </c>
      <c r="B12" s="2178"/>
      <c r="C12" s="2178"/>
      <c r="D12" s="2178"/>
      <c r="E12" s="2178"/>
      <c r="F12" s="2179"/>
    </row>
    <row r="13" spans="1:13">
      <c r="A13" s="1219"/>
      <c r="B13" s="1218"/>
      <c r="C13" s="2166" t="s">
        <v>319</v>
      </c>
      <c r="D13" s="2166"/>
      <c r="E13" s="2166" t="s">
        <v>320</v>
      </c>
      <c r="F13" s="2167"/>
    </row>
    <row r="14" spans="1:13" ht="13.5" thickBot="1">
      <c r="A14" s="272" t="s">
        <v>294</v>
      </c>
      <c r="B14" s="273"/>
      <c r="C14" s="2168" t="s">
        <v>321</v>
      </c>
      <c r="D14" s="2168"/>
      <c r="E14" s="2168" t="s">
        <v>322</v>
      </c>
      <c r="F14" s="2169"/>
    </row>
    <row r="15" spans="1:13" ht="18.75" thickBot="1">
      <c r="A15" s="2157" t="s">
        <v>341</v>
      </c>
      <c r="B15" s="2158"/>
      <c r="C15" s="2158"/>
      <c r="D15" s="2158"/>
      <c r="E15" s="2158"/>
      <c r="F15" s="2159"/>
    </row>
    <row r="16" spans="1:13" ht="12.75" customHeight="1">
      <c r="A16" s="2160" t="s">
        <v>118</v>
      </c>
      <c r="B16" s="2162" t="s">
        <v>119</v>
      </c>
      <c r="C16" s="2162" t="s">
        <v>323</v>
      </c>
      <c r="D16" s="2162" t="s">
        <v>122</v>
      </c>
      <c r="E16" s="2162" t="s">
        <v>324</v>
      </c>
      <c r="F16" s="2164" t="s">
        <v>334</v>
      </c>
    </row>
    <row r="17" spans="1:7">
      <c r="A17" s="2161"/>
      <c r="B17" s="2163"/>
      <c r="C17" s="2163"/>
      <c r="D17" s="2163"/>
      <c r="E17" s="2163"/>
      <c r="F17" s="2165"/>
    </row>
    <row r="18" spans="1:7">
      <c r="A18" s="278">
        <v>485</v>
      </c>
      <c r="B18" s="274" t="s">
        <v>107</v>
      </c>
      <c r="C18" s="275">
        <f>'485'!B60</f>
        <v>107749</v>
      </c>
      <c r="D18" s="276">
        <v>0</v>
      </c>
      <c r="E18" s="277">
        <v>2</v>
      </c>
      <c r="F18" s="279">
        <f t="shared" ref="F18:F19" si="0">C18*D18*E18</f>
        <v>0</v>
      </c>
    </row>
    <row r="19" spans="1:7" ht="13.5" thickBot="1">
      <c r="A19" s="401">
        <v>486</v>
      </c>
      <c r="B19" s="402" t="s">
        <v>325</v>
      </c>
      <c r="C19" s="403">
        <f>'486'!G11</f>
        <v>7756</v>
      </c>
      <c r="D19" s="404">
        <v>0</v>
      </c>
      <c r="E19" s="405">
        <v>2</v>
      </c>
      <c r="F19" s="406">
        <f t="shared" si="0"/>
        <v>0</v>
      </c>
    </row>
    <row r="20" spans="1:7" ht="13.5" thickBot="1">
      <c r="A20" s="407"/>
      <c r="B20" s="408"/>
      <c r="C20" s="409">
        <f>SUM(C18:C19)</f>
        <v>115505</v>
      </c>
      <c r="D20" s="410"/>
      <c r="E20" s="411"/>
      <c r="F20" s="412">
        <f>SUM(F18:F19)</f>
        <v>0</v>
      </c>
    </row>
    <row r="25" spans="1:7" ht="14.25">
      <c r="A25" s="1216"/>
      <c r="B25" s="1216"/>
      <c r="C25" s="1216"/>
      <c r="D25" s="1217"/>
      <c r="E25" s="1217"/>
      <c r="F25" s="1217"/>
      <c r="G25" s="1217"/>
    </row>
  </sheetData>
  <mergeCells count="18">
    <mergeCell ref="E13:F13"/>
    <mergeCell ref="E14:F14"/>
    <mergeCell ref="C13:D13"/>
    <mergeCell ref="C14:D14"/>
    <mergeCell ref="A1:C1"/>
    <mergeCell ref="A2:C2"/>
    <mergeCell ref="A3:C3"/>
    <mergeCell ref="A6:B6"/>
    <mergeCell ref="A7:B7"/>
    <mergeCell ref="A8:B8"/>
    <mergeCell ref="A12:F12"/>
    <mergeCell ref="A15:F15"/>
    <mergeCell ref="A16:A17"/>
    <mergeCell ref="B16:B17"/>
    <mergeCell ref="C16:C17"/>
    <mergeCell ref="D16:D17"/>
    <mergeCell ref="E16:E17"/>
    <mergeCell ref="F16:F17"/>
  </mergeCells>
  <pageMargins left="0.98425196850393704" right="0.98425196850393704" top="0.98425196850393704" bottom="0.98425196850393704" header="0.51181102362204722" footer="0.51181102362204722"/>
  <pageSetup paperSize="9" scale="51" orientation="portrait" r:id="rId1"/>
  <headerFooter alignWithMargins="0"/>
  <colBreaks count="1" manualBreakCount="1">
    <brk id="7" min="3" max="5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B942F-A96C-4C32-8D1B-A4FF142ACA57}">
  <sheetPr>
    <tabColor rgb="FF92D050"/>
    <pageSetUpPr fitToPage="1"/>
  </sheetPr>
  <dimension ref="A1:F22"/>
  <sheetViews>
    <sheetView view="pageBreakPreview" zoomScaleNormal="100" zoomScaleSheetLayoutView="100" zoomScalePageLayoutView="10" workbookViewId="0">
      <selection activeCell="G18" sqref="G18"/>
    </sheetView>
  </sheetViews>
  <sheetFormatPr defaultColWidth="9.140625" defaultRowHeight="12.75"/>
  <cols>
    <col min="1" max="1" width="27.7109375" style="116" customWidth="1"/>
    <col min="2" max="2" width="14.7109375" style="163" customWidth="1"/>
    <col min="3" max="3" width="16.28515625" style="116" customWidth="1"/>
    <col min="4" max="4" width="11.85546875" style="116" customWidth="1"/>
    <col min="5" max="5" width="14.7109375" style="116" customWidth="1"/>
    <col min="6" max="6" width="18.7109375" style="116" customWidth="1"/>
    <col min="7" max="16384" width="9.140625" style="116"/>
  </cols>
  <sheetData>
    <row r="1" spans="1:6" ht="9" customHeight="1" thickBot="1">
      <c r="A1" s="2182"/>
      <c r="B1" s="2182"/>
      <c r="C1" s="2182"/>
      <c r="D1" s="2182"/>
      <c r="E1" s="161"/>
      <c r="F1" s="161"/>
    </row>
    <row r="2" spans="1:6" s="162" customFormat="1" ht="26.25" customHeight="1" thickBot="1">
      <c r="A2" s="2183" t="s">
        <v>349</v>
      </c>
      <c r="B2" s="2184"/>
      <c r="C2" s="2184"/>
      <c r="D2" s="2184"/>
      <c r="E2" s="2184"/>
      <c r="F2" s="2185"/>
    </row>
    <row r="3" spans="1:6" s="162" customFormat="1" ht="20.100000000000001" customHeight="1">
      <c r="A3" s="2186" t="s">
        <v>104</v>
      </c>
      <c r="B3" s="2188" t="s">
        <v>348</v>
      </c>
      <c r="C3" s="2190" t="s">
        <v>16</v>
      </c>
      <c r="D3" s="2190" t="s">
        <v>336</v>
      </c>
      <c r="E3" s="2190" t="s">
        <v>280</v>
      </c>
      <c r="F3" s="2192" t="s">
        <v>334</v>
      </c>
    </row>
    <row r="4" spans="1:6" s="162" customFormat="1" ht="17.25" customHeight="1">
      <c r="A4" s="2187"/>
      <c r="B4" s="2189"/>
      <c r="C4" s="2191"/>
      <c r="D4" s="2191"/>
      <c r="E4" s="2191"/>
      <c r="F4" s="2193"/>
    </row>
    <row r="5" spans="1:6" s="162" customFormat="1" ht="15" customHeight="1">
      <c r="A5" s="2194" t="s">
        <v>107</v>
      </c>
      <c r="B5" s="1018" t="s">
        <v>281</v>
      </c>
      <c r="C5" s="1027">
        <f>'Z-14-10'!B33+'Z-14-10'!C33+'Z-14-10'!D33</f>
        <v>436799</v>
      </c>
      <c r="D5" s="338">
        <v>0</v>
      </c>
      <c r="E5" s="338">
        <v>2</v>
      </c>
      <c r="F5" s="339">
        <f t="shared" ref="F5:F10" si="0">C5*D5*E5</f>
        <v>0</v>
      </c>
    </row>
    <row r="6" spans="1:6" s="162" customFormat="1" ht="15" customHeight="1">
      <c r="A6" s="2194"/>
      <c r="B6" s="1018" t="s">
        <v>282</v>
      </c>
      <c r="C6" s="1026">
        <f>'Z-14-20'!B13+'Z-14-20'!C13+'Z-14-20'!D13</f>
        <v>155953</v>
      </c>
      <c r="D6" s="338">
        <v>0</v>
      </c>
      <c r="E6" s="338">
        <v>2</v>
      </c>
      <c r="F6" s="339">
        <f t="shared" si="0"/>
        <v>0</v>
      </c>
    </row>
    <row r="7" spans="1:6" s="162" customFormat="1" ht="15" customHeight="1">
      <c r="A7" s="1016" t="s">
        <v>283</v>
      </c>
      <c r="B7" s="1018" t="s">
        <v>284</v>
      </c>
      <c r="C7" s="1026">
        <f>'Z-15-20'!C12+'Z-15-20'!D12+'Z-15-20'!E12</f>
        <v>81001</v>
      </c>
      <c r="D7" s="338">
        <v>0</v>
      </c>
      <c r="E7" s="338">
        <v>2</v>
      </c>
      <c r="F7" s="339">
        <f t="shared" si="0"/>
        <v>0</v>
      </c>
    </row>
    <row r="8" spans="1:6" s="162" customFormat="1" ht="15" customHeight="1">
      <c r="A8" s="2194" t="s">
        <v>246</v>
      </c>
      <c r="B8" s="1018" t="s">
        <v>285</v>
      </c>
      <c r="C8" s="1027">
        <f>'Z-16a-20'!C10+'Z-16a-20'!D10+'Z-16a-20'!E10</f>
        <v>16856</v>
      </c>
      <c r="D8" s="338">
        <v>0</v>
      </c>
      <c r="E8" s="338">
        <v>2</v>
      </c>
      <c r="F8" s="339">
        <f t="shared" si="0"/>
        <v>0</v>
      </c>
    </row>
    <row r="9" spans="1:6" s="162" customFormat="1" ht="15" customHeight="1">
      <c r="A9" s="2194"/>
      <c r="B9" s="1018" t="s">
        <v>286</v>
      </c>
      <c r="C9" s="1026">
        <f>'Z-16-20'!B12+'Z-16-20'!C12+'Z-16-20'!D12</f>
        <v>82925</v>
      </c>
      <c r="D9" s="338">
        <v>0</v>
      </c>
      <c r="E9" s="338">
        <v>2</v>
      </c>
      <c r="F9" s="339">
        <f t="shared" si="0"/>
        <v>0</v>
      </c>
    </row>
    <row r="10" spans="1:6" s="162" customFormat="1" ht="15" customHeight="1" thickBot="1">
      <c r="A10" s="1017" t="s">
        <v>287</v>
      </c>
      <c r="B10" s="1019" t="s">
        <v>288</v>
      </c>
      <c r="C10" s="1028">
        <f>'Z-17-20'!B13+'Z-17-20'!C13+'Z-17-20'!D13</f>
        <v>29725</v>
      </c>
      <c r="D10" s="343">
        <v>0</v>
      </c>
      <c r="E10" s="343">
        <v>2</v>
      </c>
      <c r="F10" s="344">
        <f t="shared" si="0"/>
        <v>0</v>
      </c>
    </row>
    <row r="11" spans="1:6" s="162" customFormat="1" ht="15" customHeight="1" thickBot="1">
      <c r="A11" s="2180" t="s">
        <v>24</v>
      </c>
      <c r="B11" s="2181"/>
      <c r="C11" s="340">
        <f>SUM(C5:C10)</f>
        <v>803259</v>
      </c>
      <c r="D11" s="341"/>
      <c r="E11" s="341"/>
      <c r="F11" s="342">
        <f>SUM(F5:F10)</f>
        <v>0</v>
      </c>
    </row>
    <row r="12" spans="1:6" s="162" customFormat="1" ht="15" customHeight="1">
      <c r="A12" s="116"/>
      <c r="B12" s="163"/>
      <c r="C12" s="116"/>
      <c r="D12" s="116"/>
      <c r="E12" s="116"/>
      <c r="F12" s="116"/>
    </row>
    <row r="13" spans="1:6" s="162" customFormat="1" ht="15" customHeight="1">
      <c r="A13" s="116"/>
      <c r="B13" s="163"/>
      <c r="C13" s="116"/>
      <c r="D13" s="116"/>
      <c r="E13" s="116"/>
      <c r="F13" s="116"/>
    </row>
    <row r="14" spans="1:6" s="162" customFormat="1" ht="15" customHeight="1">
      <c r="A14" s="116"/>
      <c r="B14" s="163"/>
      <c r="C14" s="116"/>
      <c r="D14" s="116"/>
      <c r="E14" s="116"/>
      <c r="F14" s="116"/>
    </row>
    <row r="15" spans="1:6" s="162" customFormat="1" ht="15" customHeight="1">
      <c r="A15" s="116"/>
      <c r="B15" s="163"/>
      <c r="C15" s="116"/>
      <c r="D15" s="116"/>
      <c r="E15" s="116"/>
      <c r="F15" s="116"/>
    </row>
    <row r="16" spans="1:6" s="162" customFormat="1" ht="15" customHeight="1">
      <c r="A16" s="116"/>
      <c r="B16" s="163"/>
      <c r="C16" s="116"/>
      <c r="D16" s="116"/>
      <c r="E16" s="116"/>
      <c r="F16" s="116"/>
    </row>
    <row r="17" spans="1:6" s="162" customFormat="1" ht="15" customHeight="1">
      <c r="A17" s="116"/>
      <c r="B17" s="163"/>
      <c r="C17" s="116"/>
      <c r="D17" s="116"/>
      <c r="E17" s="116"/>
      <c r="F17" s="116"/>
    </row>
    <row r="18" spans="1:6" s="162" customFormat="1" ht="15" customHeight="1">
      <c r="A18" s="116"/>
      <c r="B18" s="163"/>
      <c r="C18" s="116"/>
      <c r="D18" s="116"/>
      <c r="E18" s="116"/>
      <c r="F18" s="116"/>
    </row>
    <row r="19" spans="1:6" s="162" customFormat="1" ht="15" customHeight="1">
      <c r="A19" s="116"/>
      <c r="B19" s="163"/>
      <c r="C19" s="116"/>
      <c r="D19" s="116"/>
      <c r="E19" s="116"/>
      <c r="F19" s="116"/>
    </row>
    <row r="20" spans="1:6" s="162" customFormat="1" ht="15" customHeight="1">
      <c r="A20" s="116"/>
      <c r="B20" s="163"/>
      <c r="C20" s="116"/>
      <c r="D20" s="116"/>
      <c r="E20" s="116"/>
      <c r="F20" s="116"/>
    </row>
    <row r="21" spans="1:6" s="162" customFormat="1" ht="15" customHeight="1">
      <c r="A21" s="116"/>
      <c r="B21" s="163"/>
      <c r="C21" s="116"/>
      <c r="D21" s="116"/>
      <c r="E21" s="116"/>
      <c r="F21" s="116"/>
    </row>
    <row r="22" spans="1:6" s="162" customFormat="1" ht="15" customHeight="1">
      <c r="A22" s="116"/>
      <c r="B22" s="163"/>
      <c r="C22" s="116"/>
      <c r="D22" s="116"/>
      <c r="E22" s="116"/>
      <c r="F22" s="116"/>
    </row>
  </sheetData>
  <mergeCells count="11">
    <mergeCell ref="A11:B11"/>
    <mergeCell ref="A1:D1"/>
    <mergeCell ref="A2:F2"/>
    <mergeCell ref="A3:A4"/>
    <mergeCell ref="B3:B4"/>
    <mergeCell ref="C3:C4"/>
    <mergeCell ref="D3:D4"/>
    <mergeCell ref="E3:E4"/>
    <mergeCell ref="F3:F4"/>
    <mergeCell ref="A8:A9"/>
    <mergeCell ref="A5:A6"/>
  </mergeCells>
  <pageMargins left="0.98425196850393704" right="0.98425196850393704" top="0.98425196850393704" bottom="0.98425196850393704" header="0.51181102362204722" footer="0.51181102362204722"/>
  <pageSetup paperSize="9" scale="78" orientation="portrait" r:id="rId1"/>
  <headerFooter alignWithMargins="0"/>
  <rowBreaks count="1" manualBreakCount="1">
    <brk id="10" max="16383" man="1"/>
  </rowBreaks>
  <colBreaks count="1" manualBreakCount="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12526-1932-4094-9C3C-734165065727}">
  <sheetPr>
    <pageSetUpPr fitToPage="1"/>
  </sheetPr>
  <dimension ref="A1:L28"/>
  <sheetViews>
    <sheetView view="pageBreakPreview" zoomScaleNormal="75" zoomScaleSheetLayoutView="100" zoomScalePageLayoutView="10" workbookViewId="0">
      <selection activeCell="E28" sqref="E28"/>
    </sheetView>
  </sheetViews>
  <sheetFormatPr defaultColWidth="9.140625" defaultRowHeight="12.75"/>
  <cols>
    <col min="1" max="1" width="5.7109375" style="44" customWidth="1"/>
    <col min="2" max="2" width="27.7109375" style="44" customWidth="1"/>
    <col min="3" max="3" width="10.7109375" style="44" customWidth="1"/>
    <col min="4" max="4" width="16.85546875" style="44" customWidth="1"/>
    <col min="5" max="5" width="18.85546875" style="44" customWidth="1"/>
    <col min="6" max="6" width="15.7109375" style="44" customWidth="1"/>
    <col min="7" max="7" width="15.42578125" style="44" customWidth="1"/>
    <col min="8" max="16384" width="9.140625" style="44"/>
  </cols>
  <sheetData>
    <row r="1" spans="1:12" ht="15" customHeight="1">
      <c r="A1" s="2201" t="s">
        <v>332</v>
      </c>
      <c r="B1" s="2170"/>
      <c r="C1" s="2170"/>
      <c r="D1" s="253">
        <f>(182-90)/7</f>
        <v>13.142857142857142</v>
      </c>
      <c r="E1" s="48"/>
      <c r="F1" s="45"/>
      <c r="G1" s="45"/>
      <c r="H1" s="45"/>
      <c r="I1" s="45"/>
      <c r="J1" s="45">
        <v>103</v>
      </c>
      <c r="K1" s="45"/>
      <c r="L1" s="45"/>
    </row>
    <row r="2" spans="1:12" s="45" customFormat="1" ht="14.25" customHeight="1">
      <c r="A2" s="2170" t="s">
        <v>32</v>
      </c>
      <c r="B2" s="2170"/>
      <c r="C2" s="2170"/>
      <c r="D2" s="254">
        <f>D1</f>
        <v>13.142857142857142</v>
      </c>
      <c r="E2" s="48"/>
      <c r="G2" s="255"/>
      <c r="J2" s="255">
        <f>J1/7</f>
        <v>14.714285714285714</v>
      </c>
    </row>
    <row r="3" spans="1:12" s="45" customFormat="1" ht="14.25" customHeight="1">
      <c r="A3" s="2170" t="s">
        <v>33</v>
      </c>
      <c r="B3" s="2170"/>
      <c r="C3" s="2170"/>
      <c r="D3" s="256">
        <v>4.2</v>
      </c>
      <c r="E3" s="48"/>
      <c r="G3" s="257"/>
      <c r="J3" s="257">
        <f>ROUNDUP(J2,0)</f>
        <v>15</v>
      </c>
    </row>
    <row r="4" spans="1:12" ht="9" customHeight="1" thickBot="1">
      <c r="C4" s="51"/>
      <c r="D4" s="51"/>
      <c r="E4" s="51"/>
    </row>
    <row r="5" spans="1:12" ht="30" customHeight="1">
      <c r="A5" s="2202" t="s">
        <v>271</v>
      </c>
      <c r="B5" s="2203"/>
      <c r="C5" s="136" t="s">
        <v>113</v>
      </c>
      <c r="D5" s="137" t="s">
        <v>114</v>
      </c>
      <c r="E5" s="51"/>
    </row>
    <row r="6" spans="1:12" ht="15" customHeight="1">
      <c r="A6" s="150" t="s">
        <v>346</v>
      </c>
      <c r="B6" s="151"/>
      <c r="C6" s="138">
        <v>0.25</v>
      </c>
      <c r="D6" s="139">
        <v>0.58333333333333337</v>
      </c>
      <c r="E6" s="51"/>
    </row>
    <row r="7" spans="1:12" ht="15" customHeight="1">
      <c r="A7" s="150" t="s">
        <v>347</v>
      </c>
      <c r="B7" s="151"/>
      <c r="C7" s="138">
        <v>0.58333333333333337</v>
      </c>
      <c r="D7" s="139">
        <v>0.91666666666666663</v>
      </c>
      <c r="E7" s="51"/>
    </row>
    <row r="8" spans="1:12" ht="15" customHeight="1" thickBot="1">
      <c r="A8" s="152" t="s">
        <v>351</v>
      </c>
      <c r="B8" s="153"/>
      <c r="C8" s="154">
        <v>0.91666666666666663</v>
      </c>
      <c r="D8" s="155">
        <v>0.25</v>
      </c>
      <c r="E8" s="51"/>
    </row>
    <row r="9" spans="1:12" ht="15" customHeight="1" thickBot="1">
      <c r="A9" s="156"/>
      <c r="B9" s="157"/>
      <c r="C9" s="158"/>
      <c r="D9" s="158"/>
      <c r="E9" s="51"/>
    </row>
    <row r="10" spans="1:12" ht="29.25" customHeight="1">
      <c r="A10" s="2202" t="s">
        <v>342</v>
      </c>
      <c r="B10" s="2203"/>
      <c r="C10" s="136" t="s">
        <v>113</v>
      </c>
      <c r="D10" s="137" t="s">
        <v>114</v>
      </c>
      <c r="E10" s="51"/>
    </row>
    <row r="11" spans="1:12" ht="15" customHeight="1">
      <c r="A11" s="150" t="s">
        <v>347</v>
      </c>
      <c r="B11" s="151"/>
      <c r="C11" s="138">
        <v>0.58333333333333337</v>
      </c>
      <c r="D11" s="139">
        <v>0.91666666666666663</v>
      </c>
      <c r="E11" s="51"/>
    </row>
    <row r="12" spans="1:12" ht="15" customHeight="1" thickBot="1">
      <c r="A12" s="152" t="s">
        <v>351</v>
      </c>
      <c r="B12" s="153"/>
      <c r="C12" s="154">
        <v>0.91666666666666663</v>
      </c>
      <c r="D12" s="155">
        <v>0.25</v>
      </c>
      <c r="E12" s="51"/>
      <c r="F12" s="1060"/>
    </row>
    <row r="13" spans="1:12" ht="15" customHeight="1" thickBot="1">
      <c r="A13" s="413"/>
      <c r="B13" s="162"/>
      <c r="C13" s="414"/>
      <c r="D13" s="414"/>
      <c r="E13" s="51"/>
      <c r="F13" s="1060"/>
    </row>
    <row r="14" spans="1:12" ht="27.75" customHeight="1">
      <c r="A14" s="2202" t="s">
        <v>350</v>
      </c>
      <c r="B14" s="2203"/>
      <c r="C14" s="136" t="s">
        <v>113</v>
      </c>
      <c r="D14" s="137" t="s">
        <v>114</v>
      </c>
      <c r="E14" s="51"/>
    </row>
    <row r="15" spans="1:12" ht="15" customHeight="1">
      <c r="A15" s="150" t="s">
        <v>351</v>
      </c>
      <c r="B15" s="151"/>
      <c r="C15" s="138">
        <v>0.25</v>
      </c>
      <c r="D15" s="139">
        <v>0.58333333333333337</v>
      </c>
      <c r="E15" s="51"/>
    </row>
    <row r="16" spans="1:12" ht="15" customHeight="1">
      <c r="A16" s="413"/>
      <c r="B16" s="162"/>
      <c r="C16" s="414"/>
      <c r="D16" s="414"/>
      <c r="E16" s="51"/>
    </row>
    <row r="17" spans="1:9" ht="15" customHeight="1" thickBot="1">
      <c r="A17" s="413"/>
      <c r="B17" s="162"/>
      <c r="C17" s="414"/>
      <c r="D17" s="414"/>
      <c r="E17" s="51"/>
    </row>
    <row r="18" spans="1:9" ht="20.100000000000001" customHeight="1" thickBot="1">
      <c r="A18" s="2205" t="s">
        <v>272</v>
      </c>
      <c r="B18" s="2206"/>
      <c r="C18" s="2206"/>
      <c r="D18" s="2206"/>
      <c r="E18" s="2206"/>
      <c r="F18" s="2206"/>
      <c r="G18" s="2207"/>
    </row>
    <row r="19" spans="1:9" ht="38.25" customHeight="1">
      <c r="A19" s="261" t="s">
        <v>34</v>
      </c>
      <c r="B19" s="302" t="s">
        <v>104</v>
      </c>
      <c r="C19" s="336" t="s">
        <v>273</v>
      </c>
      <c r="D19" s="336" t="s">
        <v>274</v>
      </c>
      <c r="E19" s="303" t="s">
        <v>340</v>
      </c>
      <c r="F19" s="336" t="s">
        <v>106</v>
      </c>
      <c r="G19" s="337" t="s">
        <v>333</v>
      </c>
      <c r="H19" s="1061"/>
    </row>
    <row r="20" spans="1:9" ht="15" customHeight="1">
      <c r="A20" s="268">
        <v>482</v>
      </c>
      <c r="B20" s="348" t="s">
        <v>107</v>
      </c>
      <c r="C20" s="349">
        <f>'482'!C11</f>
        <v>7</v>
      </c>
      <c r="D20" s="349" t="s">
        <v>275</v>
      </c>
      <c r="E20" s="269">
        <v>0</v>
      </c>
      <c r="F20" s="270">
        <v>21</v>
      </c>
      <c r="G20" s="346">
        <f>$D$2*C20*E20*F20</f>
        <v>0</v>
      </c>
      <c r="H20" s="1062"/>
    </row>
    <row r="21" spans="1:9">
      <c r="A21" s="268">
        <v>482</v>
      </c>
      <c r="B21" s="348" t="s">
        <v>107</v>
      </c>
      <c r="C21" s="349">
        <f>'482'!D11</f>
        <v>1</v>
      </c>
      <c r="D21" s="349" t="s">
        <v>276</v>
      </c>
      <c r="E21" s="269">
        <v>0</v>
      </c>
      <c r="F21" s="350">
        <v>7</v>
      </c>
      <c r="G21" s="346">
        <f t="shared" ref="G21" si="0">$D$2*C21*E21*F21</f>
        <v>0</v>
      </c>
      <c r="H21" s="1062"/>
    </row>
    <row r="22" spans="1:9">
      <c r="A22" s="268">
        <v>483</v>
      </c>
      <c r="B22" s="348" t="s">
        <v>107</v>
      </c>
      <c r="C22" s="349">
        <f>'483'!C10</f>
        <v>4</v>
      </c>
      <c r="D22" s="349" t="s">
        <v>275</v>
      </c>
      <c r="E22" s="269">
        <v>0</v>
      </c>
      <c r="F22" s="350">
        <v>21</v>
      </c>
      <c r="G22" s="346">
        <f>$D$2*C22*E22*F22</f>
        <v>0</v>
      </c>
      <c r="H22" s="1062"/>
    </row>
    <row r="23" spans="1:9" ht="13.5" thickBot="1">
      <c r="A23" s="271">
        <v>483</v>
      </c>
      <c r="B23" s="351" t="s">
        <v>107</v>
      </c>
      <c r="C23" s="352">
        <f>'483'!D10</f>
        <v>2</v>
      </c>
      <c r="D23" s="352" t="s">
        <v>276</v>
      </c>
      <c r="E23" s="354">
        <v>0</v>
      </c>
      <c r="F23" s="353">
        <v>7</v>
      </c>
      <c r="G23" s="347">
        <f>$D$2*C23*E23*F23</f>
        <v>0</v>
      </c>
      <c r="H23" s="1062"/>
    </row>
    <row r="24" spans="1:9" ht="15" customHeight="1" thickBot="1">
      <c r="A24" s="263"/>
      <c r="B24" s="264" t="s">
        <v>24</v>
      </c>
      <c r="C24" s="265">
        <f>SUM(C20:C23)</f>
        <v>14</v>
      </c>
      <c r="D24" s="2204" t="s">
        <v>277</v>
      </c>
      <c r="E24" s="2204"/>
      <c r="F24" s="2204"/>
      <c r="G24" s="266">
        <f>SUM(G20:G23)</f>
        <v>0</v>
      </c>
      <c r="I24" s="159"/>
    </row>
    <row r="25" spans="1:9" ht="13.5" thickBot="1">
      <c r="A25" s="162"/>
      <c r="B25" s="162"/>
      <c r="C25" s="262"/>
      <c r="D25" s="162"/>
      <c r="E25" s="162"/>
      <c r="F25" s="258"/>
      <c r="H25" s="159"/>
    </row>
    <row r="26" spans="1:9" ht="26.25" thickBot="1">
      <c r="A26" s="2085" t="s">
        <v>278</v>
      </c>
      <c r="B26" s="2086"/>
      <c r="C26" s="2086"/>
      <c r="D26" s="2195"/>
      <c r="E26" s="46" t="s">
        <v>336</v>
      </c>
    </row>
    <row r="27" spans="1:9" s="259" customFormat="1" ht="30.75" customHeight="1" thickBot="1">
      <c r="A27" s="2196" t="s">
        <v>279</v>
      </c>
      <c r="B27" s="2197"/>
      <c r="C27" s="2197"/>
      <c r="D27" s="2198"/>
      <c r="E27" s="160">
        <v>0</v>
      </c>
    </row>
    <row r="28" spans="1:9" ht="15" customHeight="1" thickBot="1">
      <c r="A28" s="2199"/>
      <c r="B28" s="2200"/>
      <c r="C28" s="2200"/>
      <c r="D28" s="2200"/>
      <c r="E28" s="260"/>
    </row>
  </sheetData>
  <autoFilter ref="A19:G24" xr:uid="{00000000-0009-0000-0000-00000B000000}"/>
  <mergeCells count="11">
    <mergeCell ref="A26:D26"/>
    <mergeCell ref="A27:D27"/>
    <mergeCell ref="A28:D28"/>
    <mergeCell ref="A1:C1"/>
    <mergeCell ref="A2:C2"/>
    <mergeCell ref="A3:C3"/>
    <mergeCell ref="A5:B5"/>
    <mergeCell ref="D24:F24"/>
    <mergeCell ref="A10:B10"/>
    <mergeCell ref="A18:G18"/>
    <mergeCell ref="A14:B14"/>
  </mergeCells>
  <pageMargins left="0.98425196850393704" right="0.98425196850393704" top="0.98425196850393704" bottom="0.98425196850393704" header="0.51181102362204722" footer="0.51181102362204722"/>
  <pageSetup paperSize="9" scale="68" orientation="portrait" r:id="rId1"/>
  <headerFooter alignWithMargins="0"/>
  <colBreaks count="1" manualBreakCount="1">
    <brk id="7" min="3" max="38"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B7616-5380-409D-BAE5-8FC466070DD5}">
  <sheetPr>
    <tabColor rgb="FFFFFF00"/>
    <pageSetUpPr fitToPage="1"/>
  </sheetPr>
  <dimension ref="A2:J18"/>
  <sheetViews>
    <sheetView view="pageBreakPreview" zoomScaleNormal="100" zoomScaleSheetLayoutView="100" zoomScalePageLayoutView="10" workbookViewId="0">
      <selection activeCell="C19" sqref="C19"/>
    </sheetView>
  </sheetViews>
  <sheetFormatPr defaultRowHeight="15"/>
  <cols>
    <col min="1" max="1" width="14" style="164" customWidth="1"/>
    <col min="2" max="2" width="13.140625" style="164" customWidth="1"/>
    <col min="3" max="4" width="16.42578125" style="164" customWidth="1"/>
    <col min="5" max="5" width="15.85546875" style="164" customWidth="1"/>
    <col min="6" max="6" width="13.5703125" style="164" bestFit="1" customWidth="1"/>
    <col min="7" max="7" width="16.42578125" style="164" customWidth="1"/>
    <col min="8" max="8" width="21.7109375" style="164" hidden="1" customWidth="1"/>
    <col min="9" max="9" width="12.85546875" style="164" hidden="1" customWidth="1"/>
    <col min="10" max="10" width="16" style="164" hidden="1" customWidth="1"/>
    <col min="11" max="11" width="9.140625" style="164" customWidth="1"/>
    <col min="12" max="256" width="9.140625" style="164"/>
    <col min="257" max="257" width="14" style="164" customWidth="1"/>
    <col min="258" max="258" width="11.85546875" style="164" customWidth="1"/>
    <col min="259" max="259" width="16.85546875" style="164" customWidth="1"/>
    <col min="260" max="260" width="13" style="164" customWidth="1"/>
    <col min="261" max="263" width="14.140625" style="164" customWidth="1"/>
    <col min="264" max="267" width="0" style="164" hidden="1" customWidth="1"/>
    <col min="268" max="512" width="9.140625" style="164"/>
    <col min="513" max="513" width="14" style="164" customWidth="1"/>
    <col min="514" max="514" width="11.85546875" style="164" customWidth="1"/>
    <col min="515" max="515" width="16.85546875" style="164" customWidth="1"/>
    <col min="516" max="516" width="13" style="164" customWidth="1"/>
    <col min="517" max="519" width="14.140625" style="164" customWidth="1"/>
    <col min="520" max="523" width="0" style="164" hidden="1" customWidth="1"/>
    <col min="524" max="768" width="9.140625" style="164"/>
    <col min="769" max="769" width="14" style="164" customWidth="1"/>
    <col min="770" max="770" width="11.85546875" style="164" customWidth="1"/>
    <col min="771" max="771" width="16.85546875" style="164" customWidth="1"/>
    <col min="772" max="772" width="13" style="164" customWidth="1"/>
    <col min="773" max="775" width="14.140625" style="164" customWidth="1"/>
    <col min="776" max="779" width="0" style="164" hidden="1" customWidth="1"/>
    <col min="780" max="1024" width="9.140625" style="164"/>
    <col min="1025" max="1025" width="14" style="164" customWidth="1"/>
    <col min="1026" max="1026" width="11.85546875" style="164" customWidth="1"/>
    <col min="1027" max="1027" width="16.85546875" style="164" customWidth="1"/>
    <col min="1028" max="1028" width="13" style="164" customWidth="1"/>
    <col min="1029" max="1031" width="14.140625" style="164" customWidth="1"/>
    <col min="1032" max="1035" width="0" style="164" hidden="1" customWidth="1"/>
    <col min="1036" max="1280" width="9.140625" style="164"/>
    <col min="1281" max="1281" width="14" style="164" customWidth="1"/>
    <col min="1282" max="1282" width="11.85546875" style="164" customWidth="1"/>
    <col min="1283" max="1283" width="16.85546875" style="164" customWidth="1"/>
    <col min="1284" max="1284" width="13" style="164" customWidth="1"/>
    <col min="1285" max="1287" width="14.140625" style="164" customWidth="1"/>
    <col min="1288" max="1291" width="0" style="164" hidden="1" customWidth="1"/>
    <col min="1292" max="1536" width="9.140625" style="164"/>
    <col min="1537" max="1537" width="14" style="164" customWidth="1"/>
    <col min="1538" max="1538" width="11.85546875" style="164" customWidth="1"/>
    <col min="1539" max="1539" width="16.85546875" style="164" customWidth="1"/>
    <col min="1540" max="1540" width="13" style="164" customWidth="1"/>
    <col min="1541" max="1543" width="14.140625" style="164" customWidth="1"/>
    <col min="1544" max="1547" width="0" style="164" hidden="1" customWidth="1"/>
    <col min="1548" max="1792" width="9.140625" style="164"/>
    <col min="1793" max="1793" width="14" style="164" customWidth="1"/>
    <col min="1794" max="1794" width="11.85546875" style="164" customWidth="1"/>
    <col min="1795" max="1795" width="16.85546875" style="164" customWidth="1"/>
    <col min="1796" max="1796" width="13" style="164" customWidth="1"/>
    <col min="1797" max="1799" width="14.140625" style="164" customWidth="1"/>
    <col min="1800" max="1803" width="0" style="164" hidden="1" customWidth="1"/>
    <col min="1804" max="2048" width="9.140625" style="164"/>
    <col min="2049" max="2049" width="14" style="164" customWidth="1"/>
    <col min="2050" max="2050" width="11.85546875" style="164" customWidth="1"/>
    <col min="2051" max="2051" width="16.85546875" style="164" customWidth="1"/>
    <col min="2052" max="2052" width="13" style="164" customWidth="1"/>
    <col min="2053" max="2055" width="14.140625" style="164" customWidth="1"/>
    <col min="2056" max="2059" width="0" style="164" hidden="1" customWidth="1"/>
    <col min="2060" max="2304" width="9.140625" style="164"/>
    <col min="2305" max="2305" width="14" style="164" customWidth="1"/>
    <col min="2306" max="2306" width="11.85546875" style="164" customWidth="1"/>
    <col min="2307" max="2307" width="16.85546875" style="164" customWidth="1"/>
    <col min="2308" max="2308" width="13" style="164" customWidth="1"/>
    <col min="2309" max="2311" width="14.140625" style="164" customWidth="1"/>
    <col min="2312" max="2315" width="0" style="164" hidden="1" customWidth="1"/>
    <col min="2316" max="2560" width="9.140625" style="164"/>
    <col min="2561" max="2561" width="14" style="164" customWidth="1"/>
    <col min="2562" max="2562" width="11.85546875" style="164" customWidth="1"/>
    <col min="2563" max="2563" width="16.85546875" style="164" customWidth="1"/>
    <col min="2564" max="2564" width="13" style="164" customWidth="1"/>
    <col min="2565" max="2567" width="14.140625" style="164" customWidth="1"/>
    <col min="2568" max="2571" width="0" style="164" hidden="1" customWidth="1"/>
    <col min="2572" max="2816" width="9.140625" style="164"/>
    <col min="2817" max="2817" width="14" style="164" customWidth="1"/>
    <col min="2818" max="2818" width="11.85546875" style="164" customWidth="1"/>
    <col min="2819" max="2819" width="16.85546875" style="164" customWidth="1"/>
    <col min="2820" max="2820" width="13" style="164" customWidth="1"/>
    <col min="2821" max="2823" width="14.140625" style="164" customWidth="1"/>
    <col min="2824" max="2827" width="0" style="164" hidden="1" customWidth="1"/>
    <col min="2828" max="3072" width="9.140625" style="164"/>
    <col min="3073" max="3073" width="14" style="164" customWidth="1"/>
    <col min="3074" max="3074" width="11.85546875" style="164" customWidth="1"/>
    <col min="3075" max="3075" width="16.85546875" style="164" customWidth="1"/>
    <col min="3076" max="3076" width="13" style="164" customWidth="1"/>
    <col min="3077" max="3079" width="14.140625" style="164" customWidth="1"/>
    <col min="3080" max="3083" width="0" style="164" hidden="1" customWidth="1"/>
    <col min="3084" max="3328" width="9.140625" style="164"/>
    <col min="3329" max="3329" width="14" style="164" customWidth="1"/>
    <col min="3330" max="3330" width="11.85546875" style="164" customWidth="1"/>
    <col min="3331" max="3331" width="16.85546875" style="164" customWidth="1"/>
    <col min="3332" max="3332" width="13" style="164" customWidth="1"/>
    <col min="3333" max="3335" width="14.140625" style="164" customWidth="1"/>
    <col min="3336" max="3339" width="0" style="164" hidden="1" customWidth="1"/>
    <col min="3340" max="3584" width="9.140625" style="164"/>
    <col min="3585" max="3585" width="14" style="164" customWidth="1"/>
    <col min="3586" max="3586" width="11.85546875" style="164" customWidth="1"/>
    <col min="3587" max="3587" width="16.85546875" style="164" customWidth="1"/>
    <col min="3588" max="3588" width="13" style="164" customWidth="1"/>
    <col min="3589" max="3591" width="14.140625" style="164" customWidth="1"/>
    <col min="3592" max="3595" width="0" style="164" hidden="1" customWidth="1"/>
    <col min="3596" max="3840" width="9.140625" style="164"/>
    <col min="3841" max="3841" width="14" style="164" customWidth="1"/>
    <col min="3842" max="3842" width="11.85546875" style="164" customWidth="1"/>
    <col min="3843" max="3843" width="16.85546875" style="164" customWidth="1"/>
    <col min="3844" max="3844" width="13" style="164" customWidth="1"/>
    <col min="3845" max="3847" width="14.140625" style="164" customWidth="1"/>
    <col min="3848" max="3851" width="0" style="164" hidden="1" customWidth="1"/>
    <col min="3852" max="4096" width="9.140625" style="164"/>
    <col min="4097" max="4097" width="14" style="164" customWidth="1"/>
    <col min="4098" max="4098" width="11.85546875" style="164" customWidth="1"/>
    <col min="4099" max="4099" width="16.85546875" style="164" customWidth="1"/>
    <col min="4100" max="4100" width="13" style="164" customWidth="1"/>
    <col min="4101" max="4103" width="14.140625" style="164" customWidth="1"/>
    <col min="4104" max="4107" width="0" style="164" hidden="1" customWidth="1"/>
    <col min="4108" max="4352" width="9.140625" style="164"/>
    <col min="4353" max="4353" width="14" style="164" customWidth="1"/>
    <col min="4354" max="4354" width="11.85546875" style="164" customWidth="1"/>
    <col min="4355" max="4355" width="16.85546875" style="164" customWidth="1"/>
    <col min="4356" max="4356" width="13" style="164" customWidth="1"/>
    <col min="4357" max="4359" width="14.140625" style="164" customWidth="1"/>
    <col min="4360" max="4363" width="0" style="164" hidden="1" customWidth="1"/>
    <col min="4364" max="4608" width="9.140625" style="164"/>
    <col min="4609" max="4609" width="14" style="164" customWidth="1"/>
    <col min="4610" max="4610" width="11.85546875" style="164" customWidth="1"/>
    <col min="4611" max="4611" width="16.85546875" style="164" customWidth="1"/>
    <col min="4612" max="4612" width="13" style="164" customWidth="1"/>
    <col min="4613" max="4615" width="14.140625" style="164" customWidth="1"/>
    <col min="4616" max="4619" width="0" style="164" hidden="1" customWidth="1"/>
    <col min="4620" max="4864" width="9.140625" style="164"/>
    <col min="4865" max="4865" width="14" style="164" customWidth="1"/>
    <col min="4866" max="4866" width="11.85546875" style="164" customWidth="1"/>
    <col min="4867" max="4867" width="16.85546875" style="164" customWidth="1"/>
    <col min="4868" max="4868" width="13" style="164" customWidth="1"/>
    <col min="4869" max="4871" width="14.140625" style="164" customWidth="1"/>
    <col min="4872" max="4875" width="0" style="164" hidden="1" customWidth="1"/>
    <col min="4876" max="5120" width="9.140625" style="164"/>
    <col min="5121" max="5121" width="14" style="164" customWidth="1"/>
    <col min="5122" max="5122" width="11.85546875" style="164" customWidth="1"/>
    <col min="5123" max="5123" width="16.85546875" style="164" customWidth="1"/>
    <col min="5124" max="5124" width="13" style="164" customWidth="1"/>
    <col min="5125" max="5127" width="14.140625" style="164" customWidth="1"/>
    <col min="5128" max="5131" width="0" style="164" hidden="1" customWidth="1"/>
    <col min="5132" max="5376" width="9.140625" style="164"/>
    <col min="5377" max="5377" width="14" style="164" customWidth="1"/>
    <col min="5378" max="5378" width="11.85546875" style="164" customWidth="1"/>
    <col min="5379" max="5379" width="16.85546875" style="164" customWidth="1"/>
    <col min="5380" max="5380" width="13" style="164" customWidth="1"/>
    <col min="5381" max="5383" width="14.140625" style="164" customWidth="1"/>
    <col min="5384" max="5387" width="0" style="164" hidden="1" customWidth="1"/>
    <col min="5388" max="5632" width="9.140625" style="164"/>
    <col min="5633" max="5633" width="14" style="164" customWidth="1"/>
    <col min="5634" max="5634" width="11.85546875" style="164" customWidth="1"/>
    <col min="5635" max="5635" width="16.85546875" style="164" customWidth="1"/>
    <col min="5636" max="5636" width="13" style="164" customWidth="1"/>
    <col min="5637" max="5639" width="14.140625" style="164" customWidth="1"/>
    <col min="5640" max="5643" width="0" style="164" hidden="1" customWidth="1"/>
    <col min="5644" max="5888" width="9.140625" style="164"/>
    <col min="5889" max="5889" width="14" style="164" customWidth="1"/>
    <col min="5890" max="5890" width="11.85546875" style="164" customWidth="1"/>
    <col min="5891" max="5891" width="16.85546875" style="164" customWidth="1"/>
    <col min="5892" max="5892" width="13" style="164" customWidth="1"/>
    <col min="5893" max="5895" width="14.140625" style="164" customWidth="1"/>
    <col min="5896" max="5899" width="0" style="164" hidden="1" customWidth="1"/>
    <col min="5900" max="6144" width="9.140625" style="164"/>
    <col min="6145" max="6145" width="14" style="164" customWidth="1"/>
    <col min="6146" max="6146" width="11.85546875" style="164" customWidth="1"/>
    <col min="6147" max="6147" width="16.85546875" style="164" customWidth="1"/>
    <col min="6148" max="6148" width="13" style="164" customWidth="1"/>
    <col min="6149" max="6151" width="14.140625" style="164" customWidth="1"/>
    <col min="6152" max="6155" width="0" style="164" hidden="1" customWidth="1"/>
    <col min="6156" max="6400" width="9.140625" style="164"/>
    <col min="6401" max="6401" width="14" style="164" customWidth="1"/>
    <col min="6402" max="6402" width="11.85546875" style="164" customWidth="1"/>
    <col min="6403" max="6403" width="16.85546875" style="164" customWidth="1"/>
    <col min="6404" max="6404" width="13" style="164" customWidth="1"/>
    <col min="6405" max="6407" width="14.140625" style="164" customWidth="1"/>
    <col min="6408" max="6411" width="0" style="164" hidden="1" customWidth="1"/>
    <col min="6412" max="6656" width="9.140625" style="164"/>
    <col min="6657" max="6657" width="14" style="164" customWidth="1"/>
    <col min="6658" max="6658" width="11.85546875" style="164" customWidth="1"/>
    <col min="6659" max="6659" width="16.85546875" style="164" customWidth="1"/>
    <col min="6660" max="6660" width="13" style="164" customWidth="1"/>
    <col min="6661" max="6663" width="14.140625" style="164" customWidth="1"/>
    <col min="6664" max="6667" width="0" style="164" hidden="1" customWidth="1"/>
    <col min="6668" max="6912" width="9.140625" style="164"/>
    <col min="6913" max="6913" width="14" style="164" customWidth="1"/>
    <col min="6914" max="6914" width="11.85546875" style="164" customWidth="1"/>
    <col min="6915" max="6915" width="16.85546875" style="164" customWidth="1"/>
    <col min="6916" max="6916" width="13" style="164" customWidth="1"/>
    <col min="6917" max="6919" width="14.140625" style="164" customWidth="1"/>
    <col min="6920" max="6923" width="0" style="164" hidden="1" customWidth="1"/>
    <col min="6924" max="7168" width="9.140625" style="164"/>
    <col min="7169" max="7169" width="14" style="164" customWidth="1"/>
    <col min="7170" max="7170" width="11.85546875" style="164" customWidth="1"/>
    <col min="7171" max="7171" width="16.85546875" style="164" customWidth="1"/>
    <col min="7172" max="7172" width="13" style="164" customWidth="1"/>
    <col min="7173" max="7175" width="14.140625" style="164" customWidth="1"/>
    <col min="7176" max="7179" width="0" style="164" hidden="1" customWidth="1"/>
    <col min="7180" max="7424" width="9.140625" style="164"/>
    <col min="7425" max="7425" width="14" style="164" customWidth="1"/>
    <col min="7426" max="7426" width="11.85546875" style="164" customWidth="1"/>
    <col min="7427" max="7427" width="16.85546875" style="164" customWidth="1"/>
    <col min="7428" max="7428" width="13" style="164" customWidth="1"/>
    <col min="7429" max="7431" width="14.140625" style="164" customWidth="1"/>
    <col min="7432" max="7435" width="0" style="164" hidden="1" customWidth="1"/>
    <col min="7436" max="7680" width="9.140625" style="164"/>
    <col min="7681" max="7681" width="14" style="164" customWidth="1"/>
    <col min="7682" max="7682" width="11.85546875" style="164" customWidth="1"/>
    <col min="7683" max="7683" width="16.85546875" style="164" customWidth="1"/>
    <col min="7684" max="7684" width="13" style="164" customWidth="1"/>
    <col min="7685" max="7687" width="14.140625" style="164" customWidth="1"/>
    <col min="7688" max="7691" width="0" style="164" hidden="1" customWidth="1"/>
    <col min="7692" max="7936" width="9.140625" style="164"/>
    <col min="7937" max="7937" width="14" style="164" customWidth="1"/>
    <col min="7938" max="7938" width="11.85546875" style="164" customWidth="1"/>
    <col min="7939" max="7939" width="16.85546875" style="164" customWidth="1"/>
    <col min="7940" max="7940" width="13" style="164" customWidth="1"/>
    <col min="7941" max="7943" width="14.140625" style="164" customWidth="1"/>
    <col min="7944" max="7947" width="0" style="164" hidden="1" customWidth="1"/>
    <col min="7948" max="8192" width="9.140625" style="164"/>
    <col min="8193" max="8193" width="14" style="164" customWidth="1"/>
    <col min="8194" max="8194" width="11.85546875" style="164" customWidth="1"/>
    <col min="8195" max="8195" width="16.85546875" style="164" customWidth="1"/>
    <col min="8196" max="8196" width="13" style="164" customWidth="1"/>
    <col min="8197" max="8199" width="14.140625" style="164" customWidth="1"/>
    <col min="8200" max="8203" width="0" style="164" hidden="1" customWidth="1"/>
    <col min="8204" max="8448" width="9.140625" style="164"/>
    <col min="8449" max="8449" width="14" style="164" customWidth="1"/>
    <col min="8450" max="8450" width="11.85546875" style="164" customWidth="1"/>
    <col min="8451" max="8451" width="16.85546875" style="164" customWidth="1"/>
    <col min="8452" max="8452" width="13" style="164" customWidth="1"/>
    <col min="8453" max="8455" width="14.140625" style="164" customWidth="1"/>
    <col min="8456" max="8459" width="0" style="164" hidden="1" customWidth="1"/>
    <col min="8460" max="8704" width="9.140625" style="164"/>
    <col min="8705" max="8705" width="14" style="164" customWidth="1"/>
    <col min="8706" max="8706" width="11.85546875" style="164" customWidth="1"/>
    <col min="8707" max="8707" width="16.85546875" style="164" customWidth="1"/>
    <col min="8708" max="8708" width="13" style="164" customWidth="1"/>
    <col min="8709" max="8711" width="14.140625" style="164" customWidth="1"/>
    <col min="8712" max="8715" width="0" style="164" hidden="1" customWidth="1"/>
    <col min="8716" max="8960" width="9.140625" style="164"/>
    <col min="8961" max="8961" width="14" style="164" customWidth="1"/>
    <col min="8962" max="8962" width="11.85546875" style="164" customWidth="1"/>
    <col min="8963" max="8963" width="16.85546875" style="164" customWidth="1"/>
    <col min="8964" max="8964" width="13" style="164" customWidth="1"/>
    <col min="8965" max="8967" width="14.140625" style="164" customWidth="1"/>
    <col min="8968" max="8971" width="0" style="164" hidden="1" customWidth="1"/>
    <col min="8972" max="9216" width="9.140625" style="164"/>
    <col min="9217" max="9217" width="14" style="164" customWidth="1"/>
    <col min="9218" max="9218" width="11.85546875" style="164" customWidth="1"/>
    <col min="9219" max="9219" width="16.85546875" style="164" customWidth="1"/>
    <col min="9220" max="9220" width="13" style="164" customWidth="1"/>
    <col min="9221" max="9223" width="14.140625" style="164" customWidth="1"/>
    <col min="9224" max="9227" width="0" style="164" hidden="1" customWidth="1"/>
    <col min="9228" max="9472" width="9.140625" style="164"/>
    <col min="9473" max="9473" width="14" style="164" customWidth="1"/>
    <col min="9474" max="9474" width="11.85546875" style="164" customWidth="1"/>
    <col min="9475" max="9475" width="16.85546875" style="164" customWidth="1"/>
    <col min="9476" max="9476" width="13" style="164" customWidth="1"/>
    <col min="9477" max="9479" width="14.140625" style="164" customWidth="1"/>
    <col min="9480" max="9483" width="0" style="164" hidden="1" customWidth="1"/>
    <col min="9484" max="9728" width="9.140625" style="164"/>
    <col min="9729" max="9729" width="14" style="164" customWidth="1"/>
    <col min="9730" max="9730" width="11.85546875" style="164" customWidth="1"/>
    <col min="9731" max="9731" width="16.85546875" style="164" customWidth="1"/>
    <col min="9732" max="9732" width="13" style="164" customWidth="1"/>
    <col min="9733" max="9735" width="14.140625" style="164" customWidth="1"/>
    <col min="9736" max="9739" width="0" style="164" hidden="1" customWidth="1"/>
    <col min="9740" max="9984" width="9.140625" style="164"/>
    <col min="9985" max="9985" width="14" style="164" customWidth="1"/>
    <col min="9986" max="9986" width="11.85546875" style="164" customWidth="1"/>
    <col min="9987" max="9987" width="16.85546875" style="164" customWidth="1"/>
    <col min="9988" max="9988" width="13" style="164" customWidth="1"/>
    <col min="9989" max="9991" width="14.140625" style="164" customWidth="1"/>
    <col min="9992" max="9995" width="0" style="164" hidden="1" customWidth="1"/>
    <col min="9996" max="10240" width="9.140625" style="164"/>
    <col min="10241" max="10241" width="14" style="164" customWidth="1"/>
    <col min="10242" max="10242" width="11.85546875" style="164" customWidth="1"/>
    <col min="10243" max="10243" width="16.85546875" style="164" customWidth="1"/>
    <col min="10244" max="10244" width="13" style="164" customWidth="1"/>
    <col min="10245" max="10247" width="14.140625" style="164" customWidth="1"/>
    <col min="10248" max="10251" width="0" style="164" hidden="1" customWidth="1"/>
    <col min="10252" max="10496" width="9.140625" style="164"/>
    <col min="10497" max="10497" width="14" style="164" customWidth="1"/>
    <col min="10498" max="10498" width="11.85546875" style="164" customWidth="1"/>
    <col min="10499" max="10499" width="16.85546875" style="164" customWidth="1"/>
    <col min="10500" max="10500" width="13" style="164" customWidth="1"/>
    <col min="10501" max="10503" width="14.140625" style="164" customWidth="1"/>
    <col min="10504" max="10507" width="0" style="164" hidden="1" customWidth="1"/>
    <col min="10508" max="10752" width="9.140625" style="164"/>
    <col min="10753" max="10753" width="14" style="164" customWidth="1"/>
    <col min="10754" max="10754" width="11.85546875" style="164" customWidth="1"/>
    <col min="10755" max="10755" width="16.85546875" style="164" customWidth="1"/>
    <col min="10756" max="10756" width="13" style="164" customWidth="1"/>
    <col min="10757" max="10759" width="14.140625" style="164" customWidth="1"/>
    <col min="10760" max="10763" width="0" style="164" hidden="1" customWidth="1"/>
    <col min="10764" max="11008" width="9.140625" style="164"/>
    <col min="11009" max="11009" width="14" style="164" customWidth="1"/>
    <col min="11010" max="11010" width="11.85546875" style="164" customWidth="1"/>
    <col min="11011" max="11011" width="16.85546875" style="164" customWidth="1"/>
    <col min="11012" max="11012" width="13" style="164" customWidth="1"/>
    <col min="11013" max="11015" width="14.140625" style="164" customWidth="1"/>
    <col min="11016" max="11019" width="0" style="164" hidden="1" customWidth="1"/>
    <col min="11020" max="11264" width="9.140625" style="164"/>
    <col min="11265" max="11265" width="14" style="164" customWidth="1"/>
    <col min="11266" max="11266" width="11.85546875" style="164" customWidth="1"/>
    <col min="11267" max="11267" width="16.85546875" style="164" customWidth="1"/>
    <col min="11268" max="11268" width="13" style="164" customWidth="1"/>
    <col min="11269" max="11271" width="14.140625" style="164" customWidth="1"/>
    <col min="11272" max="11275" width="0" style="164" hidden="1" customWidth="1"/>
    <col min="11276" max="11520" width="9.140625" style="164"/>
    <col min="11521" max="11521" width="14" style="164" customWidth="1"/>
    <col min="11522" max="11522" width="11.85546875" style="164" customWidth="1"/>
    <col min="11523" max="11523" width="16.85546875" style="164" customWidth="1"/>
    <col min="11524" max="11524" width="13" style="164" customWidth="1"/>
    <col min="11525" max="11527" width="14.140625" style="164" customWidth="1"/>
    <col min="11528" max="11531" width="0" style="164" hidden="1" customWidth="1"/>
    <col min="11532" max="11776" width="9.140625" style="164"/>
    <col min="11777" max="11777" width="14" style="164" customWidth="1"/>
    <col min="11778" max="11778" width="11.85546875" style="164" customWidth="1"/>
    <col min="11779" max="11779" width="16.85546875" style="164" customWidth="1"/>
    <col min="11780" max="11780" width="13" style="164" customWidth="1"/>
    <col min="11781" max="11783" width="14.140625" style="164" customWidth="1"/>
    <col min="11784" max="11787" width="0" style="164" hidden="1" customWidth="1"/>
    <col min="11788" max="12032" width="9.140625" style="164"/>
    <col min="12033" max="12033" width="14" style="164" customWidth="1"/>
    <col min="12034" max="12034" width="11.85546875" style="164" customWidth="1"/>
    <col min="12035" max="12035" width="16.85546875" style="164" customWidth="1"/>
    <col min="12036" max="12036" width="13" style="164" customWidth="1"/>
    <col min="12037" max="12039" width="14.140625" style="164" customWidth="1"/>
    <col min="12040" max="12043" width="0" style="164" hidden="1" customWidth="1"/>
    <col min="12044" max="12288" width="9.140625" style="164"/>
    <col min="12289" max="12289" width="14" style="164" customWidth="1"/>
    <col min="12290" max="12290" width="11.85546875" style="164" customWidth="1"/>
    <col min="12291" max="12291" width="16.85546875" style="164" customWidth="1"/>
    <col min="12292" max="12292" width="13" style="164" customWidth="1"/>
    <col min="12293" max="12295" width="14.140625" style="164" customWidth="1"/>
    <col min="12296" max="12299" width="0" style="164" hidden="1" customWidth="1"/>
    <col min="12300" max="12544" width="9.140625" style="164"/>
    <col min="12545" max="12545" width="14" style="164" customWidth="1"/>
    <col min="12546" max="12546" width="11.85546875" style="164" customWidth="1"/>
    <col min="12547" max="12547" width="16.85546875" style="164" customWidth="1"/>
    <col min="12548" max="12548" width="13" style="164" customWidth="1"/>
    <col min="12549" max="12551" width="14.140625" style="164" customWidth="1"/>
    <col min="12552" max="12555" width="0" style="164" hidden="1" customWidth="1"/>
    <col min="12556" max="12800" width="9.140625" style="164"/>
    <col min="12801" max="12801" width="14" style="164" customWidth="1"/>
    <col min="12802" max="12802" width="11.85546875" style="164" customWidth="1"/>
    <col min="12803" max="12803" width="16.85546875" style="164" customWidth="1"/>
    <col min="12804" max="12804" width="13" style="164" customWidth="1"/>
    <col min="12805" max="12807" width="14.140625" style="164" customWidth="1"/>
    <col min="12808" max="12811" width="0" style="164" hidden="1" customWidth="1"/>
    <col min="12812" max="13056" width="9.140625" style="164"/>
    <col min="13057" max="13057" width="14" style="164" customWidth="1"/>
    <col min="13058" max="13058" width="11.85546875" style="164" customWidth="1"/>
    <col min="13059" max="13059" width="16.85546875" style="164" customWidth="1"/>
    <col min="13060" max="13060" width="13" style="164" customWidth="1"/>
    <col min="13061" max="13063" width="14.140625" style="164" customWidth="1"/>
    <col min="13064" max="13067" width="0" style="164" hidden="1" customWidth="1"/>
    <col min="13068" max="13312" width="9.140625" style="164"/>
    <col min="13313" max="13313" width="14" style="164" customWidth="1"/>
    <col min="13314" max="13314" width="11.85546875" style="164" customWidth="1"/>
    <col min="13315" max="13315" width="16.85546875" style="164" customWidth="1"/>
    <col min="13316" max="13316" width="13" style="164" customWidth="1"/>
    <col min="13317" max="13319" width="14.140625" style="164" customWidth="1"/>
    <col min="13320" max="13323" width="0" style="164" hidden="1" customWidth="1"/>
    <col min="13324" max="13568" width="9.140625" style="164"/>
    <col min="13569" max="13569" width="14" style="164" customWidth="1"/>
    <col min="13570" max="13570" width="11.85546875" style="164" customWidth="1"/>
    <col min="13571" max="13571" width="16.85546875" style="164" customWidth="1"/>
    <col min="13572" max="13572" width="13" style="164" customWidth="1"/>
    <col min="13573" max="13575" width="14.140625" style="164" customWidth="1"/>
    <col min="13576" max="13579" width="0" style="164" hidden="1" customWidth="1"/>
    <col min="13580" max="13824" width="9.140625" style="164"/>
    <col min="13825" max="13825" width="14" style="164" customWidth="1"/>
    <col min="13826" max="13826" width="11.85546875" style="164" customWidth="1"/>
    <col min="13827" max="13827" width="16.85546875" style="164" customWidth="1"/>
    <col min="13828" max="13828" width="13" style="164" customWidth="1"/>
    <col min="13829" max="13831" width="14.140625" style="164" customWidth="1"/>
    <col min="13832" max="13835" width="0" style="164" hidden="1" customWidth="1"/>
    <col min="13836" max="14080" width="9.140625" style="164"/>
    <col min="14081" max="14081" width="14" style="164" customWidth="1"/>
    <col min="14082" max="14082" width="11.85546875" style="164" customWidth="1"/>
    <col min="14083" max="14083" width="16.85546875" style="164" customWidth="1"/>
    <col min="14084" max="14084" width="13" style="164" customWidth="1"/>
    <col min="14085" max="14087" width="14.140625" style="164" customWidth="1"/>
    <col min="14088" max="14091" width="0" style="164" hidden="1" customWidth="1"/>
    <col min="14092" max="14336" width="9.140625" style="164"/>
    <col min="14337" max="14337" width="14" style="164" customWidth="1"/>
    <col min="14338" max="14338" width="11.85546875" style="164" customWidth="1"/>
    <col min="14339" max="14339" width="16.85546875" style="164" customWidth="1"/>
    <col min="14340" max="14340" width="13" style="164" customWidth="1"/>
    <col min="14341" max="14343" width="14.140625" style="164" customWidth="1"/>
    <col min="14344" max="14347" width="0" style="164" hidden="1" customWidth="1"/>
    <col min="14348" max="14592" width="9.140625" style="164"/>
    <col min="14593" max="14593" width="14" style="164" customWidth="1"/>
    <col min="14594" max="14594" width="11.85546875" style="164" customWidth="1"/>
    <col min="14595" max="14595" width="16.85546875" style="164" customWidth="1"/>
    <col min="14596" max="14596" width="13" style="164" customWidth="1"/>
    <col min="14597" max="14599" width="14.140625" style="164" customWidth="1"/>
    <col min="14600" max="14603" width="0" style="164" hidden="1" customWidth="1"/>
    <col min="14604" max="14848" width="9.140625" style="164"/>
    <col min="14849" max="14849" width="14" style="164" customWidth="1"/>
    <col min="14850" max="14850" width="11.85546875" style="164" customWidth="1"/>
    <col min="14851" max="14851" width="16.85546875" style="164" customWidth="1"/>
    <col min="14852" max="14852" width="13" style="164" customWidth="1"/>
    <col min="14853" max="14855" width="14.140625" style="164" customWidth="1"/>
    <col min="14856" max="14859" width="0" style="164" hidden="1" customWidth="1"/>
    <col min="14860" max="15104" width="9.140625" style="164"/>
    <col min="15105" max="15105" width="14" style="164" customWidth="1"/>
    <col min="15106" max="15106" width="11.85546875" style="164" customWidth="1"/>
    <col min="15107" max="15107" width="16.85546875" style="164" customWidth="1"/>
    <col min="15108" max="15108" width="13" style="164" customWidth="1"/>
    <col min="15109" max="15111" width="14.140625" style="164" customWidth="1"/>
    <col min="15112" max="15115" width="0" style="164" hidden="1" customWidth="1"/>
    <col min="15116" max="15360" width="9.140625" style="164"/>
    <col min="15361" max="15361" width="14" style="164" customWidth="1"/>
    <col min="15362" max="15362" width="11.85546875" style="164" customWidth="1"/>
    <col min="15363" max="15363" width="16.85546875" style="164" customWidth="1"/>
    <col min="15364" max="15364" width="13" style="164" customWidth="1"/>
    <col min="15365" max="15367" width="14.140625" style="164" customWidth="1"/>
    <col min="15368" max="15371" width="0" style="164" hidden="1" customWidth="1"/>
    <col min="15372" max="15616" width="9.140625" style="164"/>
    <col min="15617" max="15617" width="14" style="164" customWidth="1"/>
    <col min="15618" max="15618" width="11.85546875" style="164" customWidth="1"/>
    <col min="15619" max="15619" width="16.85546875" style="164" customWidth="1"/>
    <col min="15620" max="15620" width="13" style="164" customWidth="1"/>
    <col min="15621" max="15623" width="14.140625" style="164" customWidth="1"/>
    <col min="15624" max="15627" width="0" style="164" hidden="1" customWidth="1"/>
    <col min="15628" max="15872" width="9.140625" style="164"/>
    <col min="15873" max="15873" width="14" style="164" customWidth="1"/>
    <col min="15874" max="15874" width="11.85546875" style="164" customWidth="1"/>
    <col min="15875" max="15875" width="16.85546875" style="164" customWidth="1"/>
    <col min="15876" max="15876" width="13" style="164" customWidth="1"/>
    <col min="15877" max="15879" width="14.140625" style="164" customWidth="1"/>
    <col min="15880" max="15883" width="0" style="164" hidden="1" customWidth="1"/>
    <col min="15884" max="16128" width="9.140625" style="164"/>
    <col min="16129" max="16129" width="14" style="164" customWidth="1"/>
    <col min="16130" max="16130" width="11.85546875" style="164" customWidth="1"/>
    <col min="16131" max="16131" width="16.85546875" style="164" customWidth="1"/>
    <col min="16132" max="16132" width="13" style="164" customWidth="1"/>
    <col min="16133" max="16135" width="14.140625" style="164" customWidth="1"/>
    <col min="16136" max="16139" width="0" style="164" hidden="1" customWidth="1"/>
    <col min="16140" max="16384" width="9.140625" style="164"/>
  </cols>
  <sheetData>
    <row r="2" spans="1:10" ht="21">
      <c r="A2" s="2212" t="s">
        <v>1477</v>
      </c>
      <c r="B2" s="2212"/>
      <c r="C2" s="2212"/>
      <c r="D2" s="2212"/>
      <c r="E2" s="2212"/>
      <c r="F2" s="2212"/>
      <c r="G2" s="2212"/>
    </row>
    <row r="3" spans="1:10">
      <c r="C3" s="1223"/>
      <c r="I3" s="169">
        <f>17+30+15</f>
        <v>62</v>
      </c>
    </row>
    <row r="4" spans="1:10">
      <c r="A4" s="1366" t="s">
        <v>1444</v>
      </c>
      <c r="B4" s="1366" t="s">
        <v>1445</v>
      </c>
      <c r="C4" s="1223"/>
      <c r="I4" s="169">
        <f>15+31+14</f>
        <v>60</v>
      </c>
    </row>
    <row r="5" spans="1:10">
      <c r="I5" s="164">
        <f>SUM(I3:I4)</f>
        <v>122</v>
      </c>
    </row>
    <row r="6" spans="1:10" ht="15.75" thickBot="1"/>
    <row r="7" spans="1:10" ht="47.25" customHeight="1">
      <c r="A7" s="2208" t="s">
        <v>291</v>
      </c>
      <c r="B7" s="2209"/>
      <c r="C7" s="381"/>
      <c r="D7" s="381" t="s">
        <v>292</v>
      </c>
      <c r="E7" s="381"/>
      <c r="F7" s="381"/>
      <c r="G7" s="382" t="s">
        <v>293</v>
      </c>
    </row>
    <row r="8" spans="1:10" s="211" customFormat="1" ht="54" customHeight="1" thickBot="1">
      <c r="A8" s="2210" t="s">
        <v>1451</v>
      </c>
      <c r="B8" s="2211"/>
      <c r="C8" s="379" t="s">
        <v>1446</v>
      </c>
      <c r="D8" s="379" t="s">
        <v>1447</v>
      </c>
      <c r="E8" s="379" t="s">
        <v>1450</v>
      </c>
      <c r="F8" s="379" t="s">
        <v>1449</v>
      </c>
      <c r="G8" s="380" t="s">
        <v>1448</v>
      </c>
    </row>
    <row r="9" spans="1:10" ht="15.75" thickBot="1"/>
    <row r="10" spans="1:10" s="211" customFormat="1" ht="25.5">
      <c r="A10" s="383"/>
      <c r="B10" s="384" t="s">
        <v>295</v>
      </c>
      <c r="C10" s="385" t="s">
        <v>296</v>
      </c>
      <c r="D10" s="385" t="s">
        <v>297</v>
      </c>
      <c r="E10" s="386" t="s">
        <v>298</v>
      </c>
      <c r="F10" s="387" t="s">
        <v>299</v>
      </c>
      <c r="G10" s="388" t="s">
        <v>300</v>
      </c>
      <c r="H10" s="376" t="s">
        <v>301</v>
      </c>
      <c r="I10" s="376" t="s">
        <v>302</v>
      </c>
    </row>
    <row r="11" spans="1:10">
      <c r="A11" s="389" t="s">
        <v>303</v>
      </c>
      <c r="B11" s="208">
        <v>58</v>
      </c>
      <c r="C11" s="165">
        <v>273</v>
      </c>
      <c r="D11" s="165">
        <v>1797</v>
      </c>
      <c r="E11" s="165">
        <v>0</v>
      </c>
      <c r="F11" s="166">
        <f>G11-D11-C11-B11</f>
        <v>1033</v>
      </c>
      <c r="G11" s="392">
        <v>3161</v>
      </c>
      <c r="H11" s="164" t="e">
        <f>G11/$G$14</f>
        <v>#DIV/0!</v>
      </c>
      <c r="I11" s="164" t="e">
        <f>G11/H11</f>
        <v>#DIV/0!</v>
      </c>
      <c r="J11" s="164" t="e">
        <f>H11/2</f>
        <v>#DIV/0!</v>
      </c>
    </row>
    <row r="12" spans="1:10" ht="15.75" thickBot="1">
      <c r="A12" s="390" t="s">
        <v>304</v>
      </c>
      <c r="B12" s="209">
        <v>9</v>
      </c>
      <c r="C12" s="210">
        <v>266</v>
      </c>
      <c r="D12" s="210">
        <v>1865</v>
      </c>
      <c r="E12" s="210">
        <v>286</v>
      </c>
      <c r="F12" s="167">
        <v>226</v>
      </c>
      <c r="G12" s="392">
        <v>2652</v>
      </c>
      <c r="H12" s="164" t="e">
        <f>G12/$G$14</f>
        <v>#DIV/0!</v>
      </c>
      <c r="I12" s="164" t="e">
        <f>G12/H12</f>
        <v>#DIV/0!</v>
      </c>
      <c r="J12" s="164" t="e">
        <f>H12/2</f>
        <v>#DIV/0!</v>
      </c>
    </row>
    <row r="13" spans="1:10" ht="15.75" thickBot="1">
      <c r="A13" s="391" t="s">
        <v>305</v>
      </c>
      <c r="B13" s="393">
        <f t="shared" ref="B13:H13" si="0">SUM(B11:B12)</f>
        <v>67</v>
      </c>
      <c r="C13" s="394">
        <f t="shared" si="0"/>
        <v>539</v>
      </c>
      <c r="D13" s="394">
        <f t="shared" si="0"/>
        <v>3662</v>
      </c>
      <c r="E13" s="395">
        <f t="shared" si="0"/>
        <v>286</v>
      </c>
      <c r="F13" s="396">
        <f t="shared" si="0"/>
        <v>1259</v>
      </c>
      <c r="G13" s="1222">
        <f t="shared" si="0"/>
        <v>5813</v>
      </c>
      <c r="H13" s="168" t="e">
        <f t="shared" si="0"/>
        <v>#DIV/0!</v>
      </c>
    </row>
    <row r="14" spans="1:10" ht="15.75" customHeight="1"/>
    <row r="15" spans="1:10" ht="15.75" thickBot="1"/>
    <row r="16" spans="1:10" ht="38.25" customHeight="1" thickBot="1">
      <c r="A16" s="1369"/>
      <c r="B16" s="1370"/>
      <c r="C16" s="397" t="s">
        <v>306</v>
      </c>
      <c r="D16" s="398" t="s">
        <v>307</v>
      </c>
      <c r="E16" s="399" t="s">
        <v>308</v>
      </c>
      <c r="F16" s="400" t="s">
        <v>334</v>
      </c>
    </row>
    <row r="17" spans="1:6" ht="15.75" thickBot="1">
      <c r="A17" s="1369"/>
      <c r="B17" s="1368" t="s">
        <v>1452</v>
      </c>
      <c r="C17" s="1220">
        <v>0</v>
      </c>
      <c r="D17" s="378" t="s">
        <v>309</v>
      </c>
      <c r="E17" s="378">
        <f>G13/4</f>
        <v>1453.25</v>
      </c>
      <c r="F17" s="1371">
        <f>C17*E17</f>
        <v>0</v>
      </c>
    </row>
    <row r="18" spans="1:6" ht="15.75" thickBot="1">
      <c r="B18" s="1367" t="s">
        <v>1443</v>
      </c>
      <c r="C18" s="1220">
        <v>0</v>
      </c>
      <c r="D18" s="378">
        <f>(182-90)*16</f>
        <v>1472</v>
      </c>
      <c r="E18" s="378">
        <f>G14/4</f>
        <v>0</v>
      </c>
      <c r="F18" s="1221">
        <f>C18*D18</f>
        <v>0</v>
      </c>
    </row>
  </sheetData>
  <mergeCells count="3">
    <mergeCell ref="A7:B7"/>
    <mergeCell ref="A8:B8"/>
    <mergeCell ref="A2:G2"/>
  </mergeCells>
  <pageMargins left="0.98425196850393704" right="0.98425196850393704" top="0.98425196850393704" bottom="0.98425196850393704" header="0.51181102362204722" footer="0.51181102362204722"/>
  <pageSetup paperSize="9" scale="77" orientation="portrait" r:id="rId1"/>
  <headerFooter alignWithMargins="0"/>
  <colBreaks count="1" manualBreakCount="1">
    <brk id="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7694E-119A-419E-83B4-2F083A751B89}">
  <sheetPr>
    <tabColor rgb="FFFF0000"/>
  </sheetPr>
  <dimension ref="A1:F21"/>
  <sheetViews>
    <sheetView view="pageBreakPreview" zoomScale="115" zoomScaleNormal="100" zoomScaleSheetLayoutView="115" workbookViewId="0">
      <selection activeCell="L44" sqref="L44"/>
    </sheetView>
  </sheetViews>
  <sheetFormatPr defaultRowHeight="15"/>
  <cols>
    <col min="1" max="1" width="9.140625" style="1402"/>
    <col min="2" max="2" width="17" style="1402" bestFit="1" customWidth="1"/>
    <col min="3" max="4" width="13.140625" style="1401" customWidth="1"/>
    <col min="5" max="5" width="20.7109375" style="1401" customWidth="1"/>
    <col min="6" max="6" width="11.140625" style="1401" bestFit="1" customWidth="1"/>
    <col min="7" max="7" width="17" style="1402" bestFit="1" customWidth="1"/>
    <col min="8" max="8" width="6.28515625" style="1402" bestFit="1" customWidth="1"/>
    <col min="9" max="257" width="9.140625" style="1402"/>
    <col min="258" max="258" width="17" style="1402" bestFit="1" customWidth="1"/>
    <col min="259" max="260" width="13.140625" style="1402" customWidth="1"/>
    <col min="261" max="261" width="20.7109375" style="1402" customWidth="1"/>
    <col min="262" max="262" width="11.140625" style="1402" bestFit="1" customWidth="1"/>
    <col min="263" max="263" width="17" style="1402" bestFit="1" customWidth="1"/>
    <col min="264" max="264" width="6.28515625" style="1402" bestFit="1" customWidth="1"/>
    <col min="265" max="513" width="9.140625" style="1402"/>
    <col min="514" max="514" width="17" style="1402" bestFit="1" customWidth="1"/>
    <col min="515" max="516" width="13.140625" style="1402" customWidth="1"/>
    <col min="517" max="517" width="20.7109375" style="1402" customWidth="1"/>
    <col min="518" max="518" width="11.140625" style="1402" bestFit="1" customWidth="1"/>
    <col min="519" max="519" width="17" style="1402" bestFit="1" customWidth="1"/>
    <col min="520" max="520" width="6.28515625" style="1402" bestFit="1" customWidth="1"/>
    <col min="521" max="769" width="9.140625" style="1402"/>
    <col min="770" max="770" width="17" style="1402" bestFit="1" customWidth="1"/>
    <col min="771" max="772" width="13.140625" style="1402" customWidth="1"/>
    <col min="773" max="773" width="20.7109375" style="1402" customWidth="1"/>
    <col min="774" max="774" width="11.140625" style="1402" bestFit="1" customWidth="1"/>
    <col min="775" max="775" width="17" style="1402" bestFit="1" customWidth="1"/>
    <col min="776" max="776" width="6.28515625" style="1402" bestFit="1" customWidth="1"/>
    <col min="777" max="1025" width="9.140625" style="1402"/>
    <col min="1026" max="1026" width="17" style="1402" bestFit="1" customWidth="1"/>
    <col min="1027" max="1028" width="13.140625" style="1402" customWidth="1"/>
    <col min="1029" max="1029" width="20.7109375" style="1402" customWidth="1"/>
    <col min="1030" max="1030" width="11.140625" style="1402" bestFit="1" customWidth="1"/>
    <col min="1031" max="1031" width="17" style="1402" bestFit="1" customWidth="1"/>
    <col min="1032" max="1032" width="6.28515625" style="1402" bestFit="1" customWidth="1"/>
    <col min="1033" max="1281" width="9.140625" style="1402"/>
    <col min="1282" max="1282" width="17" style="1402" bestFit="1" customWidth="1"/>
    <col min="1283" max="1284" width="13.140625" style="1402" customWidth="1"/>
    <col min="1285" max="1285" width="20.7109375" style="1402" customWidth="1"/>
    <col min="1286" max="1286" width="11.140625" style="1402" bestFit="1" customWidth="1"/>
    <col min="1287" max="1287" width="17" style="1402" bestFit="1" customWidth="1"/>
    <col min="1288" max="1288" width="6.28515625" style="1402" bestFit="1" customWidth="1"/>
    <col min="1289" max="1537" width="9.140625" style="1402"/>
    <col min="1538" max="1538" width="17" style="1402" bestFit="1" customWidth="1"/>
    <col min="1539" max="1540" width="13.140625" style="1402" customWidth="1"/>
    <col min="1541" max="1541" width="20.7109375" style="1402" customWidth="1"/>
    <col min="1542" max="1542" width="11.140625" style="1402" bestFit="1" customWidth="1"/>
    <col min="1543" max="1543" width="17" style="1402" bestFit="1" customWidth="1"/>
    <col min="1544" max="1544" width="6.28515625" style="1402" bestFit="1" customWidth="1"/>
    <col min="1545" max="1793" width="9.140625" style="1402"/>
    <col min="1794" max="1794" width="17" style="1402" bestFit="1" customWidth="1"/>
    <col min="1795" max="1796" width="13.140625" style="1402" customWidth="1"/>
    <col min="1797" max="1797" width="20.7109375" style="1402" customWidth="1"/>
    <col min="1798" max="1798" width="11.140625" style="1402" bestFit="1" customWidth="1"/>
    <col min="1799" max="1799" width="17" style="1402" bestFit="1" customWidth="1"/>
    <col min="1800" max="1800" width="6.28515625" style="1402" bestFit="1" customWidth="1"/>
    <col min="1801" max="2049" width="9.140625" style="1402"/>
    <col min="2050" max="2050" width="17" style="1402" bestFit="1" customWidth="1"/>
    <col min="2051" max="2052" width="13.140625" style="1402" customWidth="1"/>
    <col min="2053" max="2053" width="20.7109375" style="1402" customWidth="1"/>
    <col min="2054" max="2054" width="11.140625" style="1402" bestFit="1" customWidth="1"/>
    <col min="2055" max="2055" width="17" style="1402" bestFit="1" customWidth="1"/>
    <col min="2056" max="2056" width="6.28515625" style="1402" bestFit="1" customWidth="1"/>
    <col min="2057" max="2305" width="9.140625" style="1402"/>
    <col min="2306" max="2306" width="17" style="1402" bestFit="1" customWidth="1"/>
    <col min="2307" max="2308" width="13.140625" style="1402" customWidth="1"/>
    <col min="2309" max="2309" width="20.7109375" style="1402" customWidth="1"/>
    <col min="2310" max="2310" width="11.140625" style="1402" bestFit="1" customWidth="1"/>
    <col min="2311" max="2311" width="17" style="1402" bestFit="1" customWidth="1"/>
    <col min="2312" max="2312" width="6.28515625" style="1402" bestFit="1" customWidth="1"/>
    <col min="2313" max="2561" width="9.140625" style="1402"/>
    <col min="2562" max="2562" width="17" style="1402" bestFit="1" customWidth="1"/>
    <col min="2563" max="2564" width="13.140625" style="1402" customWidth="1"/>
    <col min="2565" max="2565" width="20.7109375" style="1402" customWidth="1"/>
    <col min="2566" max="2566" width="11.140625" style="1402" bestFit="1" customWidth="1"/>
    <col min="2567" max="2567" width="17" style="1402" bestFit="1" customWidth="1"/>
    <col min="2568" max="2568" width="6.28515625" style="1402" bestFit="1" customWidth="1"/>
    <col min="2569" max="2817" width="9.140625" style="1402"/>
    <col min="2818" max="2818" width="17" style="1402" bestFit="1" customWidth="1"/>
    <col min="2819" max="2820" width="13.140625" style="1402" customWidth="1"/>
    <col min="2821" max="2821" width="20.7109375" style="1402" customWidth="1"/>
    <col min="2822" max="2822" width="11.140625" style="1402" bestFit="1" customWidth="1"/>
    <col min="2823" max="2823" width="17" style="1402" bestFit="1" customWidth="1"/>
    <col min="2824" max="2824" width="6.28515625" style="1402" bestFit="1" customWidth="1"/>
    <col min="2825" max="3073" width="9.140625" style="1402"/>
    <col min="3074" max="3074" width="17" style="1402" bestFit="1" customWidth="1"/>
    <col min="3075" max="3076" width="13.140625" style="1402" customWidth="1"/>
    <col min="3077" max="3077" width="20.7109375" style="1402" customWidth="1"/>
    <col min="3078" max="3078" width="11.140625" style="1402" bestFit="1" customWidth="1"/>
    <col min="3079" max="3079" width="17" style="1402" bestFit="1" customWidth="1"/>
    <col min="3080" max="3080" width="6.28515625" style="1402" bestFit="1" customWidth="1"/>
    <col min="3081" max="3329" width="9.140625" style="1402"/>
    <col min="3330" max="3330" width="17" style="1402" bestFit="1" customWidth="1"/>
    <col min="3331" max="3332" width="13.140625" style="1402" customWidth="1"/>
    <col min="3333" max="3333" width="20.7109375" style="1402" customWidth="1"/>
    <col min="3334" max="3334" width="11.140625" style="1402" bestFit="1" customWidth="1"/>
    <col min="3335" max="3335" width="17" style="1402" bestFit="1" customWidth="1"/>
    <col min="3336" max="3336" width="6.28515625" style="1402" bestFit="1" customWidth="1"/>
    <col min="3337" max="3585" width="9.140625" style="1402"/>
    <col min="3586" max="3586" width="17" style="1402" bestFit="1" customWidth="1"/>
    <col min="3587" max="3588" width="13.140625" style="1402" customWidth="1"/>
    <col min="3589" max="3589" width="20.7109375" style="1402" customWidth="1"/>
    <col min="3590" max="3590" width="11.140625" style="1402" bestFit="1" customWidth="1"/>
    <col min="3591" max="3591" width="17" style="1402" bestFit="1" customWidth="1"/>
    <col min="3592" max="3592" width="6.28515625" style="1402" bestFit="1" customWidth="1"/>
    <col min="3593" max="3841" width="9.140625" style="1402"/>
    <col min="3842" max="3842" width="17" style="1402" bestFit="1" customWidth="1"/>
    <col min="3843" max="3844" width="13.140625" style="1402" customWidth="1"/>
    <col min="3845" max="3845" width="20.7109375" style="1402" customWidth="1"/>
    <col min="3846" max="3846" width="11.140625" style="1402" bestFit="1" customWidth="1"/>
    <col min="3847" max="3847" width="17" style="1402" bestFit="1" customWidth="1"/>
    <col min="3848" max="3848" width="6.28515625" style="1402" bestFit="1" customWidth="1"/>
    <col min="3849" max="4097" width="9.140625" style="1402"/>
    <col min="4098" max="4098" width="17" style="1402" bestFit="1" customWidth="1"/>
    <col min="4099" max="4100" width="13.140625" style="1402" customWidth="1"/>
    <col min="4101" max="4101" width="20.7109375" style="1402" customWidth="1"/>
    <col min="4102" max="4102" width="11.140625" style="1402" bestFit="1" customWidth="1"/>
    <col min="4103" max="4103" width="17" style="1402" bestFit="1" customWidth="1"/>
    <col min="4104" max="4104" width="6.28515625" style="1402" bestFit="1" customWidth="1"/>
    <col min="4105" max="4353" width="9.140625" style="1402"/>
    <col min="4354" max="4354" width="17" style="1402" bestFit="1" customWidth="1"/>
    <col min="4355" max="4356" width="13.140625" style="1402" customWidth="1"/>
    <col min="4357" max="4357" width="20.7109375" style="1402" customWidth="1"/>
    <col min="4358" max="4358" width="11.140625" style="1402" bestFit="1" customWidth="1"/>
    <col min="4359" max="4359" width="17" style="1402" bestFit="1" customWidth="1"/>
    <col min="4360" max="4360" width="6.28515625" style="1402" bestFit="1" customWidth="1"/>
    <col min="4361" max="4609" width="9.140625" style="1402"/>
    <col min="4610" max="4610" width="17" style="1402" bestFit="1" customWidth="1"/>
    <col min="4611" max="4612" width="13.140625" style="1402" customWidth="1"/>
    <col min="4613" max="4613" width="20.7109375" style="1402" customWidth="1"/>
    <col min="4614" max="4614" width="11.140625" style="1402" bestFit="1" customWidth="1"/>
    <col min="4615" max="4615" width="17" style="1402" bestFit="1" customWidth="1"/>
    <col min="4616" max="4616" width="6.28515625" style="1402" bestFit="1" customWidth="1"/>
    <col min="4617" max="4865" width="9.140625" style="1402"/>
    <col min="4866" max="4866" width="17" style="1402" bestFit="1" customWidth="1"/>
    <col min="4867" max="4868" width="13.140625" style="1402" customWidth="1"/>
    <col min="4869" max="4869" width="20.7109375" style="1402" customWidth="1"/>
    <col min="4870" max="4870" width="11.140625" style="1402" bestFit="1" customWidth="1"/>
    <col min="4871" max="4871" width="17" style="1402" bestFit="1" customWidth="1"/>
    <col min="4872" max="4872" width="6.28515625" style="1402" bestFit="1" customWidth="1"/>
    <col min="4873" max="5121" width="9.140625" style="1402"/>
    <col min="5122" max="5122" width="17" style="1402" bestFit="1" customWidth="1"/>
    <col min="5123" max="5124" width="13.140625" style="1402" customWidth="1"/>
    <col min="5125" max="5125" width="20.7109375" style="1402" customWidth="1"/>
    <col min="5126" max="5126" width="11.140625" style="1402" bestFit="1" customWidth="1"/>
    <col min="5127" max="5127" width="17" style="1402" bestFit="1" customWidth="1"/>
    <col min="5128" max="5128" width="6.28515625" style="1402" bestFit="1" customWidth="1"/>
    <col min="5129" max="5377" width="9.140625" style="1402"/>
    <col min="5378" max="5378" width="17" style="1402" bestFit="1" customWidth="1"/>
    <col min="5379" max="5380" width="13.140625" style="1402" customWidth="1"/>
    <col min="5381" max="5381" width="20.7109375" style="1402" customWidth="1"/>
    <col min="5382" max="5382" width="11.140625" style="1402" bestFit="1" customWidth="1"/>
    <col min="5383" max="5383" width="17" style="1402" bestFit="1" customWidth="1"/>
    <col min="5384" max="5384" width="6.28515625" style="1402" bestFit="1" customWidth="1"/>
    <col min="5385" max="5633" width="9.140625" style="1402"/>
    <col min="5634" max="5634" width="17" style="1402" bestFit="1" customWidth="1"/>
    <col min="5635" max="5636" width="13.140625" style="1402" customWidth="1"/>
    <col min="5637" max="5637" width="20.7109375" style="1402" customWidth="1"/>
    <col min="5638" max="5638" width="11.140625" style="1402" bestFit="1" customWidth="1"/>
    <col min="5639" max="5639" width="17" style="1402" bestFit="1" customWidth="1"/>
    <col min="5640" max="5640" width="6.28515625" style="1402" bestFit="1" customWidth="1"/>
    <col min="5641" max="5889" width="9.140625" style="1402"/>
    <col min="5890" max="5890" width="17" style="1402" bestFit="1" customWidth="1"/>
    <col min="5891" max="5892" width="13.140625" style="1402" customWidth="1"/>
    <col min="5893" max="5893" width="20.7109375" style="1402" customWidth="1"/>
    <col min="5894" max="5894" width="11.140625" style="1402" bestFit="1" customWidth="1"/>
    <col min="5895" max="5895" width="17" style="1402" bestFit="1" customWidth="1"/>
    <col min="5896" max="5896" width="6.28515625" style="1402" bestFit="1" customWidth="1"/>
    <col min="5897" max="6145" width="9.140625" style="1402"/>
    <col min="6146" max="6146" width="17" style="1402" bestFit="1" customWidth="1"/>
    <col min="6147" max="6148" width="13.140625" style="1402" customWidth="1"/>
    <col min="6149" max="6149" width="20.7109375" style="1402" customWidth="1"/>
    <col min="6150" max="6150" width="11.140625" style="1402" bestFit="1" customWidth="1"/>
    <col min="6151" max="6151" width="17" style="1402" bestFit="1" customWidth="1"/>
    <col min="6152" max="6152" width="6.28515625" style="1402" bestFit="1" customWidth="1"/>
    <col min="6153" max="6401" width="9.140625" style="1402"/>
    <col min="6402" max="6402" width="17" style="1402" bestFit="1" customWidth="1"/>
    <col min="6403" max="6404" width="13.140625" style="1402" customWidth="1"/>
    <col min="6405" max="6405" width="20.7109375" style="1402" customWidth="1"/>
    <col min="6406" max="6406" width="11.140625" style="1402" bestFit="1" customWidth="1"/>
    <col min="6407" max="6407" width="17" style="1402" bestFit="1" customWidth="1"/>
    <col min="6408" max="6408" width="6.28515625" style="1402" bestFit="1" customWidth="1"/>
    <col min="6409" max="6657" width="9.140625" style="1402"/>
    <col min="6658" max="6658" width="17" style="1402" bestFit="1" customWidth="1"/>
    <col min="6659" max="6660" width="13.140625" style="1402" customWidth="1"/>
    <col min="6661" max="6661" width="20.7109375" style="1402" customWidth="1"/>
    <col min="6662" max="6662" width="11.140625" style="1402" bestFit="1" customWidth="1"/>
    <col min="6663" max="6663" width="17" style="1402" bestFit="1" customWidth="1"/>
    <col min="6664" max="6664" width="6.28515625" style="1402" bestFit="1" customWidth="1"/>
    <col min="6665" max="6913" width="9.140625" style="1402"/>
    <col min="6914" max="6914" width="17" style="1402" bestFit="1" customWidth="1"/>
    <col min="6915" max="6916" width="13.140625" style="1402" customWidth="1"/>
    <col min="6917" max="6917" width="20.7109375" style="1402" customWidth="1"/>
    <col min="6918" max="6918" width="11.140625" style="1402" bestFit="1" customWidth="1"/>
    <col min="6919" max="6919" width="17" style="1402" bestFit="1" customWidth="1"/>
    <col min="6920" max="6920" width="6.28515625" style="1402" bestFit="1" customWidth="1"/>
    <col min="6921" max="7169" width="9.140625" style="1402"/>
    <col min="7170" max="7170" width="17" style="1402" bestFit="1" customWidth="1"/>
    <col min="7171" max="7172" width="13.140625" style="1402" customWidth="1"/>
    <col min="7173" max="7173" width="20.7109375" style="1402" customWidth="1"/>
    <col min="7174" max="7174" width="11.140625" style="1402" bestFit="1" customWidth="1"/>
    <col min="7175" max="7175" width="17" style="1402" bestFit="1" customWidth="1"/>
    <col min="7176" max="7176" width="6.28515625" style="1402" bestFit="1" customWidth="1"/>
    <col min="7177" max="7425" width="9.140625" style="1402"/>
    <col min="7426" max="7426" width="17" style="1402" bestFit="1" customWidth="1"/>
    <col min="7427" max="7428" width="13.140625" style="1402" customWidth="1"/>
    <col min="7429" max="7429" width="20.7109375" style="1402" customWidth="1"/>
    <col min="7430" max="7430" width="11.140625" style="1402" bestFit="1" customWidth="1"/>
    <col min="7431" max="7431" width="17" style="1402" bestFit="1" customWidth="1"/>
    <col min="7432" max="7432" width="6.28515625" style="1402" bestFit="1" customWidth="1"/>
    <col min="7433" max="7681" width="9.140625" style="1402"/>
    <col min="7682" max="7682" width="17" style="1402" bestFit="1" customWidth="1"/>
    <col min="7683" max="7684" width="13.140625" style="1402" customWidth="1"/>
    <col min="7685" max="7685" width="20.7109375" style="1402" customWidth="1"/>
    <col min="7686" max="7686" width="11.140625" style="1402" bestFit="1" customWidth="1"/>
    <col min="7687" max="7687" width="17" style="1402" bestFit="1" customWidth="1"/>
    <col min="7688" max="7688" width="6.28515625" style="1402" bestFit="1" customWidth="1"/>
    <col min="7689" max="7937" width="9.140625" style="1402"/>
    <col min="7938" max="7938" width="17" style="1402" bestFit="1" customWidth="1"/>
    <col min="7939" max="7940" width="13.140625" style="1402" customWidth="1"/>
    <col min="7941" max="7941" width="20.7109375" style="1402" customWidth="1"/>
    <col min="7942" max="7942" width="11.140625" style="1402" bestFit="1" customWidth="1"/>
    <col min="7943" max="7943" width="17" style="1402" bestFit="1" customWidth="1"/>
    <col min="7944" max="7944" width="6.28515625" style="1402" bestFit="1" customWidth="1"/>
    <col min="7945" max="8193" width="9.140625" style="1402"/>
    <col min="8194" max="8194" width="17" style="1402" bestFit="1" customWidth="1"/>
    <col min="8195" max="8196" width="13.140625" style="1402" customWidth="1"/>
    <col min="8197" max="8197" width="20.7109375" style="1402" customWidth="1"/>
    <col min="8198" max="8198" width="11.140625" style="1402" bestFit="1" customWidth="1"/>
    <col min="8199" max="8199" width="17" style="1402" bestFit="1" customWidth="1"/>
    <col min="8200" max="8200" width="6.28515625" style="1402" bestFit="1" customWidth="1"/>
    <col min="8201" max="8449" width="9.140625" style="1402"/>
    <col min="8450" max="8450" width="17" style="1402" bestFit="1" customWidth="1"/>
    <col min="8451" max="8452" width="13.140625" style="1402" customWidth="1"/>
    <col min="8453" max="8453" width="20.7109375" style="1402" customWidth="1"/>
    <col min="8454" max="8454" width="11.140625" style="1402" bestFit="1" customWidth="1"/>
    <col min="8455" max="8455" width="17" style="1402" bestFit="1" customWidth="1"/>
    <col min="8456" max="8456" width="6.28515625" style="1402" bestFit="1" customWidth="1"/>
    <col min="8457" max="8705" width="9.140625" style="1402"/>
    <col min="8706" max="8706" width="17" style="1402" bestFit="1" customWidth="1"/>
    <col min="8707" max="8708" width="13.140625" style="1402" customWidth="1"/>
    <col min="8709" max="8709" width="20.7109375" style="1402" customWidth="1"/>
    <col min="8710" max="8710" width="11.140625" style="1402" bestFit="1" customWidth="1"/>
    <col min="8711" max="8711" width="17" style="1402" bestFit="1" customWidth="1"/>
    <col min="8712" max="8712" width="6.28515625" style="1402" bestFit="1" customWidth="1"/>
    <col min="8713" max="8961" width="9.140625" style="1402"/>
    <col min="8962" max="8962" width="17" style="1402" bestFit="1" customWidth="1"/>
    <col min="8963" max="8964" width="13.140625" style="1402" customWidth="1"/>
    <col min="8965" max="8965" width="20.7109375" style="1402" customWidth="1"/>
    <col min="8966" max="8966" width="11.140625" style="1402" bestFit="1" customWidth="1"/>
    <col min="8967" max="8967" width="17" style="1402" bestFit="1" customWidth="1"/>
    <col min="8968" max="8968" width="6.28515625" style="1402" bestFit="1" customWidth="1"/>
    <col min="8969" max="9217" width="9.140625" style="1402"/>
    <col min="9218" max="9218" width="17" style="1402" bestFit="1" customWidth="1"/>
    <col min="9219" max="9220" width="13.140625" style="1402" customWidth="1"/>
    <col min="9221" max="9221" width="20.7109375" style="1402" customWidth="1"/>
    <col min="9222" max="9222" width="11.140625" style="1402" bestFit="1" customWidth="1"/>
    <col min="9223" max="9223" width="17" style="1402" bestFit="1" customWidth="1"/>
    <col min="9224" max="9224" width="6.28515625" style="1402" bestFit="1" customWidth="1"/>
    <col min="9225" max="9473" width="9.140625" style="1402"/>
    <col min="9474" max="9474" width="17" style="1402" bestFit="1" customWidth="1"/>
    <col min="9475" max="9476" width="13.140625" style="1402" customWidth="1"/>
    <col min="9477" max="9477" width="20.7109375" style="1402" customWidth="1"/>
    <col min="9478" max="9478" width="11.140625" style="1402" bestFit="1" customWidth="1"/>
    <col min="9479" max="9479" width="17" style="1402" bestFit="1" customWidth="1"/>
    <col min="9480" max="9480" width="6.28515625" style="1402" bestFit="1" customWidth="1"/>
    <col min="9481" max="9729" width="9.140625" style="1402"/>
    <col min="9730" max="9730" width="17" style="1402" bestFit="1" customWidth="1"/>
    <col min="9731" max="9732" width="13.140625" style="1402" customWidth="1"/>
    <col min="9733" max="9733" width="20.7109375" style="1402" customWidth="1"/>
    <col min="9734" max="9734" width="11.140625" style="1402" bestFit="1" customWidth="1"/>
    <col min="9735" max="9735" width="17" style="1402" bestFit="1" customWidth="1"/>
    <col min="9736" max="9736" width="6.28515625" style="1402" bestFit="1" customWidth="1"/>
    <col min="9737" max="9985" width="9.140625" style="1402"/>
    <col min="9986" max="9986" width="17" style="1402" bestFit="1" customWidth="1"/>
    <col min="9987" max="9988" width="13.140625" style="1402" customWidth="1"/>
    <col min="9989" max="9989" width="20.7109375" style="1402" customWidth="1"/>
    <col min="9990" max="9990" width="11.140625" style="1402" bestFit="1" customWidth="1"/>
    <col min="9991" max="9991" width="17" style="1402" bestFit="1" customWidth="1"/>
    <col min="9992" max="9992" width="6.28515625" style="1402" bestFit="1" customWidth="1"/>
    <col min="9993" max="10241" width="9.140625" style="1402"/>
    <col min="10242" max="10242" width="17" style="1402" bestFit="1" customWidth="1"/>
    <col min="10243" max="10244" width="13.140625" style="1402" customWidth="1"/>
    <col min="10245" max="10245" width="20.7109375" style="1402" customWidth="1"/>
    <col min="10246" max="10246" width="11.140625" style="1402" bestFit="1" customWidth="1"/>
    <col min="10247" max="10247" width="17" style="1402" bestFit="1" customWidth="1"/>
    <col min="10248" max="10248" width="6.28515625" style="1402" bestFit="1" customWidth="1"/>
    <col min="10249" max="10497" width="9.140625" style="1402"/>
    <col min="10498" max="10498" width="17" style="1402" bestFit="1" customWidth="1"/>
    <col min="10499" max="10500" width="13.140625" style="1402" customWidth="1"/>
    <col min="10501" max="10501" width="20.7109375" style="1402" customWidth="1"/>
    <col min="10502" max="10502" width="11.140625" style="1402" bestFit="1" customWidth="1"/>
    <col min="10503" max="10503" width="17" style="1402" bestFit="1" customWidth="1"/>
    <col min="10504" max="10504" width="6.28515625" style="1402" bestFit="1" customWidth="1"/>
    <col min="10505" max="10753" width="9.140625" style="1402"/>
    <col min="10754" max="10754" width="17" style="1402" bestFit="1" customWidth="1"/>
    <col min="10755" max="10756" width="13.140625" style="1402" customWidth="1"/>
    <col min="10757" max="10757" width="20.7109375" style="1402" customWidth="1"/>
    <col min="10758" max="10758" width="11.140625" style="1402" bestFit="1" customWidth="1"/>
    <col min="10759" max="10759" width="17" style="1402" bestFit="1" customWidth="1"/>
    <col min="10760" max="10760" width="6.28515625" style="1402" bestFit="1" customWidth="1"/>
    <col min="10761" max="11009" width="9.140625" style="1402"/>
    <col min="11010" max="11010" width="17" style="1402" bestFit="1" customWidth="1"/>
    <col min="11011" max="11012" width="13.140625" style="1402" customWidth="1"/>
    <col min="11013" max="11013" width="20.7109375" style="1402" customWidth="1"/>
    <col min="11014" max="11014" width="11.140625" style="1402" bestFit="1" customWidth="1"/>
    <col min="11015" max="11015" width="17" style="1402" bestFit="1" customWidth="1"/>
    <col min="11016" max="11016" width="6.28515625" style="1402" bestFit="1" customWidth="1"/>
    <col min="11017" max="11265" width="9.140625" style="1402"/>
    <col min="11266" max="11266" width="17" style="1402" bestFit="1" customWidth="1"/>
    <col min="11267" max="11268" width="13.140625" style="1402" customWidth="1"/>
    <col min="11269" max="11269" width="20.7109375" style="1402" customWidth="1"/>
    <col min="11270" max="11270" width="11.140625" style="1402" bestFit="1" customWidth="1"/>
    <col min="11271" max="11271" width="17" style="1402" bestFit="1" customWidth="1"/>
    <col min="11272" max="11272" width="6.28515625" style="1402" bestFit="1" customWidth="1"/>
    <col min="11273" max="11521" width="9.140625" style="1402"/>
    <col min="11522" max="11522" width="17" style="1402" bestFit="1" customWidth="1"/>
    <col min="11523" max="11524" width="13.140625" style="1402" customWidth="1"/>
    <col min="11525" max="11525" width="20.7109375" style="1402" customWidth="1"/>
    <col min="11526" max="11526" width="11.140625" style="1402" bestFit="1" customWidth="1"/>
    <col min="11527" max="11527" width="17" style="1402" bestFit="1" customWidth="1"/>
    <col min="11528" max="11528" width="6.28515625" style="1402" bestFit="1" customWidth="1"/>
    <col min="11529" max="11777" width="9.140625" style="1402"/>
    <col min="11778" max="11778" width="17" style="1402" bestFit="1" customWidth="1"/>
    <col min="11779" max="11780" width="13.140625" style="1402" customWidth="1"/>
    <col min="11781" max="11781" width="20.7109375" style="1402" customWidth="1"/>
    <col min="11782" max="11782" width="11.140625" style="1402" bestFit="1" customWidth="1"/>
    <col min="11783" max="11783" width="17" style="1402" bestFit="1" customWidth="1"/>
    <col min="11784" max="11784" width="6.28515625" style="1402" bestFit="1" customWidth="1"/>
    <col min="11785" max="12033" width="9.140625" style="1402"/>
    <col min="12034" max="12034" width="17" style="1402" bestFit="1" customWidth="1"/>
    <col min="12035" max="12036" width="13.140625" style="1402" customWidth="1"/>
    <col min="12037" max="12037" width="20.7109375" style="1402" customWidth="1"/>
    <col min="12038" max="12038" width="11.140625" style="1402" bestFit="1" customWidth="1"/>
    <col min="12039" max="12039" width="17" style="1402" bestFit="1" customWidth="1"/>
    <col min="12040" max="12040" width="6.28515625" style="1402" bestFit="1" customWidth="1"/>
    <col min="12041" max="12289" width="9.140625" style="1402"/>
    <col min="12290" max="12290" width="17" style="1402" bestFit="1" customWidth="1"/>
    <col min="12291" max="12292" width="13.140625" style="1402" customWidth="1"/>
    <col min="12293" max="12293" width="20.7109375" style="1402" customWidth="1"/>
    <col min="12294" max="12294" width="11.140625" style="1402" bestFit="1" customWidth="1"/>
    <col min="12295" max="12295" width="17" style="1402" bestFit="1" customWidth="1"/>
    <col min="12296" max="12296" width="6.28515625" style="1402" bestFit="1" customWidth="1"/>
    <col min="12297" max="12545" width="9.140625" style="1402"/>
    <col min="12546" max="12546" width="17" style="1402" bestFit="1" customWidth="1"/>
    <col min="12547" max="12548" width="13.140625" style="1402" customWidth="1"/>
    <col min="12549" max="12549" width="20.7109375" style="1402" customWidth="1"/>
    <col min="12550" max="12550" width="11.140625" style="1402" bestFit="1" customWidth="1"/>
    <col min="12551" max="12551" width="17" style="1402" bestFit="1" customWidth="1"/>
    <col min="12552" max="12552" width="6.28515625" style="1402" bestFit="1" customWidth="1"/>
    <col min="12553" max="12801" width="9.140625" style="1402"/>
    <col min="12802" max="12802" width="17" style="1402" bestFit="1" customWidth="1"/>
    <col min="12803" max="12804" width="13.140625" style="1402" customWidth="1"/>
    <col min="12805" max="12805" width="20.7109375" style="1402" customWidth="1"/>
    <col min="12806" max="12806" width="11.140625" style="1402" bestFit="1" customWidth="1"/>
    <col min="12807" max="12807" width="17" style="1402" bestFit="1" customWidth="1"/>
    <col min="12808" max="12808" width="6.28515625" style="1402" bestFit="1" customWidth="1"/>
    <col min="12809" max="13057" width="9.140625" style="1402"/>
    <col min="13058" max="13058" width="17" style="1402" bestFit="1" customWidth="1"/>
    <col min="13059" max="13060" width="13.140625" style="1402" customWidth="1"/>
    <col min="13061" max="13061" width="20.7109375" style="1402" customWidth="1"/>
    <col min="13062" max="13062" width="11.140625" style="1402" bestFit="1" customWidth="1"/>
    <col min="13063" max="13063" width="17" style="1402" bestFit="1" customWidth="1"/>
    <col min="13064" max="13064" width="6.28515625" style="1402" bestFit="1" customWidth="1"/>
    <col min="13065" max="13313" width="9.140625" style="1402"/>
    <col min="13314" max="13314" width="17" style="1402" bestFit="1" customWidth="1"/>
    <col min="13315" max="13316" width="13.140625" style="1402" customWidth="1"/>
    <col min="13317" max="13317" width="20.7109375" style="1402" customWidth="1"/>
    <col min="13318" max="13318" width="11.140625" style="1402" bestFit="1" customWidth="1"/>
    <col min="13319" max="13319" width="17" style="1402" bestFit="1" customWidth="1"/>
    <col min="13320" max="13320" width="6.28515625" style="1402" bestFit="1" customWidth="1"/>
    <col min="13321" max="13569" width="9.140625" style="1402"/>
    <col min="13570" max="13570" width="17" style="1402" bestFit="1" customWidth="1"/>
    <col min="13571" max="13572" width="13.140625" style="1402" customWidth="1"/>
    <col min="13573" max="13573" width="20.7109375" style="1402" customWidth="1"/>
    <col min="13574" max="13574" width="11.140625" style="1402" bestFit="1" customWidth="1"/>
    <col min="13575" max="13575" width="17" style="1402" bestFit="1" customWidth="1"/>
    <col min="13576" max="13576" width="6.28515625" style="1402" bestFit="1" customWidth="1"/>
    <col min="13577" max="13825" width="9.140625" style="1402"/>
    <col min="13826" max="13826" width="17" style="1402" bestFit="1" customWidth="1"/>
    <col min="13827" max="13828" width="13.140625" style="1402" customWidth="1"/>
    <col min="13829" max="13829" width="20.7109375" style="1402" customWidth="1"/>
    <col min="13830" max="13830" width="11.140625" style="1402" bestFit="1" customWidth="1"/>
    <col min="13831" max="13831" width="17" style="1402" bestFit="1" customWidth="1"/>
    <col min="13832" max="13832" width="6.28515625" style="1402" bestFit="1" customWidth="1"/>
    <col min="13833" max="14081" width="9.140625" style="1402"/>
    <col min="14082" max="14082" width="17" style="1402" bestFit="1" customWidth="1"/>
    <col min="14083" max="14084" width="13.140625" style="1402" customWidth="1"/>
    <col min="14085" max="14085" width="20.7109375" style="1402" customWidth="1"/>
    <col min="14086" max="14086" width="11.140625" style="1402" bestFit="1" customWidth="1"/>
    <col min="14087" max="14087" width="17" style="1402" bestFit="1" customWidth="1"/>
    <col min="14088" max="14088" width="6.28515625" style="1402" bestFit="1" customWidth="1"/>
    <col min="14089" max="14337" width="9.140625" style="1402"/>
    <col min="14338" max="14338" width="17" style="1402" bestFit="1" customWidth="1"/>
    <col min="14339" max="14340" width="13.140625" style="1402" customWidth="1"/>
    <col min="14341" max="14341" width="20.7109375" style="1402" customWidth="1"/>
    <col min="14342" max="14342" width="11.140625" style="1402" bestFit="1" customWidth="1"/>
    <col min="14343" max="14343" width="17" style="1402" bestFit="1" customWidth="1"/>
    <col min="14344" max="14344" width="6.28515625" style="1402" bestFit="1" customWidth="1"/>
    <col min="14345" max="14593" width="9.140625" style="1402"/>
    <col min="14594" max="14594" width="17" style="1402" bestFit="1" customWidth="1"/>
    <col min="14595" max="14596" width="13.140625" style="1402" customWidth="1"/>
    <col min="14597" max="14597" width="20.7109375" style="1402" customWidth="1"/>
    <col min="14598" max="14598" width="11.140625" style="1402" bestFit="1" customWidth="1"/>
    <col min="14599" max="14599" width="17" style="1402" bestFit="1" customWidth="1"/>
    <col min="14600" max="14600" width="6.28515625" style="1402" bestFit="1" customWidth="1"/>
    <col min="14601" max="14849" width="9.140625" style="1402"/>
    <col min="14850" max="14850" width="17" style="1402" bestFit="1" customWidth="1"/>
    <col min="14851" max="14852" width="13.140625" style="1402" customWidth="1"/>
    <col min="14853" max="14853" width="20.7109375" style="1402" customWidth="1"/>
    <col min="14854" max="14854" width="11.140625" style="1402" bestFit="1" customWidth="1"/>
    <col min="14855" max="14855" width="17" style="1402" bestFit="1" customWidth="1"/>
    <col min="14856" max="14856" width="6.28515625" style="1402" bestFit="1" customWidth="1"/>
    <col min="14857" max="15105" width="9.140625" style="1402"/>
    <col min="15106" max="15106" width="17" style="1402" bestFit="1" customWidth="1"/>
    <col min="15107" max="15108" width="13.140625" style="1402" customWidth="1"/>
    <col min="15109" max="15109" width="20.7109375" style="1402" customWidth="1"/>
    <col min="15110" max="15110" width="11.140625" style="1402" bestFit="1" customWidth="1"/>
    <col min="15111" max="15111" width="17" style="1402" bestFit="1" customWidth="1"/>
    <col min="15112" max="15112" width="6.28515625" style="1402" bestFit="1" customWidth="1"/>
    <col min="15113" max="15361" width="9.140625" style="1402"/>
    <col min="15362" max="15362" width="17" style="1402" bestFit="1" customWidth="1"/>
    <col min="15363" max="15364" width="13.140625" style="1402" customWidth="1"/>
    <col min="15365" max="15365" width="20.7109375" style="1402" customWidth="1"/>
    <col min="15366" max="15366" width="11.140625" style="1402" bestFit="1" customWidth="1"/>
    <col min="15367" max="15367" width="17" style="1402" bestFit="1" customWidth="1"/>
    <col min="15368" max="15368" width="6.28515625" style="1402" bestFit="1" customWidth="1"/>
    <col min="15369" max="15617" width="9.140625" style="1402"/>
    <col min="15618" max="15618" width="17" style="1402" bestFit="1" customWidth="1"/>
    <col min="15619" max="15620" width="13.140625" style="1402" customWidth="1"/>
    <col min="15621" max="15621" width="20.7109375" style="1402" customWidth="1"/>
    <col min="15622" max="15622" width="11.140625" style="1402" bestFit="1" customWidth="1"/>
    <col min="15623" max="15623" width="17" style="1402" bestFit="1" customWidth="1"/>
    <col min="15624" max="15624" width="6.28515625" style="1402" bestFit="1" customWidth="1"/>
    <col min="15625" max="15873" width="9.140625" style="1402"/>
    <col min="15874" max="15874" width="17" style="1402" bestFit="1" customWidth="1"/>
    <col min="15875" max="15876" width="13.140625" style="1402" customWidth="1"/>
    <col min="15877" max="15877" width="20.7109375" style="1402" customWidth="1"/>
    <col min="15878" max="15878" width="11.140625" style="1402" bestFit="1" customWidth="1"/>
    <col min="15879" max="15879" width="17" style="1402" bestFit="1" customWidth="1"/>
    <col min="15880" max="15880" width="6.28515625" style="1402" bestFit="1" customWidth="1"/>
    <col min="15881" max="16129" width="9.140625" style="1402"/>
    <col min="16130" max="16130" width="17" style="1402" bestFit="1" customWidth="1"/>
    <col min="16131" max="16132" width="13.140625" style="1402" customWidth="1"/>
    <col min="16133" max="16133" width="20.7109375" style="1402" customWidth="1"/>
    <col min="16134" max="16134" width="11.140625" style="1402" bestFit="1" customWidth="1"/>
    <col min="16135" max="16135" width="17" style="1402" bestFit="1" customWidth="1"/>
    <col min="16136" max="16136" width="6.28515625" style="1402" bestFit="1" customWidth="1"/>
    <col min="16137" max="16384" width="9.140625" style="1402"/>
  </cols>
  <sheetData>
    <row r="1" spans="1:6" ht="28.5">
      <c r="A1" s="1418">
        <v>564</v>
      </c>
    </row>
    <row r="2" spans="1:6">
      <c r="A2" s="1402" t="s">
        <v>831</v>
      </c>
    </row>
    <row r="3" spans="1:6">
      <c r="A3" s="1419"/>
    </row>
    <row r="4" spans="1:6">
      <c r="A4" s="1420"/>
    </row>
    <row r="6" spans="1:6" ht="15.75" thickBot="1">
      <c r="A6" s="1421" t="s">
        <v>352</v>
      </c>
      <c r="B6" s="1421"/>
    </row>
    <row r="7" spans="1:6">
      <c r="A7" s="2213" t="s">
        <v>353</v>
      </c>
      <c r="B7" s="2215" t="s">
        <v>354</v>
      </c>
      <c r="C7" s="1422" t="s">
        <v>355</v>
      </c>
      <c r="D7" s="1422" t="s">
        <v>356</v>
      </c>
      <c r="E7" s="2217" t="s">
        <v>357</v>
      </c>
      <c r="F7" s="2213" t="s">
        <v>358</v>
      </c>
    </row>
    <row r="8" spans="1:6" ht="18" thickBot="1">
      <c r="A8" s="2214"/>
      <c r="B8" s="2216"/>
      <c r="C8" s="1423" t="s">
        <v>359</v>
      </c>
      <c r="D8" s="1423" t="s">
        <v>359</v>
      </c>
      <c r="E8" s="2218"/>
      <c r="F8" s="2214"/>
    </row>
    <row r="9" spans="1:6">
      <c r="A9" s="1403">
        <v>2</v>
      </c>
      <c r="B9" s="1404" t="s">
        <v>157</v>
      </c>
      <c r="C9" s="1408">
        <v>114.872166444</v>
      </c>
      <c r="D9" s="1408">
        <v>103.75571409</v>
      </c>
      <c r="E9" s="1405" t="s">
        <v>157</v>
      </c>
      <c r="F9" s="1403" t="s">
        <v>52</v>
      </c>
    </row>
    <row r="10" spans="1:6">
      <c r="A10" s="1406">
        <v>5</v>
      </c>
      <c r="B10" s="1407" t="s">
        <v>158</v>
      </c>
      <c r="C10" s="1408">
        <v>1181.82891619</v>
      </c>
      <c r="D10" s="1408">
        <v>1172.2901087299999</v>
      </c>
      <c r="E10" s="1424" t="s">
        <v>158</v>
      </c>
      <c r="F10" s="1406" t="s">
        <v>52</v>
      </c>
    </row>
    <row r="11" spans="1:6">
      <c r="A11" s="1406">
        <v>6</v>
      </c>
      <c r="B11" s="1407" t="s">
        <v>159</v>
      </c>
      <c r="C11" s="1408">
        <v>339.841816096</v>
      </c>
      <c r="D11" s="1408">
        <v>249.33675835</v>
      </c>
      <c r="E11" s="1424" t="s">
        <v>159</v>
      </c>
      <c r="F11" s="1406" t="s">
        <v>52</v>
      </c>
    </row>
    <row r="12" spans="1:6">
      <c r="A12" s="1406">
        <v>7</v>
      </c>
      <c r="B12" s="1407" t="s">
        <v>160</v>
      </c>
      <c r="C12" s="1408">
        <v>1362.2593514499999</v>
      </c>
      <c r="D12" s="1408">
        <v>178.69001072899999</v>
      </c>
      <c r="E12" s="1424" t="s">
        <v>160</v>
      </c>
      <c r="F12" s="1406" t="s">
        <v>52</v>
      </c>
    </row>
    <row r="13" spans="1:6">
      <c r="A13" s="1406">
        <v>8</v>
      </c>
      <c r="B13" s="1407" t="s">
        <v>161</v>
      </c>
      <c r="C13" s="1408">
        <v>163.353192334</v>
      </c>
      <c r="D13" s="1408">
        <v>90.502108339399996</v>
      </c>
      <c r="E13" s="1424" t="s">
        <v>161</v>
      </c>
      <c r="F13" s="1406" t="s">
        <v>52</v>
      </c>
    </row>
    <row r="14" spans="1:6">
      <c r="A14" s="1406">
        <v>9</v>
      </c>
      <c r="B14" s="1407" t="s">
        <v>162</v>
      </c>
      <c r="C14" s="1408">
        <v>116.469248663</v>
      </c>
      <c r="D14" s="1408">
        <v>89.920721925600006</v>
      </c>
      <c r="E14" s="1424" t="s">
        <v>162</v>
      </c>
      <c r="F14" s="1406" t="s">
        <v>52</v>
      </c>
    </row>
    <row r="15" spans="1:6">
      <c r="A15" s="1406">
        <v>10</v>
      </c>
      <c r="B15" s="1407" t="s">
        <v>163</v>
      </c>
      <c r="C15" s="1408">
        <v>113.858112347</v>
      </c>
      <c r="D15" s="1408">
        <v>144.01678076499999</v>
      </c>
      <c r="E15" s="1424" t="s">
        <v>163</v>
      </c>
      <c r="F15" s="1406" t="s">
        <v>52</v>
      </c>
    </row>
    <row r="16" spans="1:6" ht="15.75" thickBot="1">
      <c r="A16" s="1409">
        <v>11</v>
      </c>
      <c r="B16" s="1425" t="s">
        <v>164</v>
      </c>
      <c r="C16" s="1426">
        <v>1148.9660084499999</v>
      </c>
      <c r="D16" s="1408">
        <v>749.55059988200003</v>
      </c>
      <c r="E16" s="1410" t="s">
        <v>164</v>
      </c>
      <c r="F16" s="1409" t="s">
        <v>52</v>
      </c>
    </row>
    <row r="17" spans="2:6" ht="15.75" thickBot="1">
      <c r="B17" s="1427" t="s">
        <v>98</v>
      </c>
      <c r="C17" s="1428">
        <f>SUM(C9:C16)</f>
        <v>4541.4488119739999</v>
      </c>
      <c r="D17" s="1428">
        <f>SUM(D9:D16)</f>
        <v>2778.062802811</v>
      </c>
      <c r="E17" s="1402"/>
      <c r="F17" s="1402"/>
    </row>
    <row r="20" spans="2:6">
      <c r="B20" s="1429" t="s">
        <v>360</v>
      </c>
      <c r="C20" s="1430">
        <f xml:space="preserve"> SUM(C17,D17)</f>
        <v>7319.5116147850003</v>
      </c>
    </row>
    <row r="21" spans="2:6">
      <c r="B21" s="1429" t="s">
        <v>361</v>
      </c>
      <c r="C21" s="1430">
        <f xml:space="preserve"> SUM(C17,D17)</f>
        <v>7319.5116147850003</v>
      </c>
    </row>
  </sheetData>
  <mergeCells count="4">
    <mergeCell ref="A7:A8"/>
    <mergeCell ref="B7:B8"/>
    <mergeCell ref="E7:E8"/>
    <mergeCell ref="F7:F8"/>
  </mergeCells>
  <pageMargins left="0.7" right="0.7" top="0.75" bottom="0.75" header="0.3" footer="0.3"/>
  <pageSetup paperSize="8"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D0881-B28E-4CA5-A5A4-7C2A2341BDD6}">
  <sheetPr>
    <tabColor rgb="FF7030A0"/>
  </sheetPr>
  <dimension ref="A1:G37"/>
  <sheetViews>
    <sheetView workbookViewId="0">
      <selection activeCell="F32" sqref="F32"/>
    </sheetView>
  </sheetViews>
  <sheetFormatPr defaultRowHeight="15"/>
  <cols>
    <col min="1" max="1" width="9.140625" style="1728"/>
    <col min="2" max="2" width="18.140625" style="1728" bestFit="1" customWidth="1"/>
    <col min="3" max="3" width="11" style="1729" customWidth="1"/>
    <col min="4" max="4" width="11.140625" style="1729" bestFit="1" customWidth="1"/>
    <col min="5" max="5" width="9.140625" style="1729"/>
    <col min="6" max="6" width="11.140625" style="1729" bestFit="1" customWidth="1"/>
    <col min="7" max="7" width="29.42578125" style="1730" customWidth="1"/>
    <col min="8" max="257" width="9.140625" style="1728"/>
    <col min="258" max="258" width="18.140625" style="1728" bestFit="1" customWidth="1"/>
    <col min="259" max="259" width="11" style="1728" customWidth="1"/>
    <col min="260" max="260" width="11.140625" style="1728" bestFit="1" customWidth="1"/>
    <col min="261" max="261" width="9.140625" style="1728"/>
    <col min="262" max="262" width="11.140625" style="1728" bestFit="1" customWidth="1"/>
    <col min="263" max="263" width="29.42578125" style="1728" customWidth="1"/>
    <col min="264" max="513" width="9.140625" style="1728"/>
    <col min="514" max="514" width="18.140625" style="1728" bestFit="1" customWidth="1"/>
    <col min="515" max="515" width="11" style="1728" customWidth="1"/>
    <col min="516" max="516" width="11.140625" style="1728" bestFit="1" customWidth="1"/>
    <col min="517" max="517" width="9.140625" style="1728"/>
    <col min="518" max="518" width="11.140625" style="1728" bestFit="1" customWidth="1"/>
    <col min="519" max="519" width="29.42578125" style="1728" customWidth="1"/>
    <col min="520" max="769" width="9.140625" style="1728"/>
    <col min="770" max="770" width="18.140625" style="1728" bestFit="1" customWidth="1"/>
    <col min="771" max="771" width="11" style="1728" customWidth="1"/>
    <col min="772" max="772" width="11.140625" style="1728" bestFit="1" customWidth="1"/>
    <col min="773" max="773" width="9.140625" style="1728"/>
    <col min="774" max="774" width="11.140625" style="1728" bestFit="1" customWidth="1"/>
    <col min="775" max="775" width="29.42578125" style="1728" customWidth="1"/>
    <col min="776" max="1025" width="9.140625" style="1728"/>
    <col min="1026" max="1026" width="18.140625" style="1728" bestFit="1" customWidth="1"/>
    <col min="1027" max="1027" width="11" style="1728" customWidth="1"/>
    <col min="1028" max="1028" width="11.140625" style="1728" bestFit="1" customWidth="1"/>
    <col min="1029" max="1029" width="9.140625" style="1728"/>
    <col min="1030" max="1030" width="11.140625" style="1728" bestFit="1" customWidth="1"/>
    <col min="1031" max="1031" width="29.42578125" style="1728" customWidth="1"/>
    <col min="1032" max="1281" width="9.140625" style="1728"/>
    <col min="1282" max="1282" width="18.140625" style="1728" bestFit="1" customWidth="1"/>
    <col min="1283" max="1283" width="11" style="1728" customWidth="1"/>
    <col min="1284" max="1284" width="11.140625" style="1728" bestFit="1" customWidth="1"/>
    <col min="1285" max="1285" width="9.140625" style="1728"/>
    <col min="1286" max="1286" width="11.140625" style="1728" bestFit="1" customWidth="1"/>
    <col min="1287" max="1287" width="29.42578125" style="1728" customWidth="1"/>
    <col min="1288" max="1537" width="9.140625" style="1728"/>
    <col min="1538" max="1538" width="18.140625" style="1728" bestFit="1" customWidth="1"/>
    <col min="1539" max="1539" width="11" style="1728" customWidth="1"/>
    <col min="1540" max="1540" width="11.140625" style="1728" bestFit="1" customWidth="1"/>
    <col min="1541" max="1541" width="9.140625" style="1728"/>
    <col min="1542" max="1542" width="11.140625" style="1728" bestFit="1" customWidth="1"/>
    <col min="1543" max="1543" width="29.42578125" style="1728" customWidth="1"/>
    <col min="1544" max="1793" width="9.140625" style="1728"/>
    <col min="1794" max="1794" width="18.140625" style="1728" bestFit="1" customWidth="1"/>
    <col min="1795" max="1795" width="11" style="1728" customWidth="1"/>
    <col min="1796" max="1796" width="11.140625" style="1728" bestFit="1" customWidth="1"/>
    <col min="1797" max="1797" width="9.140625" style="1728"/>
    <col min="1798" max="1798" width="11.140625" style="1728" bestFit="1" customWidth="1"/>
    <col min="1799" max="1799" width="29.42578125" style="1728" customWidth="1"/>
    <col min="1800" max="2049" width="9.140625" style="1728"/>
    <col min="2050" max="2050" width="18.140625" style="1728" bestFit="1" customWidth="1"/>
    <col min="2051" max="2051" width="11" style="1728" customWidth="1"/>
    <col min="2052" max="2052" width="11.140625" style="1728" bestFit="1" customWidth="1"/>
    <col min="2053" max="2053" width="9.140625" style="1728"/>
    <col min="2054" max="2054" width="11.140625" style="1728" bestFit="1" customWidth="1"/>
    <col min="2055" max="2055" width="29.42578125" style="1728" customWidth="1"/>
    <col min="2056" max="2305" width="9.140625" style="1728"/>
    <col min="2306" max="2306" width="18.140625" style="1728" bestFit="1" customWidth="1"/>
    <col min="2307" max="2307" width="11" style="1728" customWidth="1"/>
    <col min="2308" max="2308" width="11.140625" style="1728" bestFit="1" customWidth="1"/>
    <col min="2309" max="2309" width="9.140625" style="1728"/>
    <col min="2310" max="2310" width="11.140625" style="1728" bestFit="1" customWidth="1"/>
    <col min="2311" max="2311" width="29.42578125" style="1728" customWidth="1"/>
    <col min="2312" max="2561" width="9.140625" style="1728"/>
    <col min="2562" max="2562" width="18.140625" style="1728" bestFit="1" customWidth="1"/>
    <col min="2563" max="2563" width="11" style="1728" customWidth="1"/>
    <col min="2564" max="2564" width="11.140625" style="1728" bestFit="1" customWidth="1"/>
    <col min="2565" max="2565" width="9.140625" style="1728"/>
    <col min="2566" max="2566" width="11.140625" style="1728" bestFit="1" customWidth="1"/>
    <col min="2567" max="2567" width="29.42578125" style="1728" customWidth="1"/>
    <col min="2568" max="2817" width="9.140625" style="1728"/>
    <col min="2818" max="2818" width="18.140625" style="1728" bestFit="1" customWidth="1"/>
    <col min="2819" max="2819" width="11" style="1728" customWidth="1"/>
    <col min="2820" max="2820" width="11.140625" style="1728" bestFit="1" customWidth="1"/>
    <col min="2821" max="2821" width="9.140625" style="1728"/>
    <col min="2822" max="2822" width="11.140625" style="1728" bestFit="1" customWidth="1"/>
    <col min="2823" max="2823" width="29.42578125" style="1728" customWidth="1"/>
    <col min="2824" max="3073" width="9.140625" style="1728"/>
    <col min="3074" max="3074" width="18.140625" style="1728" bestFit="1" customWidth="1"/>
    <col min="3075" max="3075" width="11" style="1728" customWidth="1"/>
    <col min="3076" max="3076" width="11.140625" style="1728" bestFit="1" customWidth="1"/>
    <col min="3077" max="3077" width="9.140625" style="1728"/>
    <col min="3078" max="3078" width="11.140625" style="1728" bestFit="1" customWidth="1"/>
    <col min="3079" max="3079" width="29.42578125" style="1728" customWidth="1"/>
    <col min="3080" max="3329" width="9.140625" style="1728"/>
    <col min="3330" max="3330" width="18.140625" style="1728" bestFit="1" customWidth="1"/>
    <col min="3331" max="3331" width="11" style="1728" customWidth="1"/>
    <col min="3332" max="3332" width="11.140625" style="1728" bestFit="1" customWidth="1"/>
    <col min="3333" max="3333" width="9.140625" style="1728"/>
    <col min="3334" max="3334" width="11.140625" style="1728" bestFit="1" customWidth="1"/>
    <col min="3335" max="3335" width="29.42578125" style="1728" customWidth="1"/>
    <col min="3336" max="3585" width="9.140625" style="1728"/>
    <col min="3586" max="3586" width="18.140625" style="1728" bestFit="1" customWidth="1"/>
    <col min="3587" max="3587" width="11" style="1728" customWidth="1"/>
    <col min="3588" max="3588" width="11.140625" style="1728" bestFit="1" customWidth="1"/>
    <col min="3589" max="3589" width="9.140625" style="1728"/>
    <col min="3590" max="3590" width="11.140625" style="1728" bestFit="1" customWidth="1"/>
    <col min="3591" max="3591" width="29.42578125" style="1728" customWidth="1"/>
    <col min="3592" max="3841" width="9.140625" style="1728"/>
    <col min="3842" max="3842" width="18.140625" style="1728" bestFit="1" customWidth="1"/>
    <col min="3843" max="3843" width="11" style="1728" customWidth="1"/>
    <col min="3844" max="3844" width="11.140625" style="1728" bestFit="1" customWidth="1"/>
    <col min="3845" max="3845" width="9.140625" style="1728"/>
    <col min="3846" max="3846" width="11.140625" style="1728" bestFit="1" customWidth="1"/>
    <col min="3847" max="3847" width="29.42578125" style="1728" customWidth="1"/>
    <col min="3848" max="4097" width="9.140625" style="1728"/>
    <col min="4098" max="4098" width="18.140625" style="1728" bestFit="1" customWidth="1"/>
    <col min="4099" max="4099" width="11" style="1728" customWidth="1"/>
    <col min="4100" max="4100" width="11.140625" style="1728" bestFit="1" customWidth="1"/>
    <col min="4101" max="4101" width="9.140625" style="1728"/>
    <col min="4102" max="4102" width="11.140625" style="1728" bestFit="1" customWidth="1"/>
    <col min="4103" max="4103" width="29.42578125" style="1728" customWidth="1"/>
    <col min="4104" max="4353" width="9.140625" style="1728"/>
    <col min="4354" max="4354" width="18.140625" style="1728" bestFit="1" customWidth="1"/>
    <col min="4355" max="4355" width="11" style="1728" customWidth="1"/>
    <col min="4356" max="4356" width="11.140625" style="1728" bestFit="1" customWidth="1"/>
    <col min="4357" max="4357" width="9.140625" style="1728"/>
    <col min="4358" max="4358" width="11.140625" style="1728" bestFit="1" customWidth="1"/>
    <col min="4359" max="4359" width="29.42578125" style="1728" customWidth="1"/>
    <col min="4360" max="4609" width="9.140625" style="1728"/>
    <col min="4610" max="4610" width="18.140625" style="1728" bestFit="1" customWidth="1"/>
    <col min="4611" max="4611" width="11" style="1728" customWidth="1"/>
    <col min="4612" max="4612" width="11.140625" style="1728" bestFit="1" customWidth="1"/>
    <col min="4613" max="4613" width="9.140625" style="1728"/>
    <col min="4614" max="4614" width="11.140625" style="1728" bestFit="1" customWidth="1"/>
    <col min="4615" max="4615" width="29.42578125" style="1728" customWidth="1"/>
    <col min="4616" max="4865" width="9.140625" style="1728"/>
    <col min="4866" max="4866" width="18.140625" style="1728" bestFit="1" customWidth="1"/>
    <col min="4867" max="4867" width="11" style="1728" customWidth="1"/>
    <col min="4868" max="4868" width="11.140625" style="1728" bestFit="1" customWidth="1"/>
    <col min="4869" max="4869" width="9.140625" style="1728"/>
    <col min="4870" max="4870" width="11.140625" style="1728" bestFit="1" customWidth="1"/>
    <col min="4871" max="4871" width="29.42578125" style="1728" customWidth="1"/>
    <col min="4872" max="5121" width="9.140625" style="1728"/>
    <col min="5122" max="5122" width="18.140625" style="1728" bestFit="1" customWidth="1"/>
    <col min="5123" max="5123" width="11" style="1728" customWidth="1"/>
    <col min="5124" max="5124" width="11.140625" style="1728" bestFit="1" customWidth="1"/>
    <col min="5125" max="5125" width="9.140625" style="1728"/>
    <col min="5126" max="5126" width="11.140625" style="1728" bestFit="1" customWidth="1"/>
    <col min="5127" max="5127" width="29.42578125" style="1728" customWidth="1"/>
    <col min="5128" max="5377" width="9.140625" style="1728"/>
    <col min="5378" max="5378" width="18.140625" style="1728" bestFit="1" customWidth="1"/>
    <col min="5379" max="5379" width="11" style="1728" customWidth="1"/>
    <col min="5380" max="5380" width="11.140625" style="1728" bestFit="1" customWidth="1"/>
    <col min="5381" max="5381" width="9.140625" style="1728"/>
    <col min="5382" max="5382" width="11.140625" style="1728" bestFit="1" customWidth="1"/>
    <col min="5383" max="5383" width="29.42578125" style="1728" customWidth="1"/>
    <col min="5384" max="5633" width="9.140625" style="1728"/>
    <col min="5634" max="5634" width="18.140625" style="1728" bestFit="1" customWidth="1"/>
    <col min="5635" max="5635" width="11" style="1728" customWidth="1"/>
    <col min="5636" max="5636" width="11.140625" style="1728" bestFit="1" customWidth="1"/>
    <col min="5637" max="5637" width="9.140625" style="1728"/>
    <col min="5638" max="5638" width="11.140625" style="1728" bestFit="1" customWidth="1"/>
    <col min="5639" max="5639" width="29.42578125" style="1728" customWidth="1"/>
    <col min="5640" max="5889" width="9.140625" style="1728"/>
    <col min="5890" max="5890" width="18.140625" style="1728" bestFit="1" customWidth="1"/>
    <col min="5891" max="5891" width="11" style="1728" customWidth="1"/>
    <col min="5892" max="5892" width="11.140625" style="1728" bestFit="1" customWidth="1"/>
    <col min="5893" max="5893" width="9.140625" style="1728"/>
    <col min="5894" max="5894" width="11.140625" style="1728" bestFit="1" customWidth="1"/>
    <col min="5895" max="5895" width="29.42578125" style="1728" customWidth="1"/>
    <col min="5896" max="6145" width="9.140625" style="1728"/>
    <col min="6146" max="6146" width="18.140625" style="1728" bestFit="1" customWidth="1"/>
    <col min="6147" max="6147" width="11" style="1728" customWidth="1"/>
    <col min="6148" max="6148" width="11.140625" style="1728" bestFit="1" customWidth="1"/>
    <col min="6149" max="6149" width="9.140625" style="1728"/>
    <col min="6150" max="6150" width="11.140625" style="1728" bestFit="1" customWidth="1"/>
    <col min="6151" max="6151" width="29.42578125" style="1728" customWidth="1"/>
    <col min="6152" max="6401" width="9.140625" style="1728"/>
    <col min="6402" max="6402" width="18.140625" style="1728" bestFit="1" customWidth="1"/>
    <col min="6403" max="6403" width="11" style="1728" customWidth="1"/>
    <col min="6404" max="6404" width="11.140625" style="1728" bestFit="1" customWidth="1"/>
    <col min="6405" max="6405" width="9.140625" style="1728"/>
    <col min="6406" max="6406" width="11.140625" style="1728" bestFit="1" customWidth="1"/>
    <col min="6407" max="6407" width="29.42578125" style="1728" customWidth="1"/>
    <col min="6408" max="6657" width="9.140625" style="1728"/>
    <col min="6658" max="6658" width="18.140625" style="1728" bestFit="1" customWidth="1"/>
    <col min="6659" max="6659" width="11" style="1728" customWidth="1"/>
    <col min="6660" max="6660" width="11.140625" style="1728" bestFit="1" customWidth="1"/>
    <col min="6661" max="6661" width="9.140625" style="1728"/>
    <col min="6662" max="6662" width="11.140625" style="1728" bestFit="1" customWidth="1"/>
    <col min="6663" max="6663" width="29.42578125" style="1728" customWidth="1"/>
    <col min="6664" max="6913" width="9.140625" style="1728"/>
    <col min="6914" max="6914" width="18.140625" style="1728" bestFit="1" customWidth="1"/>
    <col min="6915" max="6915" width="11" style="1728" customWidth="1"/>
    <col min="6916" max="6916" width="11.140625" style="1728" bestFit="1" customWidth="1"/>
    <col min="6917" max="6917" width="9.140625" style="1728"/>
    <col min="6918" max="6918" width="11.140625" style="1728" bestFit="1" customWidth="1"/>
    <col min="6919" max="6919" width="29.42578125" style="1728" customWidth="1"/>
    <col min="6920" max="7169" width="9.140625" style="1728"/>
    <col min="7170" max="7170" width="18.140625" style="1728" bestFit="1" customWidth="1"/>
    <col min="7171" max="7171" width="11" style="1728" customWidth="1"/>
    <col min="7172" max="7172" width="11.140625" style="1728" bestFit="1" customWidth="1"/>
    <col min="7173" max="7173" width="9.140625" style="1728"/>
    <col min="7174" max="7174" width="11.140625" style="1728" bestFit="1" customWidth="1"/>
    <col min="7175" max="7175" width="29.42578125" style="1728" customWidth="1"/>
    <col min="7176" max="7425" width="9.140625" style="1728"/>
    <col min="7426" max="7426" width="18.140625" style="1728" bestFit="1" customWidth="1"/>
    <col min="7427" max="7427" width="11" style="1728" customWidth="1"/>
    <col min="7428" max="7428" width="11.140625" style="1728" bestFit="1" customWidth="1"/>
    <col min="7429" max="7429" width="9.140625" style="1728"/>
    <col min="7430" max="7430" width="11.140625" style="1728" bestFit="1" customWidth="1"/>
    <col min="7431" max="7431" width="29.42578125" style="1728" customWidth="1"/>
    <col min="7432" max="7681" width="9.140625" style="1728"/>
    <col min="7682" max="7682" width="18.140625" style="1728" bestFit="1" customWidth="1"/>
    <col min="7683" max="7683" width="11" style="1728" customWidth="1"/>
    <col min="7684" max="7684" width="11.140625" style="1728" bestFit="1" customWidth="1"/>
    <col min="7685" max="7685" width="9.140625" style="1728"/>
    <col min="7686" max="7686" width="11.140625" style="1728" bestFit="1" customWidth="1"/>
    <col min="7687" max="7687" width="29.42578125" style="1728" customWidth="1"/>
    <col min="7688" max="7937" width="9.140625" style="1728"/>
    <col min="7938" max="7938" width="18.140625" style="1728" bestFit="1" customWidth="1"/>
    <col min="7939" max="7939" width="11" style="1728" customWidth="1"/>
    <col min="7940" max="7940" width="11.140625" style="1728" bestFit="1" customWidth="1"/>
    <col min="7941" max="7941" width="9.140625" style="1728"/>
    <col min="7942" max="7942" width="11.140625" style="1728" bestFit="1" customWidth="1"/>
    <col min="7943" max="7943" width="29.42578125" style="1728" customWidth="1"/>
    <col min="7944" max="8193" width="9.140625" style="1728"/>
    <col min="8194" max="8194" width="18.140625" style="1728" bestFit="1" customWidth="1"/>
    <col min="8195" max="8195" width="11" style="1728" customWidth="1"/>
    <col min="8196" max="8196" width="11.140625" style="1728" bestFit="1" customWidth="1"/>
    <col min="8197" max="8197" width="9.140625" style="1728"/>
    <col min="8198" max="8198" width="11.140625" style="1728" bestFit="1" customWidth="1"/>
    <col min="8199" max="8199" width="29.42578125" style="1728" customWidth="1"/>
    <col min="8200" max="8449" width="9.140625" style="1728"/>
    <col min="8450" max="8450" width="18.140625" style="1728" bestFit="1" customWidth="1"/>
    <col min="8451" max="8451" width="11" style="1728" customWidth="1"/>
    <col min="8452" max="8452" width="11.140625" style="1728" bestFit="1" customWidth="1"/>
    <col min="8453" max="8453" width="9.140625" style="1728"/>
    <col min="8454" max="8454" width="11.140625" style="1728" bestFit="1" customWidth="1"/>
    <col min="8455" max="8455" width="29.42578125" style="1728" customWidth="1"/>
    <col min="8456" max="8705" width="9.140625" style="1728"/>
    <col min="8706" max="8706" width="18.140625" style="1728" bestFit="1" customWidth="1"/>
    <col min="8707" max="8707" width="11" style="1728" customWidth="1"/>
    <col min="8708" max="8708" width="11.140625" style="1728" bestFit="1" customWidth="1"/>
    <col min="8709" max="8709" width="9.140625" style="1728"/>
    <col min="8710" max="8710" width="11.140625" style="1728" bestFit="1" customWidth="1"/>
    <col min="8711" max="8711" width="29.42578125" style="1728" customWidth="1"/>
    <col min="8712" max="8961" width="9.140625" style="1728"/>
    <col min="8962" max="8962" width="18.140625" style="1728" bestFit="1" customWidth="1"/>
    <col min="8963" max="8963" width="11" style="1728" customWidth="1"/>
    <col min="8964" max="8964" width="11.140625" style="1728" bestFit="1" customWidth="1"/>
    <col min="8965" max="8965" width="9.140625" style="1728"/>
    <col min="8966" max="8966" width="11.140625" style="1728" bestFit="1" customWidth="1"/>
    <col min="8967" max="8967" width="29.42578125" style="1728" customWidth="1"/>
    <col min="8968" max="9217" width="9.140625" style="1728"/>
    <col min="9218" max="9218" width="18.140625" style="1728" bestFit="1" customWidth="1"/>
    <col min="9219" max="9219" width="11" style="1728" customWidth="1"/>
    <col min="9220" max="9220" width="11.140625" style="1728" bestFit="1" customWidth="1"/>
    <col min="9221" max="9221" width="9.140625" style="1728"/>
    <col min="9222" max="9222" width="11.140625" style="1728" bestFit="1" customWidth="1"/>
    <col min="9223" max="9223" width="29.42578125" style="1728" customWidth="1"/>
    <col min="9224" max="9473" width="9.140625" style="1728"/>
    <col min="9474" max="9474" width="18.140625" style="1728" bestFit="1" customWidth="1"/>
    <col min="9475" max="9475" width="11" style="1728" customWidth="1"/>
    <col min="9476" max="9476" width="11.140625" style="1728" bestFit="1" customWidth="1"/>
    <col min="9477" max="9477" width="9.140625" style="1728"/>
    <col min="9478" max="9478" width="11.140625" style="1728" bestFit="1" customWidth="1"/>
    <col min="9479" max="9479" width="29.42578125" style="1728" customWidth="1"/>
    <col min="9480" max="9729" width="9.140625" style="1728"/>
    <col min="9730" max="9730" width="18.140625" style="1728" bestFit="1" customWidth="1"/>
    <col min="9731" max="9731" width="11" style="1728" customWidth="1"/>
    <col min="9732" max="9732" width="11.140625" style="1728" bestFit="1" customWidth="1"/>
    <col min="9733" max="9733" width="9.140625" style="1728"/>
    <col min="9734" max="9734" width="11.140625" style="1728" bestFit="1" customWidth="1"/>
    <col min="9735" max="9735" width="29.42578125" style="1728" customWidth="1"/>
    <col min="9736" max="9985" width="9.140625" style="1728"/>
    <col min="9986" max="9986" width="18.140625" style="1728" bestFit="1" customWidth="1"/>
    <col min="9987" max="9987" width="11" style="1728" customWidth="1"/>
    <col min="9988" max="9988" width="11.140625" style="1728" bestFit="1" customWidth="1"/>
    <col min="9989" max="9989" width="9.140625" style="1728"/>
    <col min="9990" max="9990" width="11.140625" style="1728" bestFit="1" customWidth="1"/>
    <col min="9991" max="9991" width="29.42578125" style="1728" customWidth="1"/>
    <col min="9992" max="10241" width="9.140625" style="1728"/>
    <col min="10242" max="10242" width="18.140625" style="1728" bestFit="1" customWidth="1"/>
    <col min="10243" max="10243" width="11" style="1728" customWidth="1"/>
    <col min="10244" max="10244" width="11.140625" style="1728" bestFit="1" customWidth="1"/>
    <col min="10245" max="10245" width="9.140625" style="1728"/>
    <col min="10246" max="10246" width="11.140625" style="1728" bestFit="1" customWidth="1"/>
    <col min="10247" max="10247" width="29.42578125" style="1728" customWidth="1"/>
    <col min="10248" max="10497" width="9.140625" style="1728"/>
    <col min="10498" max="10498" width="18.140625" style="1728" bestFit="1" customWidth="1"/>
    <col min="10499" max="10499" width="11" style="1728" customWidth="1"/>
    <col min="10500" max="10500" width="11.140625" style="1728" bestFit="1" customWidth="1"/>
    <col min="10501" max="10501" width="9.140625" style="1728"/>
    <col min="10502" max="10502" width="11.140625" style="1728" bestFit="1" customWidth="1"/>
    <col min="10503" max="10503" width="29.42578125" style="1728" customWidth="1"/>
    <col min="10504" max="10753" width="9.140625" style="1728"/>
    <col min="10754" max="10754" width="18.140625" style="1728" bestFit="1" customWidth="1"/>
    <col min="10755" max="10755" width="11" style="1728" customWidth="1"/>
    <col min="10756" max="10756" width="11.140625" style="1728" bestFit="1" customWidth="1"/>
    <col min="10757" max="10757" width="9.140625" style="1728"/>
    <col min="10758" max="10758" width="11.140625" style="1728" bestFit="1" customWidth="1"/>
    <col min="10759" max="10759" width="29.42578125" style="1728" customWidth="1"/>
    <col min="10760" max="11009" width="9.140625" style="1728"/>
    <col min="11010" max="11010" width="18.140625" style="1728" bestFit="1" customWidth="1"/>
    <col min="11011" max="11011" width="11" style="1728" customWidth="1"/>
    <col min="11012" max="11012" width="11.140625" style="1728" bestFit="1" customWidth="1"/>
    <col min="11013" max="11013" width="9.140625" style="1728"/>
    <col min="11014" max="11014" width="11.140625" style="1728" bestFit="1" customWidth="1"/>
    <col min="11015" max="11015" width="29.42578125" style="1728" customWidth="1"/>
    <col min="11016" max="11265" width="9.140625" style="1728"/>
    <col min="11266" max="11266" width="18.140625" style="1728" bestFit="1" customWidth="1"/>
    <col min="11267" max="11267" width="11" style="1728" customWidth="1"/>
    <col min="11268" max="11268" width="11.140625" style="1728" bestFit="1" customWidth="1"/>
    <col min="11269" max="11269" width="9.140625" style="1728"/>
    <col min="11270" max="11270" width="11.140625" style="1728" bestFit="1" customWidth="1"/>
    <col min="11271" max="11271" width="29.42578125" style="1728" customWidth="1"/>
    <col min="11272" max="11521" width="9.140625" style="1728"/>
    <col min="11522" max="11522" width="18.140625" style="1728" bestFit="1" customWidth="1"/>
    <col min="11523" max="11523" width="11" style="1728" customWidth="1"/>
    <col min="11524" max="11524" width="11.140625" style="1728" bestFit="1" customWidth="1"/>
    <col min="11525" max="11525" width="9.140625" style="1728"/>
    <col min="11526" max="11526" width="11.140625" style="1728" bestFit="1" customWidth="1"/>
    <col min="11527" max="11527" width="29.42578125" style="1728" customWidth="1"/>
    <col min="11528" max="11777" width="9.140625" style="1728"/>
    <col min="11778" max="11778" width="18.140625" style="1728" bestFit="1" customWidth="1"/>
    <col min="11779" max="11779" width="11" style="1728" customWidth="1"/>
    <col min="11780" max="11780" width="11.140625" style="1728" bestFit="1" customWidth="1"/>
    <col min="11781" max="11781" width="9.140625" style="1728"/>
    <col min="11782" max="11782" width="11.140625" style="1728" bestFit="1" customWidth="1"/>
    <col min="11783" max="11783" width="29.42578125" style="1728" customWidth="1"/>
    <col min="11784" max="12033" width="9.140625" style="1728"/>
    <col min="12034" max="12034" width="18.140625" style="1728" bestFit="1" customWidth="1"/>
    <col min="12035" max="12035" width="11" style="1728" customWidth="1"/>
    <col min="12036" max="12036" width="11.140625" style="1728" bestFit="1" customWidth="1"/>
    <col min="12037" max="12037" width="9.140625" style="1728"/>
    <col min="12038" max="12038" width="11.140625" style="1728" bestFit="1" customWidth="1"/>
    <col min="12039" max="12039" width="29.42578125" style="1728" customWidth="1"/>
    <col min="12040" max="12289" width="9.140625" style="1728"/>
    <col min="12290" max="12290" width="18.140625" style="1728" bestFit="1" customWidth="1"/>
    <col min="12291" max="12291" width="11" style="1728" customWidth="1"/>
    <col min="12292" max="12292" width="11.140625" style="1728" bestFit="1" customWidth="1"/>
    <col min="12293" max="12293" width="9.140625" style="1728"/>
    <col min="12294" max="12294" width="11.140625" style="1728" bestFit="1" customWidth="1"/>
    <col min="12295" max="12295" width="29.42578125" style="1728" customWidth="1"/>
    <col min="12296" max="12545" width="9.140625" style="1728"/>
    <col min="12546" max="12546" width="18.140625" style="1728" bestFit="1" customWidth="1"/>
    <col min="12547" max="12547" width="11" style="1728" customWidth="1"/>
    <col min="12548" max="12548" width="11.140625" style="1728" bestFit="1" customWidth="1"/>
    <col min="12549" max="12549" width="9.140625" style="1728"/>
    <col min="12550" max="12550" width="11.140625" style="1728" bestFit="1" customWidth="1"/>
    <col min="12551" max="12551" width="29.42578125" style="1728" customWidth="1"/>
    <col min="12552" max="12801" width="9.140625" style="1728"/>
    <col min="12802" max="12802" width="18.140625" style="1728" bestFit="1" customWidth="1"/>
    <col min="12803" max="12803" width="11" style="1728" customWidth="1"/>
    <col min="12804" max="12804" width="11.140625" style="1728" bestFit="1" customWidth="1"/>
    <col min="12805" max="12805" width="9.140625" style="1728"/>
    <col min="12806" max="12806" width="11.140625" style="1728" bestFit="1" customWidth="1"/>
    <col min="12807" max="12807" width="29.42578125" style="1728" customWidth="1"/>
    <col min="12808" max="13057" width="9.140625" style="1728"/>
    <col min="13058" max="13058" width="18.140625" style="1728" bestFit="1" customWidth="1"/>
    <col min="13059" max="13059" width="11" style="1728" customWidth="1"/>
    <col min="13060" max="13060" width="11.140625" style="1728" bestFit="1" customWidth="1"/>
    <col min="13061" max="13061" width="9.140625" style="1728"/>
    <col min="13062" max="13062" width="11.140625" style="1728" bestFit="1" customWidth="1"/>
    <col min="13063" max="13063" width="29.42578125" style="1728" customWidth="1"/>
    <col min="13064" max="13313" width="9.140625" style="1728"/>
    <col min="13314" max="13314" width="18.140625" style="1728" bestFit="1" customWidth="1"/>
    <col min="13315" max="13315" width="11" style="1728" customWidth="1"/>
    <col min="13316" max="13316" width="11.140625" style="1728" bestFit="1" customWidth="1"/>
    <col min="13317" max="13317" width="9.140625" style="1728"/>
    <col min="13318" max="13318" width="11.140625" style="1728" bestFit="1" customWidth="1"/>
    <col min="13319" max="13319" width="29.42578125" style="1728" customWidth="1"/>
    <col min="13320" max="13569" width="9.140625" style="1728"/>
    <col min="13570" max="13570" width="18.140625" style="1728" bestFit="1" customWidth="1"/>
    <col min="13571" max="13571" width="11" style="1728" customWidth="1"/>
    <col min="13572" max="13572" width="11.140625" style="1728" bestFit="1" customWidth="1"/>
    <col min="13573" max="13573" width="9.140625" style="1728"/>
    <col min="13574" max="13574" width="11.140625" style="1728" bestFit="1" customWidth="1"/>
    <col min="13575" max="13575" width="29.42578125" style="1728" customWidth="1"/>
    <col min="13576" max="13825" width="9.140625" style="1728"/>
    <col min="13826" max="13826" width="18.140625" style="1728" bestFit="1" customWidth="1"/>
    <col min="13827" max="13827" width="11" style="1728" customWidth="1"/>
    <col min="13828" max="13828" width="11.140625" style="1728" bestFit="1" customWidth="1"/>
    <col min="13829" max="13829" width="9.140625" style="1728"/>
    <col min="13830" max="13830" width="11.140625" style="1728" bestFit="1" customWidth="1"/>
    <col min="13831" max="13831" width="29.42578125" style="1728" customWidth="1"/>
    <col min="13832" max="14081" width="9.140625" style="1728"/>
    <col min="14082" max="14082" width="18.140625" style="1728" bestFit="1" customWidth="1"/>
    <col min="14083" max="14083" width="11" style="1728" customWidth="1"/>
    <col min="14084" max="14084" width="11.140625" style="1728" bestFit="1" customWidth="1"/>
    <col min="14085" max="14085" width="9.140625" style="1728"/>
    <col min="14086" max="14086" width="11.140625" style="1728" bestFit="1" customWidth="1"/>
    <col min="14087" max="14087" width="29.42578125" style="1728" customWidth="1"/>
    <col min="14088" max="14337" width="9.140625" style="1728"/>
    <col min="14338" max="14338" width="18.140625" style="1728" bestFit="1" customWidth="1"/>
    <col min="14339" max="14339" width="11" style="1728" customWidth="1"/>
    <col min="14340" max="14340" width="11.140625" style="1728" bestFit="1" customWidth="1"/>
    <col min="14341" max="14341" width="9.140625" style="1728"/>
    <col min="14342" max="14342" width="11.140625" style="1728" bestFit="1" customWidth="1"/>
    <col min="14343" max="14343" width="29.42578125" style="1728" customWidth="1"/>
    <col min="14344" max="14593" width="9.140625" style="1728"/>
    <col min="14594" max="14594" width="18.140625" style="1728" bestFit="1" customWidth="1"/>
    <col min="14595" max="14595" width="11" style="1728" customWidth="1"/>
    <col min="14596" max="14596" width="11.140625" style="1728" bestFit="1" customWidth="1"/>
    <col min="14597" max="14597" width="9.140625" style="1728"/>
    <col min="14598" max="14598" width="11.140625" style="1728" bestFit="1" customWidth="1"/>
    <col min="14599" max="14599" width="29.42578125" style="1728" customWidth="1"/>
    <col min="14600" max="14849" width="9.140625" style="1728"/>
    <col min="14850" max="14850" width="18.140625" style="1728" bestFit="1" customWidth="1"/>
    <col min="14851" max="14851" width="11" style="1728" customWidth="1"/>
    <col min="14852" max="14852" width="11.140625" style="1728" bestFit="1" customWidth="1"/>
    <col min="14853" max="14853" width="9.140625" style="1728"/>
    <col min="14854" max="14854" width="11.140625" style="1728" bestFit="1" customWidth="1"/>
    <col min="14855" max="14855" width="29.42578125" style="1728" customWidth="1"/>
    <col min="14856" max="15105" width="9.140625" style="1728"/>
    <col min="15106" max="15106" width="18.140625" style="1728" bestFit="1" customWidth="1"/>
    <col min="15107" max="15107" width="11" style="1728" customWidth="1"/>
    <col min="15108" max="15108" width="11.140625" style="1728" bestFit="1" customWidth="1"/>
    <col min="15109" max="15109" width="9.140625" style="1728"/>
    <col min="15110" max="15110" width="11.140625" style="1728" bestFit="1" customWidth="1"/>
    <col min="15111" max="15111" width="29.42578125" style="1728" customWidth="1"/>
    <col min="15112" max="15361" width="9.140625" style="1728"/>
    <col min="15362" max="15362" width="18.140625" style="1728" bestFit="1" customWidth="1"/>
    <col min="15363" max="15363" width="11" style="1728" customWidth="1"/>
    <col min="15364" max="15364" width="11.140625" style="1728" bestFit="1" customWidth="1"/>
    <col min="15365" max="15365" width="9.140625" style="1728"/>
    <col min="15366" max="15366" width="11.140625" style="1728" bestFit="1" customWidth="1"/>
    <col min="15367" max="15367" width="29.42578125" style="1728" customWidth="1"/>
    <col min="15368" max="15617" width="9.140625" style="1728"/>
    <col min="15618" max="15618" width="18.140625" style="1728" bestFit="1" customWidth="1"/>
    <col min="15619" max="15619" width="11" style="1728" customWidth="1"/>
    <col min="15620" max="15620" width="11.140625" style="1728" bestFit="1" customWidth="1"/>
    <col min="15621" max="15621" width="9.140625" style="1728"/>
    <col min="15622" max="15622" width="11.140625" style="1728" bestFit="1" customWidth="1"/>
    <col min="15623" max="15623" width="29.42578125" style="1728" customWidth="1"/>
    <col min="15624" max="15873" width="9.140625" style="1728"/>
    <col min="15874" max="15874" width="18.140625" style="1728" bestFit="1" customWidth="1"/>
    <col min="15875" max="15875" width="11" style="1728" customWidth="1"/>
    <col min="15876" max="15876" width="11.140625" style="1728" bestFit="1" customWidth="1"/>
    <col min="15877" max="15877" width="9.140625" style="1728"/>
    <col min="15878" max="15878" width="11.140625" style="1728" bestFit="1" customWidth="1"/>
    <col min="15879" max="15879" width="29.42578125" style="1728" customWidth="1"/>
    <col min="15880" max="16129" width="9.140625" style="1728"/>
    <col min="16130" max="16130" width="18.140625" style="1728" bestFit="1" customWidth="1"/>
    <col min="16131" max="16131" width="11" style="1728" customWidth="1"/>
    <col min="16132" max="16132" width="11.140625" style="1728" bestFit="1" customWidth="1"/>
    <col min="16133" max="16133" width="9.140625" style="1728"/>
    <col min="16134" max="16134" width="11.140625" style="1728" bestFit="1" customWidth="1"/>
    <col min="16135" max="16135" width="29.42578125" style="1728" customWidth="1"/>
    <col min="16136" max="16384" width="9.140625" style="1728"/>
  </cols>
  <sheetData>
    <row r="1" spans="1:7" ht="28.5">
      <c r="A1" s="1727">
        <v>581</v>
      </c>
    </row>
    <row r="2" spans="1:7">
      <c r="A2" s="1728" t="s">
        <v>544</v>
      </c>
    </row>
    <row r="3" spans="1:7">
      <c r="A3" s="1731"/>
    </row>
    <row r="4" spans="1:7">
      <c r="A4" s="1732"/>
    </row>
    <row r="6" spans="1:7" ht="15.75" thickBot="1">
      <c r="A6" s="1733" t="s">
        <v>352</v>
      </c>
      <c r="B6" s="1733"/>
    </row>
    <row r="7" spans="1:7">
      <c r="A7" s="2219" t="s">
        <v>353</v>
      </c>
      <c r="B7" s="2221" t="s">
        <v>354</v>
      </c>
      <c r="C7" s="2223" t="s">
        <v>355</v>
      </c>
      <c r="D7" s="2223"/>
      <c r="E7" s="2223" t="s">
        <v>356</v>
      </c>
      <c r="F7" s="2223"/>
      <c r="G7" s="2224" t="s">
        <v>357</v>
      </c>
    </row>
    <row r="8" spans="1:7" ht="18" thickBot="1">
      <c r="A8" s="2220"/>
      <c r="B8" s="2222"/>
      <c r="C8" s="1734" t="s">
        <v>363</v>
      </c>
      <c r="D8" s="1734" t="s">
        <v>359</v>
      </c>
      <c r="E8" s="1734" t="s">
        <v>363</v>
      </c>
      <c r="F8" s="1734" t="s">
        <v>359</v>
      </c>
      <c r="G8" s="2225"/>
    </row>
    <row r="9" spans="1:7">
      <c r="A9" s="1735">
        <v>1</v>
      </c>
      <c r="B9" s="1736" t="s">
        <v>180</v>
      </c>
      <c r="C9" s="1737">
        <v>929.8</v>
      </c>
      <c r="D9" s="1737">
        <v>4610.6000000000004</v>
      </c>
      <c r="E9" s="1737">
        <v>1076.7</v>
      </c>
      <c r="F9" s="1737">
        <v>2954.2</v>
      </c>
      <c r="G9" s="1738" t="s">
        <v>181</v>
      </c>
    </row>
    <row r="10" spans="1:7">
      <c r="A10" s="1739">
        <v>2</v>
      </c>
      <c r="B10" s="1740" t="s">
        <v>182</v>
      </c>
      <c r="C10" s="1737">
        <v>519.6</v>
      </c>
      <c r="D10" s="1737">
        <v>1051.2</v>
      </c>
      <c r="E10" s="1737">
        <v>376.3</v>
      </c>
      <c r="F10" s="1737">
        <v>1113.7</v>
      </c>
      <c r="G10" s="1741" t="s">
        <v>183</v>
      </c>
    </row>
    <row r="11" spans="1:7">
      <c r="A11" s="1739">
        <v>3</v>
      </c>
      <c r="B11" s="1740" t="s">
        <v>184</v>
      </c>
      <c r="C11" s="1737">
        <v>2192.6</v>
      </c>
      <c r="D11" s="1737">
        <v>5597.8</v>
      </c>
      <c r="E11" s="1737">
        <v>3512.4</v>
      </c>
      <c r="F11" s="1737">
        <v>9305.4</v>
      </c>
      <c r="G11" s="1741" t="s">
        <v>447</v>
      </c>
    </row>
    <row r="12" spans="1:7">
      <c r="A12" s="1739">
        <v>4</v>
      </c>
      <c r="B12" s="1740" t="s">
        <v>185</v>
      </c>
      <c r="C12" s="1737">
        <v>168.9</v>
      </c>
      <c r="D12" s="1737">
        <v>574.4</v>
      </c>
      <c r="E12" s="1737">
        <v>158.69999999999999</v>
      </c>
      <c r="F12" s="1737">
        <v>490.2</v>
      </c>
      <c r="G12" s="1741" t="s">
        <v>186</v>
      </c>
    </row>
    <row r="13" spans="1:7">
      <c r="A13" s="1739">
        <v>5</v>
      </c>
      <c r="B13" s="1740" t="s">
        <v>187</v>
      </c>
      <c r="C13" s="1737">
        <v>379.8</v>
      </c>
      <c r="D13" s="1737">
        <v>1166.0999999999999</v>
      </c>
      <c r="E13" s="1737">
        <v>261.10000000000002</v>
      </c>
      <c r="F13" s="1737">
        <v>883.5</v>
      </c>
      <c r="G13" s="1741" t="s">
        <v>188</v>
      </c>
    </row>
    <row r="14" spans="1:7">
      <c r="A14" s="1739">
        <v>6</v>
      </c>
      <c r="B14" s="1740" t="s">
        <v>189</v>
      </c>
      <c r="C14" s="1737">
        <v>217.6</v>
      </c>
      <c r="D14" s="1737">
        <v>749.6</v>
      </c>
      <c r="E14" s="1742">
        <v>0</v>
      </c>
      <c r="F14" s="1742">
        <v>0</v>
      </c>
      <c r="G14" s="1741" t="s">
        <v>190</v>
      </c>
    </row>
    <row r="15" spans="1:7" ht="45">
      <c r="A15" s="1739">
        <v>7</v>
      </c>
      <c r="B15" s="1740" t="s">
        <v>191</v>
      </c>
      <c r="C15" s="1742">
        <v>0</v>
      </c>
      <c r="D15" s="1742">
        <v>0</v>
      </c>
      <c r="E15" s="1737">
        <v>131.4</v>
      </c>
      <c r="F15" s="1737">
        <v>591.9</v>
      </c>
      <c r="G15" s="1741" t="s">
        <v>192</v>
      </c>
    </row>
    <row r="16" spans="1:7">
      <c r="A16" s="1739">
        <v>8</v>
      </c>
      <c r="B16" s="1740" t="s">
        <v>193</v>
      </c>
      <c r="C16" s="1737">
        <v>902.7</v>
      </c>
      <c r="D16" s="1737">
        <v>3451.6</v>
      </c>
      <c r="E16" s="1737">
        <v>790.7</v>
      </c>
      <c r="F16" s="1737">
        <v>3002.1</v>
      </c>
      <c r="G16" s="1741" t="s">
        <v>193</v>
      </c>
    </row>
    <row r="17" spans="1:7">
      <c r="A17" s="1739">
        <v>9</v>
      </c>
      <c r="B17" s="1740" t="s">
        <v>194</v>
      </c>
      <c r="C17" s="1737">
        <v>204.9</v>
      </c>
      <c r="D17" s="1737">
        <v>651.6</v>
      </c>
      <c r="E17" s="1737">
        <v>765.5</v>
      </c>
      <c r="F17" s="1737">
        <v>2774</v>
      </c>
      <c r="G17" s="1741" t="s">
        <v>194</v>
      </c>
    </row>
    <row r="18" spans="1:7" ht="15.75" thickBot="1">
      <c r="A18" s="1743">
        <v>10</v>
      </c>
      <c r="B18" s="1744" t="s">
        <v>195</v>
      </c>
      <c r="C18" s="1745">
        <v>19.8</v>
      </c>
      <c r="D18" s="1745">
        <v>68.900000000000006</v>
      </c>
      <c r="E18" s="1746">
        <v>245.3</v>
      </c>
      <c r="F18" s="1746">
        <v>1084.2</v>
      </c>
      <c r="G18" s="1747" t="s">
        <v>195</v>
      </c>
    </row>
    <row r="19" spans="1:7" ht="15.75" thickBot="1">
      <c r="A19" s="1748"/>
      <c r="B19" s="1749" t="s">
        <v>98</v>
      </c>
      <c r="C19" s="1750">
        <f>SUM(C9:C18)</f>
        <v>5535.7</v>
      </c>
      <c r="D19" s="1750">
        <f>SUM(D9:D18)</f>
        <v>17921.8</v>
      </c>
      <c r="E19" s="1750">
        <f>SUM(E9:E18)</f>
        <v>7318.0999999999995</v>
      </c>
      <c r="F19" s="1751">
        <f>SUM(F9:F18)</f>
        <v>22199.200000000001</v>
      </c>
    </row>
    <row r="20" spans="1:7">
      <c r="A20" s="1748"/>
    </row>
    <row r="21" spans="1:7">
      <c r="A21" s="1748"/>
    </row>
    <row r="22" spans="1:7">
      <c r="A22" s="1748"/>
    </row>
    <row r="23" spans="1:7" ht="15.75" thickBot="1">
      <c r="A23" s="1752" t="s">
        <v>362</v>
      </c>
    </row>
    <row r="24" spans="1:7" ht="18" thickBot="1">
      <c r="A24" s="1753" t="s">
        <v>353</v>
      </c>
      <c r="B24" s="1754" t="s">
        <v>354</v>
      </c>
      <c r="C24" s="1755" t="s">
        <v>363</v>
      </c>
      <c r="D24" s="1756" t="s">
        <v>359</v>
      </c>
      <c r="E24" s="1757"/>
    </row>
    <row r="25" spans="1:7">
      <c r="A25" s="1739">
        <v>7</v>
      </c>
      <c r="B25" s="1758" t="s">
        <v>557</v>
      </c>
      <c r="C25" s="1759">
        <v>919.9</v>
      </c>
      <c r="D25" s="1760">
        <v>2699.1</v>
      </c>
      <c r="E25" s="1761"/>
    </row>
    <row r="26" spans="1:7" ht="15.75" thickBot="1">
      <c r="A26" s="1743">
        <v>7</v>
      </c>
      <c r="B26" s="1762" t="s">
        <v>556</v>
      </c>
      <c r="C26" s="1763">
        <v>963.1</v>
      </c>
      <c r="D26" s="1764">
        <v>2811.7</v>
      </c>
      <c r="E26" s="1765"/>
    </row>
    <row r="27" spans="1:7" ht="15.75" thickBot="1">
      <c r="B27" s="1766" t="s">
        <v>555</v>
      </c>
      <c r="C27" s="1767">
        <f>SUM(C25:C26)</f>
        <v>1883</v>
      </c>
      <c r="D27" s="1768">
        <f>SUM(D25:D26)</f>
        <v>5510.7999999999993</v>
      </c>
    </row>
    <row r="31" spans="1:7">
      <c r="B31" s="1769" t="s">
        <v>360</v>
      </c>
      <c r="C31" s="1770">
        <f>SUM(D19,F19,D27)</f>
        <v>45631.8</v>
      </c>
    </row>
    <row r="32" spans="1:7">
      <c r="B32" s="1769" t="s">
        <v>361</v>
      </c>
      <c r="C32" s="1770">
        <f xml:space="preserve"> SUM(C19,E19,C27)</f>
        <v>14736.8</v>
      </c>
    </row>
    <row r="34" spans="2:4">
      <c r="B34" s="1771"/>
      <c r="C34" s="1772"/>
      <c r="D34" s="1772"/>
    </row>
    <row r="35" spans="2:4">
      <c r="B35" s="1771"/>
      <c r="C35" s="1772"/>
      <c r="D35" s="1772"/>
    </row>
    <row r="36" spans="2:4">
      <c r="B36" s="1771"/>
      <c r="C36" s="1772"/>
      <c r="D36" s="1772"/>
    </row>
    <row r="37" spans="2:4">
      <c r="B37" s="1771"/>
      <c r="C37" s="1772"/>
      <c r="D37" s="1772"/>
    </row>
  </sheetData>
  <mergeCells count="5">
    <mergeCell ref="A7:A8"/>
    <mergeCell ref="B7:B8"/>
    <mergeCell ref="C7:D7"/>
    <mergeCell ref="E7:F7"/>
    <mergeCell ref="G7:G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03C-8061-46A1-BFB8-0FC0805A252C}">
  <sheetPr>
    <pageSetUpPr fitToPage="1"/>
  </sheetPr>
  <dimension ref="A1:D61"/>
  <sheetViews>
    <sheetView view="pageBreakPreview" topLeftCell="A13" zoomScale="90" zoomScaleNormal="100" zoomScaleSheetLayoutView="90" workbookViewId="0">
      <selection activeCell="I63" sqref="I63"/>
    </sheetView>
  </sheetViews>
  <sheetFormatPr defaultColWidth="9.140625" defaultRowHeight="12.75"/>
  <cols>
    <col min="1" max="1" width="3" style="417" customWidth="1"/>
    <col min="2" max="2" width="45.140625" style="417" customWidth="1"/>
    <col min="3" max="3" width="33" style="417" customWidth="1"/>
    <col min="4" max="4" width="17.85546875" style="417" customWidth="1"/>
    <col min="5" max="16384" width="9.140625" style="417"/>
  </cols>
  <sheetData>
    <row r="1" spans="1:4">
      <c r="A1" s="2226" t="s">
        <v>364</v>
      </c>
      <c r="B1" s="2226"/>
      <c r="C1" s="2226"/>
      <c r="D1" s="2226"/>
    </row>
    <row r="2" spans="1:4">
      <c r="A2" s="429"/>
      <c r="B2" s="429"/>
      <c r="C2" s="429"/>
      <c r="D2" s="429"/>
    </row>
    <row r="3" spans="1:4" ht="12.75" customHeight="1">
      <c r="A3" s="2227" t="s">
        <v>448</v>
      </c>
      <c r="B3" s="2228"/>
      <c r="C3" s="427"/>
      <c r="D3" s="2229">
        <v>581</v>
      </c>
    </row>
    <row r="4" spans="1:4" ht="12.75" customHeight="1">
      <c r="A4" s="2227"/>
      <c r="B4" s="2228"/>
      <c r="C4" s="427"/>
      <c r="D4" s="2229"/>
    </row>
    <row r="48" spans="2:4">
      <c r="B48" s="426" t="s">
        <v>371</v>
      </c>
      <c r="C48" s="418"/>
      <c r="D48" s="418"/>
    </row>
    <row r="49" spans="1:4" ht="13.5" thickBot="1">
      <c r="B49" s="426" t="s">
        <v>421</v>
      </c>
      <c r="C49" s="418"/>
      <c r="D49" s="418"/>
    </row>
    <row r="50" spans="1:4" ht="15" thickBot="1">
      <c r="A50" s="425" t="s">
        <v>353</v>
      </c>
      <c r="B50" s="424" t="s">
        <v>365</v>
      </c>
      <c r="C50" s="423" t="s">
        <v>366</v>
      </c>
      <c r="D50" s="422" t="s">
        <v>367</v>
      </c>
    </row>
    <row r="51" spans="1:4">
      <c r="A51" s="421">
        <v>1</v>
      </c>
      <c r="B51" s="451" t="s">
        <v>180</v>
      </c>
      <c r="C51" s="1250">
        <v>3712</v>
      </c>
      <c r="D51" s="1251">
        <v>20030</v>
      </c>
    </row>
    <row r="52" spans="1:4">
      <c r="A52" s="420">
        <v>2</v>
      </c>
      <c r="B52" s="450" t="s">
        <v>182</v>
      </c>
      <c r="C52" s="1252">
        <v>1776</v>
      </c>
      <c r="D52" s="1253">
        <v>8753</v>
      </c>
    </row>
    <row r="53" spans="1:4">
      <c r="A53" s="420">
        <v>3</v>
      </c>
      <c r="B53" s="450" t="s">
        <v>447</v>
      </c>
      <c r="C53" s="1252">
        <v>15114</v>
      </c>
      <c r="D53" s="1253">
        <v>95596</v>
      </c>
    </row>
    <row r="54" spans="1:4">
      <c r="A54" s="420">
        <v>4</v>
      </c>
      <c r="B54" s="450" t="s">
        <v>185</v>
      </c>
      <c r="C54" s="1252">
        <v>455</v>
      </c>
      <c r="D54" s="1253">
        <v>2813</v>
      </c>
    </row>
    <row r="55" spans="1:4">
      <c r="A55" s="420">
        <v>5</v>
      </c>
      <c r="B55" s="446" t="s">
        <v>187</v>
      </c>
      <c r="C55" s="1252">
        <v>2143</v>
      </c>
      <c r="D55" s="1253">
        <v>17196</v>
      </c>
    </row>
    <row r="56" spans="1:4">
      <c r="A56" s="420">
        <v>6</v>
      </c>
      <c r="B56" s="450" t="s">
        <v>189</v>
      </c>
      <c r="C56" s="1252">
        <v>630</v>
      </c>
      <c r="D56" s="1253">
        <v>3293</v>
      </c>
    </row>
    <row r="57" spans="1:4">
      <c r="A57" s="420">
        <v>7</v>
      </c>
      <c r="B57" s="450" t="s">
        <v>446</v>
      </c>
      <c r="C57" s="1252">
        <v>1818</v>
      </c>
      <c r="D57" s="1253">
        <v>11439</v>
      </c>
    </row>
    <row r="58" spans="1:4">
      <c r="A58" s="420">
        <v>8</v>
      </c>
      <c r="B58" s="450" t="s">
        <v>193</v>
      </c>
      <c r="C58" s="1252">
        <v>3516</v>
      </c>
      <c r="D58" s="1253">
        <v>21930</v>
      </c>
    </row>
    <row r="59" spans="1:4">
      <c r="A59" s="420">
        <v>9</v>
      </c>
      <c r="B59" s="450" t="s">
        <v>194</v>
      </c>
      <c r="C59" s="1252">
        <v>1552</v>
      </c>
      <c r="D59" s="1253">
        <v>11379</v>
      </c>
    </row>
    <row r="60" spans="1:4" ht="13.5" thickBot="1">
      <c r="A60" s="419">
        <v>10</v>
      </c>
      <c r="B60" s="449" t="s">
        <v>195</v>
      </c>
      <c r="C60" s="1254">
        <v>522</v>
      </c>
      <c r="D60" s="1255">
        <v>3017</v>
      </c>
    </row>
    <row r="61" spans="1:4">
      <c r="B61" s="444" t="s">
        <v>98</v>
      </c>
      <c r="C61" s="432">
        <f>SUM(C51:C60)</f>
        <v>31238</v>
      </c>
      <c r="D61" s="432">
        <f>SUM(D51:D60)</f>
        <v>195446</v>
      </c>
    </row>
  </sheetData>
  <mergeCells count="4">
    <mergeCell ref="A1:D1"/>
    <mergeCell ref="A3:B3"/>
    <mergeCell ref="D3:D4"/>
    <mergeCell ref="A4:B4"/>
  </mergeCells>
  <pageMargins left="0.98425196850393704" right="0.98425196850393704" top="0.98425196850393704" bottom="0.98425196850393704" header="0.31496062992125984" footer="0.31496062992125984"/>
  <pageSetup paperSize="9" scale="81" orientation="portrait"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B5675-875F-40F5-9517-CA1738648076}">
  <sheetPr>
    <tabColor rgb="FF7030A0"/>
  </sheetPr>
  <dimension ref="A1:G38"/>
  <sheetViews>
    <sheetView topLeftCell="A5" zoomScale="95" zoomScaleNormal="95" workbookViewId="0">
      <selection activeCell="B15" sqref="B15"/>
    </sheetView>
  </sheetViews>
  <sheetFormatPr defaultRowHeight="15"/>
  <cols>
    <col min="1" max="1" width="9.140625" style="1776"/>
    <col min="2" max="2" width="21.140625" style="1774" customWidth="1"/>
    <col min="3" max="3" width="12" style="1775" customWidth="1"/>
    <col min="4" max="4" width="11.140625" style="1775" bestFit="1" customWidth="1"/>
    <col min="5" max="5" width="9.140625" style="1775"/>
    <col min="6" max="6" width="11.140625" style="1775" bestFit="1" customWidth="1"/>
    <col min="7" max="7" width="22.7109375" style="1774" customWidth="1"/>
    <col min="8" max="257" width="9.140625" style="1728"/>
    <col min="258" max="258" width="21.140625" style="1728" customWidth="1"/>
    <col min="259" max="259" width="12" style="1728" customWidth="1"/>
    <col min="260" max="260" width="11.140625" style="1728" bestFit="1" customWidth="1"/>
    <col min="261" max="261" width="9.140625" style="1728"/>
    <col min="262" max="262" width="11.140625" style="1728" bestFit="1" customWidth="1"/>
    <col min="263" max="263" width="22.7109375" style="1728" customWidth="1"/>
    <col min="264" max="513" width="9.140625" style="1728"/>
    <col min="514" max="514" width="21.140625" style="1728" customWidth="1"/>
    <col min="515" max="515" width="12" style="1728" customWidth="1"/>
    <col min="516" max="516" width="11.140625" style="1728" bestFit="1" customWidth="1"/>
    <col min="517" max="517" width="9.140625" style="1728"/>
    <col min="518" max="518" width="11.140625" style="1728" bestFit="1" customWidth="1"/>
    <col min="519" max="519" width="22.7109375" style="1728" customWidth="1"/>
    <col min="520" max="769" width="9.140625" style="1728"/>
    <col min="770" max="770" width="21.140625" style="1728" customWidth="1"/>
    <col min="771" max="771" width="12" style="1728" customWidth="1"/>
    <col min="772" max="772" width="11.140625" style="1728" bestFit="1" customWidth="1"/>
    <col min="773" max="773" width="9.140625" style="1728"/>
    <col min="774" max="774" width="11.140625" style="1728" bestFit="1" customWidth="1"/>
    <col min="775" max="775" width="22.7109375" style="1728" customWidth="1"/>
    <col min="776" max="1025" width="9.140625" style="1728"/>
    <col min="1026" max="1026" width="21.140625" style="1728" customWidth="1"/>
    <col min="1027" max="1027" width="12" style="1728" customWidth="1"/>
    <col min="1028" max="1028" width="11.140625" style="1728" bestFit="1" customWidth="1"/>
    <col min="1029" max="1029" width="9.140625" style="1728"/>
    <col min="1030" max="1030" width="11.140625" style="1728" bestFit="1" customWidth="1"/>
    <col min="1031" max="1031" width="22.7109375" style="1728" customWidth="1"/>
    <col min="1032" max="1281" width="9.140625" style="1728"/>
    <col min="1282" max="1282" width="21.140625" style="1728" customWidth="1"/>
    <col min="1283" max="1283" width="12" style="1728" customWidth="1"/>
    <col min="1284" max="1284" width="11.140625" style="1728" bestFit="1" customWidth="1"/>
    <col min="1285" max="1285" width="9.140625" style="1728"/>
    <col min="1286" max="1286" width="11.140625" style="1728" bestFit="1" customWidth="1"/>
    <col min="1287" max="1287" width="22.7109375" style="1728" customWidth="1"/>
    <col min="1288" max="1537" width="9.140625" style="1728"/>
    <col min="1538" max="1538" width="21.140625" style="1728" customWidth="1"/>
    <col min="1539" max="1539" width="12" style="1728" customWidth="1"/>
    <col min="1540" max="1540" width="11.140625" style="1728" bestFit="1" customWidth="1"/>
    <col min="1541" max="1541" width="9.140625" style="1728"/>
    <col min="1542" max="1542" width="11.140625" style="1728" bestFit="1" customWidth="1"/>
    <col min="1543" max="1543" width="22.7109375" style="1728" customWidth="1"/>
    <col min="1544" max="1793" width="9.140625" style="1728"/>
    <col min="1794" max="1794" width="21.140625" style="1728" customWidth="1"/>
    <col min="1795" max="1795" width="12" style="1728" customWidth="1"/>
    <col min="1796" max="1796" width="11.140625" style="1728" bestFit="1" customWidth="1"/>
    <col min="1797" max="1797" width="9.140625" style="1728"/>
    <col min="1798" max="1798" width="11.140625" style="1728" bestFit="1" customWidth="1"/>
    <col min="1799" max="1799" width="22.7109375" style="1728" customWidth="1"/>
    <col min="1800" max="2049" width="9.140625" style="1728"/>
    <col min="2050" max="2050" width="21.140625" style="1728" customWidth="1"/>
    <col min="2051" max="2051" width="12" style="1728" customWidth="1"/>
    <col min="2052" max="2052" width="11.140625" style="1728" bestFit="1" customWidth="1"/>
    <col min="2053" max="2053" width="9.140625" style="1728"/>
    <col min="2054" max="2054" width="11.140625" style="1728" bestFit="1" customWidth="1"/>
    <col min="2055" max="2055" width="22.7109375" style="1728" customWidth="1"/>
    <col min="2056" max="2305" width="9.140625" style="1728"/>
    <col min="2306" max="2306" width="21.140625" style="1728" customWidth="1"/>
    <col min="2307" max="2307" width="12" style="1728" customWidth="1"/>
    <col min="2308" max="2308" width="11.140625" style="1728" bestFit="1" customWidth="1"/>
    <col min="2309" max="2309" width="9.140625" style="1728"/>
    <col min="2310" max="2310" width="11.140625" style="1728" bestFit="1" customWidth="1"/>
    <col min="2311" max="2311" width="22.7109375" style="1728" customWidth="1"/>
    <col min="2312" max="2561" width="9.140625" style="1728"/>
    <col min="2562" max="2562" width="21.140625" style="1728" customWidth="1"/>
    <col min="2563" max="2563" width="12" style="1728" customWidth="1"/>
    <col min="2564" max="2564" width="11.140625" style="1728" bestFit="1" customWidth="1"/>
    <col min="2565" max="2565" width="9.140625" style="1728"/>
    <col min="2566" max="2566" width="11.140625" style="1728" bestFit="1" customWidth="1"/>
    <col min="2567" max="2567" width="22.7109375" style="1728" customWidth="1"/>
    <col min="2568" max="2817" width="9.140625" style="1728"/>
    <col min="2818" max="2818" width="21.140625" style="1728" customWidth="1"/>
    <col min="2819" max="2819" width="12" style="1728" customWidth="1"/>
    <col min="2820" max="2820" width="11.140625" style="1728" bestFit="1" customWidth="1"/>
    <col min="2821" max="2821" width="9.140625" style="1728"/>
    <col min="2822" max="2822" width="11.140625" style="1728" bestFit="1" customWidth="1"/>
    <col min="2823" max="2823" width="22.7109375" style="1728" customWidth="1"/>
    <col min="2824" max="3073" width="9.140625" style="1728"/>
    <col min="3074" max="3074" width="21.140625" style="1728" customWidth="1"/>
    <col min="3075" max="3075" width="12" style="1728" customWidth="1"/>
    <col min="3076" max="3076" width="11.140625" style="1728" bestFit="1" customWidth="1"/>
    <col min="3077" max="3077" width="9.140625" style="1728"/>
    <col min="3078" max="3078" width="11.140625" style="1728" bestFit="1" customWidth="1"/>
    <col min="3079" max="3079" width="22.7109375" style="1728" customWidth="1"/>
    <col min="3080" max="3329" width="9.140625" style="1728"/>
    <col min="3330" max="3330" width="21.140625" style="1728" customWidth="1"/>
    <col min="3331" max="3331" width="12" style="1728" customWidth="1"/>
    <col min="3332" max="3332" width="11.140625" style="1728" bestFit="1" customWidth="1"/>
    <col min="3333" max="3333" width="9.140625" style="1728"/>
    <col min="3334" max="3334" width="11.140625" style="1728" bestFit="1" customWidth="1"/>
    <col min="3335" max="3335" width="22.7109375" style="1728" customWidth="1"/>
    <col min="3336" max="3585" width="9.140625" style="1728"/>
    <col min="3586" max="3586" width="21.140625" style="1728" customWidth="1"/>
    <col min="3587" max="3587" width="12" style="1728" customWidth="1"/>
    <col min="3588" max="3588" width="11.140625" style="1728" bestFit="1" customWidth="1"/>
    <col min="3589" max="3589" width="9.140625" style="1728"/>
    <col min="3590" max="3590" width="11.140625" style="1728" bestFit="1" customWidth="1"/>
    <col min="3591" max="3591" width="22.7109375" style="1728" customWidth="1"/>
    <col min="3592" max="3841" width="9.140625" style="1728"/>
    <col min="3842" max="3842" width="21.140625" style="1728" customWidth="1"/>
    <col min="3843" max="3843" width="12" style="1728" customWidth="1"/>
    <col min="3844" max="3844" width="11.140625" style="1728" bestFit="1" customWidth="1"/>
    <col min="3845" max="3845" width="9.140625" style="1728"/>
    <col min="3846" max="3846" width="11.140625" style="1728" bestFit="1" customWidth="1"/>
    <col min="3847" max="3847" width="22.7109375" style="1728" customWidth="1"/>
    <col min="3848" max="4097" width="9.140625" style="1728"/>
    <col min="4098" max="4098" width="21.140625" style="1728" customWidth="1"/>
    <col min="4099" max="4099" width="12" style="1728" customWidth="1"/>
    <col min="4100" max="4100" width="11.140625" style="1728" bestFit="1" customWidth="1"/>
    <col min="4101" max="4101" width="9.140625" style="1728"/>
    <col min="4102" max="4102" width="11.140625" style="1728" bestFit="1" customWidth="1"/>
    <col min="4103" max="4103" width="22.7109375" style="1728" customWidth="1"/>
    <col min="4104" max="4353" width="9.140625" style="1728"/>
    <col min="4354" max="4354" width="21.140625" style="1728" customWidth="1"/>
    <col min="4355" max="4355" width="12" style="1728" customWidth="1"/>
    <col min="4356" max="4356" width="11.140625" style="1728" bestFit="1" customWidth="1"/>
    <col min="4357" max="4357" width="9.140625" style="1728"/>
    <col min="4358" max="4358" width="11.140625" style="1728" bestFit="1" customWidth="1"/>
    <col min="4359" max="4359" width="22.7109375" style="1728" customWidth="1"/>
    <col min="4360" max="4609" width="9.140625" style="1728"/>
    <col min="4610" max="4610" width="21.140625" style="1728" customWidth="1"/>
    <col min="4611" max="4611" width="12" style="1728" customWidth="1"/>
    <col min="4612" max="4612" width="11.140625" style="1728" bestFit="1" customWidth="1"/>
    <col min="4613" max="4613" width="9.140625" style="1728"/>
    <col min="4614" max="4614" width="11.140625" style="1728" bestFit="1" customWidth="1"/>
    <col min="4615" max="4615" width="22.7109375" style="1728" customWidth="1"/>
    <col min="4616" max="4865" width="9.140625" style="1728"/>
    <col min="4866" max="4866" width="21.140625" style="1728" customWidth="1"/>
    <col min="4867" max="4867" width="12" style="1728" customWidth="1"/>
    <col min="4868" max="4868" width="11.140625" style="1728" bestFit="1" customWidth="1"/>
    <col min="4869" max="4869" width="9.140625" style="1728"/>
    <col min="4870" max="4870" width="11.140625" style="1728" bestFit="1" customWidth="1"/>
    <col min="4871" max="4871" width="22.7109375" style="1728" customWidth="1"/>
    <col min="4872" max="5121" width="9.140625" style="1728"/>
    <col min="5122" max="5122" width="21.140625" style="1728" customWidth="1"/>
    <col min="5123" max="5123" width="12" style="1728" customWidth="1"/>
    <col min="5124" max="5124" width="11.140625" style="1728" bestFit="1" customWidth="1"/>
    <col min="5125" max="5125" width="9.140625" style="1728"/>
    <col min="5126" max="5126" width="11.140625" style="1728" bestFit="1" customWidth="1"/>
    <col min="5127" max="5127" width="22.7109375" style="1728" customWidth="1"/>
    <col min="5128" max="5377" width="9.140625" style="1728"/>
    <col min="5378" max="5378" width="21.140625" style="1728" customWidth="1"/>
    <col min="5379" max="5379" width="12" style="1728" customWidth="1"/>
    <col min="5380" max="5380" width="11.140625" style="1728" bestFit="1" customWidth="1"/>
    <col min="5381" max="5381" width="9.140625" style="1728"/>
    <col min="5382" max="5382" width="11.140625" style="1728" bestFit="1" customWidth="1"/>
    <col min="5383" max="5383" width="22.7109375" style="1728" customWidth="1"/>
    <col min="5384" max="5633" width="9.140625" style="1728"/>
    <col min="5634" max="5634" width="21.140625" style="1728" customWidth="1"/>
    <col min="5635" max="5635" width="12" style="1728" customWidth="1"/>
    <col min="5636" max="5636" width="11.140625" style="1728" bestFit="1" customWidth="1"/>
    <col min="5637" max="5637" width="9.140625" style="1728"/>
    <col min="5638" max="5638" width="11.140625" style="1728" bestFit="1" customWidth="1"/>
    <col min="5639" max="5639" width="22.7109375" style="1728" customWidth="1"/>
    <col min="5640" max="5889" width="9.140625" style="1728"/>
    <col min="5890" max="5890" width="21.140625" style="1728" customWidth="1"/>
    <col min="5891" max="5891" width="12" style="1728" customWidth="1"/>
    <col min="5892" max="5892" width="11.140625" style="1728" bestFit="1" customWidth="1"/>
    <col min="5893" max="5893" width="9.140625" style="1728"/>
    <col min="5894" max="5894" width="11.140625" style="1728" bestFit="1" customWidth="1"/>
    <col min="5895" max="5895" width="22.7109375" style="1728" customWidth="1"/>
    <col min="5896" max="6145" width="9.140625" style="1728"/>
    <col min="6146" max="6146" width="21.140625" style="1728" customWidth="1"/>
    <col min="6147" max="6147" width="12" style="1728" customWidth="1"/>
    <col min="6148" max="6148" width="11.140625" style="1728" bestFit="1" customWidth="1"/>
    <col min="6149" max="6149" width="9.140625" style="1728"/>
    <col min="6150" max="6150" width="11.140625" style="1728" bestFit="1" customWidth="1"/>
    <col min="6151" max="6151" width="22.7109375" style="1728" customWidth="1"/>
    <col min="6152" max="6401" width="9.140625" style="1728"/>
    <col min="6402" max="6402" width="21.140625" style="1728" customWidth="1"/>
    <col min="6403" max="6403" width="12" style="1728" customWidth="1"/>
    <col min="6404" max="6404" width="11.140625" style="1728" bestFit="1" customWidth="1"/>
    <col min="6405" max="6405" width="9.140625" style="1728"/>
    <col min="6406" max="6406" width="11.140625" style="1728" bestFit="1" customWidth="1"/>
    <col min="6407" max="6407" width="22.7109375" style="1728" customWidth="1"/>
    <col min="6408" max="6657" width="9.140625" style="1728"/>
    <col min="6658" max="6658" width="21.140625" style="1728" customWidth="1"/>
    <col min="6659" max="6659" width="12" style="1728" customWidth="1"/>
    <col min="6660" max="6660" width="11.140625" style="1728" bestFit="1" customWidth="1"/>
    <col min="6661" max="6661" width="9.140625" style="1728"/>
    <col min="6662" max="6662" width="11.140625" style="1728" bestFit="1" customWidth="1"/>
    <col min="6663" max="6663" width="22.7109375" style="1728" customWidth="1"/>
    <col min="6664" max="6913" width="9.140625" style="1728"/>
    <col min="6914" max="6914" width="21.140625" style="1728" customWidth="1"/>
    <col min="6915" max="6915" width="12" style="1728" customWidth="1"/>
    <col min="6916" max="6916" width="11.140625" style="1728" bestFit="1" customWidth="1"/>
    <col min="6917" max="6917" width="9.140625" style="1728"/>
    <col min="6918" max="6918" width="11.140625" style="1728" bestFit="1" customWidth="1"/>
    <col min="6919" max="6919" width="22.7109375" style="1728" customWidth="1"/>
    <col min="6920" max="7169" width="9.140625" style="1728"/>
    <col min="7170" max="7170" width="21.140625" style="1728" customWidth="1"/>
    <col min="7171" max="7171" width="12" style="1728" customWidth="1"/>
    <col min="7172" max="7172" width="11.140625" style="1728" bestFit="1" customWidth="1"/>
    <col min="7173" max="7173" width="9.140625" style="1728"/>
    <col min="7174" max="7174" width="11.140625" style="1728" bestFit="1" customWidth="1"/>
    <col min="7175" max="7175" width="22.7109375" style="1728" customWidth="1"/>
    <col min="7176" max="7425" width="9.140625" style="1728"/>
    <col min="7426" max="7426" width="21.140625" style="1728" customWidth="1"/>
    <col min="7427" max="7427" width="12" style="1728" customWidth="1"/>
    <col min="7428" max="7428" width="11.140625" style="1728" bestFit="1" customWidth="1"/>
    <col min="7429" max="7429" width="9.140625" style="1728"/>
    <col min="7430" max="7430" width="11.140625" style="1728" bestFit="1" customWidth="1"/>
    <col min="7431" max="7431" width="22.7109375" style="1728" customWidth="1"/>
    <col min="7432" max="7681" width="9.140625" style="1728"/>
    <col min="7682" max="7682" width="21.140625" style="1728" customWidth="1"/>
    <col min="7683" max="7683" width="12" style="1728" customWidth="1"/>
    <col min="7684" max="7684" width="11.140625" style="1728" bestFit="1" customWidth="1"/>
    <col min="7685" max="7685" width="9.140625" style="1728"/>
    <col min="7686" max="7686" width="11.140625" style="1728" bestFit="1" customWidth="1"/>
    <col min="7687" max="7687" width="22.7109375" style="1728" customWidth="1"/>
    <col min="7688" max="7937" width="9.140625" style="1728"/>
    <col min="7938" max="7938" width="21.140625" style="1728" customWidth="1"/>
    <col min="7939" max="7939" width="12" style="1728" customWidth="1"/>
    <col min="7940" max="7940" width="11.140625" style="1728" bestFit="1" customWidth="1"/>
    <col min="7941" max="7941" width="9.140625" style="1728"/>
    <col min="7942" max="7942" width="11.140625" style="1728" bestFit="1" customWidth="1"/>
    <col min="7943" max="7943" width="22.7109375" style="1728" customWidth="1"/>
    <col min="7944" max="8193" width="9.140625" style="1728"/>
    <col min="8194" max="8194" width="21.140625" style="1728" customWidth="1"/>
    <col min="8195" max="8195" width="12" style="1728" customWidth="1"/>
    <col min="8196" max="8196" width="11.140625" style="1728" bestFit="1" customWidth="1"/>
    <col min="8197" max="8197" width="9.140625" style="1728"/>
    <col min="8198" max="8198" width="11.140625" style="1728" bestFit="1" customWidth="1"/>
    <col min="8199" max="8199" width="22.7109375" style="1728" customWidth="1"/>
    <col min="8200" max="8449" width="9.140625" style="1728"/>
    <col min="8450" max="8450" width="21.140625" style="1728" customWidth="1"/>
    <col min="8451" max="8451" width="12" style="1728" customWidth="1"/>
    <col min="8452" max="8452" width="11.140625" style="1728" bestFit="1" customWidth="1"/>
    <col min="8453" max="8453" width="9.140625" style="1728"/>
    <col min="8454" max="8454" width="11.140625" style="1728" bestFit="1" customWidth="1"/>
    <col min="8455" max="8455" width="22.7109375" style="1728" customWidth="1"/>
    <col min="8456" max="8705" width="9.140625" style="1728"/>
    <col min="8706" max="8706" width="21.140625" style="1728" customWidth="1"/>
    <col min="8707" max="8707" width="12" style="1728" customWidth="1"/>
    <col min="8708" max="8708" width="11.140625" style="1728" bestFit="1" customWidth="1"/>
    <col min="8709" max="8709" width="9.140625" style="1728"/>
    <col min="8710" max="8710" width="11.140625" style="1728" bestFit="1" customWidth="1"/>
    <col min="8711" max="8711" width="22.7109375" style="1728" customWidth="1"/>
    <col min="8712" max="8961" width="9.140625" style="1728"/>
    <col min="8962" max="8962" width="21.140625" style="1728" customWidth="1"/>
    <col min="8963" max="8963" width="12" style="1728" customWidth="1"/>
    <col min="8964" max="8964" width="11.140625" style="1728" bestFit="1" customWidth="1"/>
    <col min="8965" max="8965" width="9.140625" style="1728"/>
    <col min="8966" max="8966" width="11.140625" style="1728" bestFit="1" customWidth="1"/>
    <col min="8967" max="8967" width="22.7109375" style="1728" customWidth="1"/>
    <col min="8968" max="9217" width="9.140625" style="1728"/>
    <col min="9218" max="9218" width="21.140625" style="1728" customWidth="1"/>
    <col min="9219" max="9219" width="12" style="1728" customWidth="1"/>
    <col min="9220" max="9220" width="11.140625" style="1728" bestFit="1" customWidth="1"/>
    <col min="9221" max="9221" width="9.140625" style="1728"/>
    <col min="9222" max="9222" width="11.140625" style="1728" bestFit="1" customWidth="1"/>
    <col min="9223" max="9223" width="22.7109375" style="1728" customWidth="1"/>
    <col min="9224" max="9473" width="9.140625" style="1728"/>
    <col min="9474" max="9474" width="21.140625" style="1728" customWidth="1"/>
    <col min="9475" max="9475" width="12" style="1728" customWidth="1"/>
    <col min="9476" max="9476" width="11.140625" style="1728" bestFit="1" customWidth="1"/>
    <col min="9477" max="9477" width="9.140625" style="1728"/>
    <col min="9478" max="9478" width="11.140625" style="1728" bestFit="1" customWidth="1"/>
    <col min="9479" max="9479" width="22.7109375" style="1728" customWidth="1"/>
    <col min="9480" max="9729" width="9.140625" style="1728"/>
    <col min="9730" max="9730" width="21.140625" style="1728" customWidth="1"/>
    <col min="9731" max="9731" width="12" style="1728" customWidth="1"/>
    <col min="9732" max="9732" width="11.140625" style="1728" bestFit="1" customWidth="1"/>
    <col min="9733" max="9733" width="9.140625" style="1728"/>
    <col min="9734" max="9734" width="11.140625" style="1728" bestFit="1" customWidth="1"/>
    <col min="9735" max="9735" width="22.7109375" style="1728" customWidth="1"/>
    <col min="9736" max="9985" width="9.140625" style="1728"/>
    <col min="9986" max="9986" width="21.140625" style="1728" customWidth="1"/>
    <col min="9987" max="9987" width="12" style="1728" customWidth="1"/>
    <col min="9988" max="9988" width="11.140625" style="1728" bestFit="1" customWidth="1"/>
    <col min="9989" max="9989" width="9.140625" style="1728"/>
    <col min="9990" max="9990" width="11.140625" style="1728" bestFit="1" customWidth="1"/>
    <col min="9991" max="9991" width="22.7109375" style="1728" customWidth="1"/>
    <col min="9992" max="10241" width="9.140625" style="1728"/>
    <col min="10242" max="10242" width="21.140625" style="1728" customWidth="1"/>
    <col min="10243" max="10243" width="12" style="1728" customWidth="1"/>
    <col min="10244" max="10244" width="11.140625" style="1728" bestFit="1" customWidth="1"/>
    <col min="10245" max="10245" width="9.140625" style="1728"/>
    <col min="10246" max="10246" width="11.140625" style="1728" bestFit="1" customWidth="1"/>
    <col min="10247" max="10247" width="22.7109375" style="1728" customWidth="1"/>
    <col min="10248" max="10497" width="9.140625" style="1728"/>
    <col min="10498" max="10498" width="21.140625" style="1728" customWidth="1"/>
    <col min="10499" max="10499" width="12" style="1728" customWidth="1"/>
    <col min="10500" max="10500" width="11.140625" style="1728" bestFit="1" customWidth="1"/>
    <col min="10501" max="10501" width="9.140625" style="1728"/>
    <col min="10502" max="10502" width="11.140625" style="1728" bestFit="1" customWidth="1"/>
    <col min="10503" max="10503" width="22.7109375" style="1728" customWidth="1"/>
    <col min="10504" max="10753" width="9.140625" style="1728"/>
    <col min="10754" max="10754" width="21.140625" style="1728" customWidth="1"/>
    <col min="10755" max="10755" width="12" style="1728" customWidth="1"/>
    <col min="10756" max="10756" width="11.140625" style="1728" bestFit="1" customWidth="1"/>
    <col min="10757" max="10757" width="9.140625" style="1728"/>
    <col min="10758" max="10758" width="11.140625" style="1728" bestFit="1" customWidth="1"/>
    <col min="10759" max="10759" width="22.7109375" style="1728" customWidth="1"/>
    <col min="10760" max="11009" width="9.140625" style="1728"/>
    <col min="11010" max="11010" width="21.140625" style="1728" customWidth="1"/>
    <col min="11011" max="11011" width="12" style="1728" customWidth="1"/>
    <col min="11012" max="11012" width="11.140625" style="1728" bestFit="1" customWidth="1"/>
    <col min="11013" max="11013" width="9.140625" style="1728"/>
    <col min="11014" max="11014" width="11.140625" style="1728" bestFit="1" customWidth="1"/>
    <col min="11015" max="11015" width="22.7109375" style="1728" customWidth="1"/>
    <col min="11016" max="11265" width="9.140625" style="1728"/>
    <col min="11266" max="11266" width="21.140625" style="1728" customWidth="1"/>
    <col min="11267" max="11267" width="12" style="1728" customWidth="1"/>
    <col min="11268" max="11268" width="11.140625" style="1728" bestFit="1" customWidth="1"/>
    <col min="11269" max="11269" width="9.140625" style="1728"/>
    <col min="11270" max="11270" width="11.140625" style="1728" bestFit="1" customWidth="1"/>
    <col min="11271" max="11271" width="22.7109375" style="1728" customWidth="1"/>
    <col min="11272" max="11521" width="9.140625" style="1728"/>
    <col min="11522" max="11522" width="21.140625" style="1728" customWidth="1"/>
    <col min="11523" max="11523" width="12" style="1728" customWidth="1"/>
    <col min="11524" max="11524" width="11.140625" style="1728" bestFit="1" customWidth="1"/>
    <col min="11525" max="11525" width="9.140625" style="1728"/>
    <col min="11526" max="11526" width="11.140625" style="1728" bestFit="1" customWidth="1"/>
    <col min="11527" max="11527" width="22.7109375" style="1728" customWidth="1"/>
    <col min="11528" max="11777" width="9.140625" style="1728"/>
    <col min="11778" max="11778" width="21.140625" style="1728" customWidth="1"/>
    <col min="11779" max="11779" width="12" style="1728" customWidth="1"/>
    <col min="11780" max="11780" width="11.140625" style="1728" bestFit="1" customWidth="1"/>
    <col min="11781" max="11781" width="9.140625" style="1728"/>
    <col min="11782" max="11782" width="11.140625" style="1728" bestFit="1" customWidth="1"/>
    <col min="11783" max="11783" width="22.7109375" style="1728" customWidth="1"/>
    <col min="11784" max="12033" width="9.140625" style="1728"/>
    <col min="12034" max="12034" width="21.140625" style="1728" customWidth="1"/>
    <col min="12035" max="12035" width="12" style="1728" customWidth="1"/>
    <col min="12036" max="12036" width="11.140625" style="1728" bestFit="1" customWidth="1"/>
    <col min="12037" max="12037" width="9.140625" style="1728"/>
    <col min="12038" max="12038" width="11.140625" style="1728" bestFit="1" customWidth="1"/>
    <col min="12039" max="12039" width="22.7109375" style="1728" customWidth="1"/>
    <col min="12040" max="12289" width="9.140625" style="1728"/>
    <col min="12290" max="12290" width="21.140625" style="1728" customWidth="1"/>
    <col min="12291" max="12291" width="12" style="1728" customWidth="1"/>
    <col min="12292" max="12292" width="11.140625" style="1728" bestFit="1" customWidth="1"/>
    <col min="12293" max="12293" width="9.140625" style="1728"/>
    <col min="12294" max="12294" width="11.140625" style="1728" bestFit="1" customWidth="1"/>
    <col min="12295" max="12295" width="22.7109375" style="1728" customWidth="1"/>
    <col min="12296" max="12545" width="9.140625" style="1728"/>
    <col min="12546" max="12546" width="21.140625" style="1728" customWidth="1"/>
    <col min="12547" max="12547" width="12" style="1728" customWidth="1"/>
    <col min="12548" max="12548" width="11.140625" style="1728" bestFit="1" customWidth="1"/>
    <col min="12549" max="12549" width="9.140625" style="1728"/>
    <col min="12550" max="12550" width="11.140625" style="1728" bestFit="1" customWidth="1"/>
    <col min="12551" max="12551" width="22.7109375" style="1728" customWidth="1"/>
    <col min="12552" max="12801" width="9.140625" style="1728"/>
    <col min="12802" max="12802" width="21.140625" style="1728" customWidth="1"/>
    <col min="12803" max="12803" width="12" style="1728" customWidth="1"/>
    <col min="12804" max="12804" width="11.140625" style="1728" bestFit="1" customWidth="1"/>
    <col min="12805" max="12805" width="9.140625" style="1728"/>
    <col min="12806" max="12806" width="11.140625" style="1728" bestFit="1" customWidth="1"/>
    <col min="12807" max="12807" width="22.7109375" style="1728" customWidth="1"/>
    <col min="12808" max="13057" width="9.140625" style="1728"/>
    <col min="13058" max="13058" width="21.140625" style="1728" customWidth="1"/>
    <col min="13059" max="13059" width="12" style="1728" customWidth="1"/>
    <col min="13060" max="13060" width="11.140625" style="1728" bestFit="1" customWidth="1"/>
    <col min="13061" max="13061" width="9.140625" style="1728"/>
    <col min="13062" max="13062" width="11.140625" style="1728" bestFit="1" customWidth="1"/>
    <col min="13063" max="13063" width="22.7109375" style="1728" customWidth="1"/>
    <col min="13064" max="13313" width="9.140625" style="1728"/>
    <col min="13314" max="13314" width="21.140625" style="1728" customWidth="1"/>
    <col min="13315" max="13315" width="12" style="1728" customWidth="1"/>
    <col min="13316" max="13316" width="11.140625" style="1728" bestFit="1" customWidth="1"/>
    <col min="13317" max="13317" width="9.140625" style="1728"/>
    <col min="13318" max="13318" width="11.140625" style="1728" bestFit="1" customWidth="1"/>
    <col min="13319" max="13319" width="22.7109375" style="1728" customWidth="1"/>
    <col min="13320" max="13569" width="9.140625" style="1728"/>
    <col min="13570" max="13570" width="21.140625" style="1728" customWidth="1"/>
    <col min="13571" max="13571" width="12" style="1728" customWidth="1"/>
    <col min="13572" max="13572" width="11.140625" style="1728" bestFit="1" customWidth="1"/>
    <col min="13573" max="13573" width="9.140625" style="1728"/>
    <col min="13574" max="13574" width="11.140625" style="1728" bestFit="1" customWidth="1"/>
    <col min="13575" max="13575" width="22.7109375" style="1728" customWidth="1"/>
    <col min="13576" max="13825" width="9.140625" style="1728"/>
    <col min="13826" max="13826" width="21.140625" style="1728" customWidth="1"/>
    <col min="13827" max="13827" width="12" style="1728" customWidth="1"/>
    <col min="13828" max="13828" width="11.140625" style="1728" bestFit="1" customWidth="1"/>
    <col min="13829" max="13829" width="9.140625" style="1728"/>
    <col min="13830" max="13830" width="11.140625" style="1728" bestFit="1" customWidth="1"/>
    <col min="13831" max="13831" width="22.7109375" style="1728" customWidth="1"/>
    <col min="13832" max="14081" width="9.140625" style="1728"/>
    <col min="14082" max="14082" width="21.140625" style="1728" customWidth="1"/>
    <col min="14083" max="14083" width="12" style="1728" customWidth="1"/>
    <col min="14084" max="14084" width="11.140625" style="1728" bestFit="1" customWidth="1"/>
    <col min="14085" max="14085" width="9.140625" style="1728"/>
    <col min="14086" max="14086" width="11.140625" style="1728" bestFit="1" customWidth="1"/>
    <col min="14087" max="14087" width="22.7109375" style="1728" customWidth="1"/>
    <col min="14088" max="14337" width="9.140625" style="1728"/>
    <col min="14338" max="14338" width="21.140625" style="1728" customWidth="1"/>
    <col min="14339" max="14339" width="12" style="1728" customWidth="1"/>
    <col min="14340" max="14340" width="11.140625" style="1728" bestFit="1" customWidth="1"/>
    <col min="14341" max="14341" width="9.140625" style="1728"/>
    <col min="14342" max="14342" width="11.140625" style="1728" bestFit="1" customWidth="1"/>
    <col min="14343" max="14343" width="22.7109375" style="1728" customWidth="1"/>
    <col min="14344" max="14593" width="9.140625" style="1728"/>
    <col min="14594" max="14594" width="21.140625" style="1728" customWidth="1"/>
    <col min="14595" max="14595" width="12" style="1728" customWidth="1"/>
    <col min="14596" max="14596" width="11.140625" style="1728" bestFit="1" customWidth="1"/>
    <col min="14597" max="14597" width="9.140625" style="1728"/>
    <col min="14598" max="14598" width="11.140625" style="1728" bestFit="1" customWidth="1"/>
    <col min="14599" max="14599" width="22.7109375" style="1728" customWidth="1"/>
    <col min="14600" max="14849" width="9.140625" style="1728"/>
    <col min="14850" max="14850" width="21.140625" style="1728" customWidth="1"/>
    <col min="14851" max="14851" width="12" style="1728" customWidth="1"/>
    <col min="14852" max="14852" width="11.140625" style="1728" bestFit="1" customWidth="1"/>
    <col min="14853" max="14853" width="9.140625" style="1728"/>
    <col min="14854" max="14854" width="11.140625" style="1728" bestFit="1" customWidth="1"/>
    <col min="14855" max="14855" width="22.7109375" style="1728" customWidth="1"/>
    <col min="14856" max="15105" width="9.140625" style="1728"/>
    <col min="15106" max="15106" width="21.140625" style="1728" customWidth="1"/>
    <col min="15107" max="15107" width="12" style="1728" customWidth="1"/>
    <col min="15108" max="15108" width="11.140625" style="1728" bestFit="1" customWidth="1"/>
    <col min="15109" max="15109" width="9.140625" style="1728"/>
    <col min="15110" max="15110" width="11.140625" style="1728" bestFit="1" customWidth="1"/>
    <col min="15111" max="15111" width="22.7109375" style="1728" customWidth="1"/>
    <col min="15112" max="15361" width="9.140625" style="1728"/>
    <col min="15362" max="15362" width="21.140625" style="1728" customWidth="1"/>
    <col min="15363" max="15363" width="12" style="1728" customWidth="1"/>
    <col min="15364" max="15364" width="11.140625" style="1728" bestFit="1" customWidth="1"/>
    <col min="15365" max="15365" width="9.140625" style="1728"/>
    <col min="15366" max="15366" width="11.140625" style="1728" bestFit="1" customWidth="1"/>
    <col min="15367" max="15367" width="22.7109375" style="1728" customWidth="1"/>
    <col min="15368" max="15617" width="9.140625" style="1728"/>
    <col min="15618" max="15618" width="21.140625" style="1728" customWidth="1"/>
    <col min="15619" max="15619" width="12" style="1728" customWidth="1"/>
    <col min="15620" max="15620" width="11.140625" style="1728" bestFit="1" customWidth="1"/>
    <col min="15621" max="15621" width="9.140625" style="1728"/>
    <col min="15622" max="15622" width="11.140625" style="1728" bestFit="1" customWidth="1"/>
    <col min="15623" max="15623" width="22.7109375" style="1728" customWidth="1"/>
    <col min="15624" max="15873" width="9.140625" style="1728"/>
    <col min="15874" max="15874" width="21.140625" style="1728" customWidth="1"/>
    <col min="15875" max="15875" width="12" style="1728" customWidth="1"/>
    <col min="15876" max="15876" width="11.140625" style="1728" bestFit="1" customWidth="1"/>
    <col min="15877" max="15877" width="9.140625" style="1728"/>
    <col min="15878" max="15878" width="11.140625" style="1728" bestFit="1" customWidth="1"/>
    <col min="15879" max="15879" width="22.7109375" style="1728" customWidth="1"/>
    <col min="15880" max="16129" width="9.140625" style="1728"/>
    <col min="16130" max="16130" width="21.140625" style="1728" customWidth="1"/>
    <col min="16131" max="16131" width="12" style="1728" customWidth="1"/>
    <col min="16132" max="16132" width="11.140625" style="1728" bestFit="1" customWidth="1"/>
    <col min="16133" max="16133" width="9.140625" style="1728"/>
    <col min="16134" max="16134" width="11.140625" style="1728" bestFit="1" customWidth="1"/>
    <col min="16135" max="16135" width="22.7109375" style="1728" customWidth="1"/>
    <col min="16136" max="16384" width="9.140625" style="1728"/>
  </cols>
  <sheetData>
    <row r="1" spans="1:7" ht="28.5">
      <c r="A1" s="1773">
        <v>582</v>
      </c>
    </row>
    <row r="2" spans="1:7">
      <c r="A2" s="1776" t="s">
        <v>544</v>
      </c>
    </row>
    <row r="3" spans="1:7">
      <c r="A3" s="1731"/>
    </row>
    <row r="4" spans="1:7">
      <c r="A4" s="1732"/>
    </row>
    <row r="5" spans="1:7" ht="15.75" thickBot="1">
      <c r="A5" s="1728"/>
    </row>
    <row r="6" spans="1:7">
      <c r="A6" s="1777" t="s">
        <v>352</v>
      </c>
      <c r="B6" s="1778"/>
      <c r="C6" s="1779"/>
      <c r="D6" s="1779"/>
      <c r="E6" s="1779"/>
      <c r="F6" s="1779"/>
      <c r="G6" s="1780"/>
    </row>
    <row r="7" spans="1:7">
      <c r="A7" s="2230" t="s">
        <v>353</v>
      </c>
      <c r="B7" s="2231" t="s">
        <v>354</v>
      </c>
      <c r="C7" s="2232" t="s">
        <v>355</v>
      </c>
      <c r="D7" s="2232"/>
      <c r="E7" s="2232" t="s">
        <v>356</v>
      </c>
      <c r="F7" s="2232"/>
      <c r="G7" s="2233" t="s">
        <v>357</v>
      </c>
    </row>
    <row r="8" spans="1:7" ht="17.25">
      <c r="A8" s="2230"/>
      <c r="B8" s="2231"/>
      <c r="C8" s="1781" t="s">
        <v>363</v>
      </c>
      <c r="D8" s="1781" t="s">
        <v>359</v>
      </c>
      <c r="E8" s="1781" t="s">
        <v>363</v>
      </c>
      <c r="F8" s="1781" t="s">
        <v>359</v>
      </c>
      <c r="G8" s="2233"/>
    </row>
    <row r="9" spans="1:7">
      <c r="A9" s="1782">
        <v>1</v>
      </c>
      <c r="B9" s="1783" t="s">
        <v>196</v>
      </c>
      <c r="C9" s="1784">
        <v>1973.1</v>
      </c>
      <c r="D9" s="1784">
        <v>5851.4</v>
      </c>
      <c r="E9" s="1784">
        <v>1515.2</v>
      </c>
      <c r="F9" s="1784">
        <v>4782.3</v>
      </c>
      <c r="G9" s="1785" t="s">
        <v>196</v>
      </c>
    </row>
    <row r="10" spans="1:7">
      <c r="A10" s="1782">
        <v>2</v>
      </c>
      <c r="B10" s="1783" t="s">
        <v>198</v>
      </c>
      <c r="C10" s="1784">
        <v>284.48312135499998</v>
      </c>
      <c r="D10" s="1784">
        <v>853.44936406500005</v>
      </c>
      <c r="E10" s="1784">
        <v>58.538697352299998</v>
      </c>
      <c r="F10" s="1784">
        <v>146.34674338100001</v>
      </c>
      <c r="G10" s="1785" t="s">
        <v>198</v>
      </c>
    </row>
    <row r="11" spans="1:7">
      <c r="A11" s="1782">
        <v>3</v>
      </c>
      <c r="B11" s="1783" t="s">
        <v>199</v>
      </c>
      <c r="C11" s="1784">
        <v>199.9</v>
      </c>
      <c r="D11" s="1784">
        <v>556.29999999999995</v>
      </c>
      <c r="E11" s="1784">
        <v>429.5</v>
      </c>
      <c r="F11" s="1784">
        <v>785.3</v>
      </c>
      <c r="G11" s="1785" t="s">
        <v>199</v>
      </c>
    </row>
    <row r="12" spans="1:7" ht="30">
      <c r="A12" s="1782">
        <v>4</v>
      </c>
      <c r="B12" s="1783" t="s">
        <v>196</v>
      </c>
      <c r="C12" s="1784">
        <v>115.8</v>
      </c>
      <c r="D12" s="1784">
        <v>277.2</v>
      </c>
      <c r="E12" s="1786">
        <v>0</v>
      </c>
      <c r="F12" s="1786">
        <v>0</v>
      </c>
      <c r="G12" s="1785" t="s">
        <v>200</v>
      </c>
    </row>
    <row r="13" spans="1:7">
      <c r="A13" s="1782">
        <v>5</v>
      </c>
      <c r="B13" s="1783" t="s">
        <v>201</v>
      </c>
      <c r="C13" s="1784">
        <v>267.10000000000002</v>
      </c>
      <c r="D13" s="1784">
        <v>602.29999999999995</v>
      </c>
      <c r="E13" s="1784">
        <v>74.7</v>
      </c>
      <c r="F13" s="1784">
        <v>223.5</v>
      </c>
      <c r="G13" s="1785" t="s">
        <v>202</v>
      </c>
    </row>
    <row r="14" spans="1:7">
      <c r="A14" s="1782">
        <v>6</v>
      </c>
      <c r="B14" s="1783" t="s">
        <v>203</v>
      </c>
      <c r="C14" s="1784">
        <v>118.9</v>
      </c>
      <c r="D14" s="1784">
        <v>356.4</v>
      </c>
      <c r="E14" s="1784">
        <v>44.2</v>
      </c>
      <c r="F14" s="1784">
        <v>60.1</v>
      </c>
      <c r="G14" s="1785" t="s">
        <v>203</v>
      </c>
    </row>
    <row r="15" spans="1:7" ht="30">
      <c r="A15" s="1782">
        <v>7</v>
      </c>
      <c r="B15" s="1783" t="s">
        <v>204</v>
      </c>
      <c r="C15" s="1784">
        <v>1603.1</v>
      </c>
      <c r="D15" s="1784">
        <v>4774.2</v>
      </c>
      <c r="E15" s="1784">
        <v>2036.1</v>
      </c>
      <c r="F15" s="1784">
        <v>5707.7</v>
      </c>
      <c r="G15" s="1785" t="s">
        <v>449</v>
      </c>
    </row>
    <row r="16" spans="1:7" ht="45">
      <c r="A16" s="1782">
        <v>8</v>
      </c>
      <c r="B16" s="1783" t="s">
        <v>450</v>
      </c>
      <c r="C16" s="1784">
        <v>163.19999999999999</v>
      </c>
      <c r="D16" s="1784">
        <v>228.3</v>
      </c>
      <c r="E16" s="1784">
        <v>0</v>
      </c>
      <c r="F16" s="1784">
        <v>0</v>
      </c>
      <c r="G16" s="1785" t="s">
        <v>1474</v>
      </c>
    </row>
    <row r="17" spans="1:7" ht="15.75" thickBot="1">
      <c r="A17" s="1787">
        <v>9</v>
      </c>
      <c r="B17" s="1788" t="s">
        <v>205</v>
      </c>
      <c r="C17" s="1784">
        <v>3184</v>
      </c>
      <c r="D17" s="1784">
        <v>6808.6</v>
      </c>
      <c r="E17" s="1784">
        <v>2269.4</v>
      </c>
      <c r="F17" s="1784">
        <v>3878.7</v>
      </c>
      <c r="G17" s="1789" t="s">
        <v>205</v>
      </c>
    </row>
    <row r="18" spans="1:7" ht="15.75" thickBot="1">
      <c r="A18" s="1748"/>
      <c r="B18" s="1790" t="s">
        <v>98</v>
      </c>
      <c r="C18" s="1791">
        <f>SUM(C9:C17)</f>
        <v>7909.583121355</v>
      </c>
      <c r="D18" s="1791">
        <f>SUM(D9:D17)</f>
        <v>20308.149364065001</v>
      </c>
      <c r="E18" s="1791">
        <f>SUM(E9:E17)</f>
        <v>6427.6386973523004</v>
      </c>
      <c r="F18" s="1792"/>
    </row>
    <row r="19" spans="1:7">
      <c r="A19" s="1748"/>
    </row>
    <row r="20" spans="1:7">
      <c r="A20" s="1748"/>
    </row>
    <row r="21" spans="1:7">
      <c r="A21" s="1748"/>
    </row>
    <row r="22" spans="1:7">
      <c r="A22" s="1748"/>
    </row>
    <row r="23" spans="1:7" ht="15.75" thickBot="1">
      <c r="A23" s="1752" t="s">
        <v>362</v>
      </c>
    </row>
    <row r="24" spans="1:7" ht="18" thickBot="1">
      <c r="A24" s="1793" t="s">
        <v>353</v>
      </c>
      <c r="B24" s="1794" t="s">
        <v>354</v>
      </c>
      <c r="C24" s="1795" t="s">
        <v>363</v>
      </c>
      <c r="D24" s="1795" t="s">
        <v>359</v>
      </c>
      <c r="E24" s="1796"/>
    </row>
    <row r="25" spans="1:7" ht="30">
      <c r="A25" s="1735">
        <v>1</v>
      </c>
      <c r="B25" s="1797" t="s">
        <v>254</v>
      </c>
      <c r="C25" s="1798">
        <v>336.9</v>
      </c>
      <c r="D25" s="1799">
        <v>759.5</v>
      </c>
      <c r="E25" s="1800"/>
    </row>
    <row r="26" spans="1:7" ht="30">
      <c r="A26" s="1739">
        <v>1</v>
      </c>
      <c r="B26" s="1801" t="s">
        <v>255</v>
      </c>
      <c r="C26" s="1802">
        <v>272.2</v>
      </c>
      <c r="D26" s="1803">
        <v>996.2</v>
      </c>
      <c r="E26" s="1800"/>
    </row>
    <row r="27" spans="1:7" ht="30">
      <c r="A27" s="1739">
        <v>1</v>
      </c>
      <c r="B27" s="1801" t="s">
        <v>256</v>
      </c>
      <c r="C27" s="1802">
        <v>164.6</v>
      </c>
      <c r="D27" s="1803">
        <v>633.29999999999995</v>
      </c>
      <c r="E27" s="1800"/>
    </row>
    <row r="28" spans="1:7" ht="15.75" thickBot="1">
      <c r="A28" s="1743">
        <v>1</v>
      </c>
      <c r="B28" s="1804" t="s">
        <v>257</v>
      </c>
      <c r="C28" s="1805">
        <v>267.39999999999998</v>
      </c>
      <c r="D28" s="1806">
        <v>940.5</v>
      </c>
      <c r="E28" s="1807"/>
    </row>
    <row r="29" spans="1:7" ht="15.75" thickBot="1">
      <c r="B29" s="1808" t="s">
        <v>555</v>
      </c>
      <c r="C29" s="1809">
        <f>SUM(C25:C28)</f>
        <v>1041.0999999999999</v>
      </c>
      <c r="D29" s="1810">
        <f>SUM(D25:D28)</f>
        <v>3329.5</v>
      </c>
    </row>
    <row r="32" spans="1:7">
      <c r="B32" s="1811" t="s">
        <v>360</v>
      </c>
      <c r="C32" s="1812">
        <f xml:space="preserve"> SUM(D18,F18,D29)</f>
        <v>23637.649364065001</v>
      </c>
    </row>
    <row r="33" spans="2:3">
      <c r="B33" s="1811" t="s">
        <v>361</v>
      </c>
      <c r="C33" s="1812">
        <f xml:space="preserve"> SUM(C18,E18,C25:C28)</f>
        <v>15378.321818707302</v>
      </c>
    </row>
    <row r="35" spans="2:3">
      <c r="B35" s="1813"/>
      <c r="C35" s="1814"/>
    </row>
    <row r="36" spans="2:3">
      <c r="B36" s="1813"/>
      <c r="C36" s="1814"/>
    </row>
    <row r="37" spans="2:3">
      <c r="B37" s="1813"/>
      <c r="C37" s="1814"/>
    </row>
    <row r="38" spans="2:3">
      <c r="B38" s="1813"/>
      <c r="C38" s="1814"/>
    </row>
  </sheetData>
  <mergeCells count="5">
    <mergeCell ref="A7:A8"/>
    <mergeCell ref="B7:B8"/>
    <mergeCell ref="C7:D7"/>
    <mergeCell ref="E7:F7"/>
    <mergeCell ref="G7:G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79A75-04F4-4555-8590-C0F50DB5E57C}">
  <sheetPr>
    <pageSetUpPr fitToPage="1"/>
  </sheetPr>
  <dimension ref="A1:D48"/>
  <sheetViews>
    <sheetView view="pageBreakPreview" zoomScale="90" zoomScaleNormal="100" zoomScaleSheetLayoutView="90" workbookViewId="0">
      <selection activeCell="C48" sqref="C48"/>
    </sheetView>
  </sheetViews>
  <sheetFormatPr defaultColWidth="9.140625" defaultRowHeight="12.75"/>
  <cols>
    <col min="1" max="1" width="3" style="417" customWidth="1"/>
    <col min="2" max="2" width="47.5703125" style="417" customWidth="1"/>
    <col min="3" max="3" width="31" style="417" customWidth="1"/>
    <col min="4" max="4" width="17.85546875" style="417" customWidth="1"/>
    <col min="5" max="16384" width="9.140625" style="417"/>
  </cols>
  <sheetData>
    <row r="1" spans="1:4">
      <c r="A1" s="2226" t="s">
        <v>364</v>
      </c>
      <c r="B1" s="2226"/>
      <c r="C1" s="2226"/>
      <c r="D1" s="2226"/>
    </row>
    <row r="2" spans="1:4">
      <c r="A2" s="429"/>
      <c r="B2" s="429"/>
      <c r="C2" s="429"/>
      <c r="D2" s="429"/>
    </row>
    <row r="3" spans="1:4" ht="12.75" customHeight="1">
      <c r="A3" s="2227" t="s">
        <v>448</v>
      </c>
      <c r="B3" s="2228"/>
      <c r="C3" s="427"/>
      <c r="D3" s="2229">
        <v>582</v>
      </c>
    </row>
    <row r="4" spans="1:4" ht="12.75" customHeight="1">
      <c r="A4" s="2227"/>
      <c r="B4" s="2228"/>
      <c r="C4" s="427"/>
      <c r="D4" s="2229"/>
    </row>
    <row r="34" spans="1:4">
      <c r="B34" s="426" t="s">
        <v>371</v>
      </c>
      <c r="C34" s="418"/>
      <c r="D34" s="418"/>
    </row>
    <row r="35" spans="1:4" ht="13.5" thickBot="1">
      <c r="B35" s="426" t="s">
        <v>421</v>
      </c>
      <c r="C35" s="418"/>
      <c r="D35" s="418"/>
    </row>
    <row r="36" spans="1:4" ht="15" thickBot="1">
      <c r="A36" s="425" t="s">
        <v>353</v>
      </c>
      <c r="B36" s="424" t="s">
        <v>365</v>
      </c>
      <c r="C36" s="423" t="s">
        <v>366</v>
      </c>
      <c r="D36" s="422" t="s">
        <v>367</v>
      </c>
    </row>
    <row r="37" spans="1:4">
      <c r="A37" s="421">
        <v>1</v>
      </c>
      <c r="B37" s="451" t="s">
        <v>197</v>
      </c>
      <c r="C37" s="1250">
        <v>12935</v>
      </c>
      <c r="D37" s="1251">
        <v>63269</v>
      </c>
    </row>
    <row r="38" spans="1:4">
      <c r="A38" s="420">
        <v>2</v>
      </c>
      <c r="B38" s="450" t="s">
        <v>455</v>
      </c>
      <c r="C38" s="1252">
        <v>825</v>
      </c>
      <c r="D38" s="1253">
        <v>2547</v>
      </c>
    </row>
    <row r="39" spans="1:4">
      <c r="A39" s="420">
        <v>3</v>
      </c>
      <c r="B39" s="450" t="s">
        <v>454</v>
      </c>
      <c r="C39" s="1252">
        <v>630</v>
      </c>
      <c r="D39" s="1253">
        <v>3033</v>
      </c>
    </row>
    <row r="40" spans="1:4">
      <c r="A40" s="420">
        <v>4</v>
      </c>
      <c r="B40" s="450" t="s">
        <v>453</v>
      </c>
      <c r="C40" s="1252">
        <v>1230</v>
      </c>
      <c r="D40" s="1253">
        <v>6465</v>
      </c>
    </row>
    <row r="41" spans="1:4">
      <c r="A41" s="420">
        <v>5</v>
      </c>
      <c r="B41" s="446" t="s">
        <v>201</v>
      </c>
      <c r="C41" s="1252">
        <v>1418</v>
      </c>
      <c r="D41" s="1253">
        <v>9188</v>
      </c>
    </row>
    <row r="42" spans="1:4">
      <c r="A42" s="420">
        <v>6</v>
      </c>
      <c r="B42" s="446" t="s">
        <v>452</v>
      </c>
      <c r="C42" s="1252">
        <v>119</v>
      </c>
      <c r="D42" s="1253">
        <v>567</v>
      </c>
    </row>
    <row r="43" spans="1:4">
      <c r="A43" s="420">
        <v>7</v>
      </c>
      <c r="B43" s="450" t="s">
        <v>451</v>
      </c>
      <c r="C43" s="1252">
        <v>325</v>
      </c>
      <c r="D43" s="1253">
        <v>1776</v>
      </c>
    </row>
    <row r="44" spans="1:4">
      <c r="A44" s="420">
        <v>8</v>
      </c>
      <c r="B44" s="450" t="s">
        <v>450</v>
      </c>
      <c r="C44" s="1252">
        <v>902</v>
      </c>
      <c r="D44" s="1253">
        <v>2557</v>
      </c>
    </row>
    <row r="45" spans="1:4">
      <c r="A45" s="420">
        <v>9</v>
      </c>
      <c r="B45" s="450" t="s">
        <v>203</v>
      </c>
      <c r="C45" s="1252">
        <v>996</v>
      </c>
      <c r="D45" s="1253">
        <v>4329</v>
      </c>
    </row>
    <row r="46" spans="1:4">
      <c r="A46" s="448">
        <v>10</v>
      </c>
      <c r="B46" s="450" t="s">
        <v>449</v>
      </c>
      <c r="C46" s="1256">
        <v>5588</v>
      </c>
      <c r="D46" s="1257">
        <v>39786</v>
      </c>
    </row>
    <row r="47" spans="1:4" ht="13.5" thickBot="1">
      <c r="A47" s="419">
        <v>11</v>
      </c>
      <c r="B47" s="449" t="s">
        <v>205</v>
      </c>
      <c r="C47" s="1254">
        <v>5325</v>
      </c>
      <c r="D47" s="1255">
        <v>20732</v>
      </c>
    </row>
    <row r="48" spans="1:4">
      <c r="B48" s="444" t="s">
        <v>98</v>
      </c>
      <c r="C48" s="432">
        <f>SUM(C37:C47)</f>
        <v>30293</v>
      </c>
      <c r="D48" s="432">
        <f>SUM(D37:D47)</f>
        <v>154249</v>
      </c>
    </row>
  </sheetData>
  <mergeCells count="4">
    <mergeCell ref="A1:D1"/>
    <mergeCell ref="A3:B3"/>
    <mergeCell ref="D3:D4"/>
    <mergeCell ref="A4:B4"/>
  </mergeCells>
  <pageMargins left="0.98425196850393704" right="0.98425196850393704" top="0.98425196850393704" bottom="0.98425196850393704" header="0.31496062992125984" footer="0.31496062992125984"/>
  <pageSetup paperSize="9" scale="81" orientation="portrait"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9F00-E8F6-4680-BDCC-A74CE54654E6}">
  <sheetPr>
    <tabColor rgb="FF7030A0"/>
  </sheetPr>
  <dimension ref="A1:H16"/>
  <sheetViews>
    <sheetView workbookViewId="0">
      <selection activeCell="C16" sqref="C16"/>
    </sheetView>
  </sheetViews>
  <sheetFormatPr defaultRowHeight="15"/>
  <cols>
    <col min="1" max="1" width="9.140625" style="1776"/>
    <col min="2" max="2" width="15.42578125" style="1776" bestFit="1" customWidth="1"/>
    <col min="3" max="3" width="11.7109375" style="1775" customWidth="1"/>
    <col min="4" max="4" width="11.140625" style="1775" bestFit="1" customWidth="1"/>
    <col min="5" max="5" width="9.140625" style="1775"/>
    <col min="6" max="6" width="11.140625" style="1775" bestFit="1" customWidth="1"/>
    <col min="7" max="7" width="40.7109375" style="1776" bestFit="1" customWidth="1"/>
    <col min="8" max="8" width="9.140625" style="1748"/>
    <col min="9" max="257" width="9.140625" style="1728"/>
    <col min="258" max="258" width="15.42578125" style="1728" bestFit="1" customWidth="1"/>
    <col min="259" max="259" width="11.7109375" style="1728" customWidth="1"/>
    <col min="260" max="260" width="11.140625" style="1728" bestFit="1" customWidth="1"/>
    <col min="261" max="261" width="9.140625" style="1728"/>
    <col min="262" max="262" width="11.140625" style="1728" bestFit="1" customWidth="1"/>
    <col min="263" max="263" width="40.7109375" style="1728" bestFit="1" customWidth="1"/>
    <col min="264" max="513" width="9.140625" style="1728"/>
    <col min="514" max="514" width="15.42578125" style="1728" bestFit="1" customWidth="1"/>
    <col min="515" max="515" width="11.7109375" style="1728" customWidth="1"/>
    <col min="516" max="516" width="11.140625" style="1728" bestFit="1" customWidth="1"/>
    <col min="517" max="517" width="9.140625" style="1728"/>
    <col min="518" max="518" width="11.140625" style="1728" bestFit="1" customWidth="1"/>
    <col min="519" max="519" width="40.7109375" style="1728" bestFit="1" customWidth="1"/>
    <col min="520" max="769" width="9.140625" style="1728"/>
    <col min="770" max="770" width="15.42578125" style="1728" bestFit="1" customWidth="1"/>
    <col min="771" max="771" width="11.7109375" style="1728" customWidth="1"/>
    <col min="772" max="772" width="11.140625" style="1728" bestFit="1" customWidth="1"/>
    <col min="773" max="773" width="9.140625" style="1728"/>
    <col min="774" max="774" width="11.140625" style="1728" bestFit="1" customWidth="1"/>
    <col min="775" max="775" width="40.7109375" style="1728" bestFit="1" customWidth="1"/>
    <col min="776" max="1025" width="9.140625" style="1728"/>
    <col min="1026" max="1026" width="15.42578125" style="1728" bestFit="1" customWidth="1"/>
    <col min="1027" max="1027" width="11.7109375" style="1728" customWidth="1"/>
    <col min="1028" max="1028" width="11.140625" style="1728" bestFit="1" customWidth="1"/>
    <col min="1029" max="1029" width="9.140625" style="1728"/>
    <col min="1030" max="1030" width="11.140625" style="1728" bestFit="1" customWidth="1"/>
    <col min="1031" max="1031" width="40.7109375" style="1728" bestFit="1" customWidth="1"/>
    <col min="1032" max="1281" width="9.140625" style="1728"/>
    <col min="1282" max="1282" width="15.42578125" style="1728" bestFit="1" customWidth="1"/>
    <col min="1283" max="1283" width="11.7109375" style="1728" customWidth="1"/>
    <col min="1284" max="1284" width="11.140625" style="1728" bestFit="1" customWidth="1"/>
    <col min="1285" max="1285" width="9.140625" style="1728"/>
    <col min="1286" max="1286" width="11.140625" style="1728" bestFit="1" customWidth="1"/>
    <col min="1287" max="1287" width="40.7109375" style="1728" bestFit="1" customWidth="1"/>
    <col min="1288" max="1537" width="9.140625" style="1728"/>
    <col min="1538" max="1538" width="15.42578125" style="1728" bestFit="1" customWidth="1"/>
    <col min="1539" max="1539" width="11.7109375" style="1728" customWidth="1"/>
    <col min="1540" max="1540" width="11.140625" style="1728" bestFit="1" customWidth="1"/>
    <col min="1541" max="1541" width="9.140625" style="1728"/>
    <col min="1542" max="1542" width="11.140625" style="1728" bestFit="1" customWidth="1"/>
    <col min="1543" max="1543" width="40.7109375" style="1728" bestFit="1" customWidth="1"/>
    <col min="1544" max="1793" width="9.140625" style="1728"/>
    <col min="1794" max="1794" width="15.42578125" style="1728" bestFit="1" customWidth="1"/>
    <col min="1795" max="1795" width="11.7109375" style="1728" customWidth="1"/>
    <col min="1796" max="1796" width="11.140625" style="1728" bestFit="1" customWidth="1"/>
    <col min="1797" max="1797" width="9.140625" style="1728"/>
    <col min="1798" max="1798" width="11.140625" style="1728" bestFit="1" customWidth="1"/>
    <col min="1799" max="1799" width="40.7109375" style="1728" bestFit="1" customWidth="1"/>
    <col min="1800" max="2049" width="9.140625" style="1728"/>
    <col min="2050" max="2050" width="15.42578125" style="1728" bestFit="1" customWidth="1"/>
    <col min="2051" max="2051" width="11.7109375" style="1728" customWidth="1"/>
    <col min="2052" max="2052" width="11.140625" style="1728" bestFit="1" customWidth="1"/>
    <col min="2053" max="2053" width="9.140625" style="1728"/>
    <col min="2054" max="2054" width="11.140625" style="1728" bestFit="1" customWidth="1"/>
    <col min="2055" max="2055" width="40.7109375" style="1728" bestFit="1" customWidth="1"/>
    <col min="2056" max="2305" width="9.140625" style="1728"/>
    <col min="2306" max="2306" width="15.42578125" style="1728" bestFit="1" customWidth="1"/>
    <col min="2307" max="2307" width="11.7109375" style="1728" customWidth="1"/>
    <col min="2308" max="2308" width="11.140625" style="1728" bestFit="1" customWidth="1"/>
    <col min="2309" max="2309" width="9.140625" style="1728"/>
    <col min="2310" max="2310" width="11.140625" style="1728" bestFit="1" customWidth="1"/>
    <col min="2311" max="2311" width="40.7109375" style="1728" bestFit="1" customWidth="1"/>
    <col min="2312" max="2561" width="9.140625" style="1728"/>
    <col min="2562" max="2562" width="15.42578125" style="1728" bestFit="1" customWidth="1"/>
    <col min="2563" max="2563" width="11.7109375" style="1728" customWidth="1"/>
    <col min="2564" max="2564" width="11.140625" style="1728" bestFit="1" customWidth="1"/>
    <col min="2565" max="2565" width="9.140625" style="1728"/>
    <col min="2566" max="2566" width="11.140625" style="1728" bestFit="1" customWidth="1"/>
    <col min="2567" max="2567" width="40.7109375" style="1728" bestFit="1" customWidth="1"/>
    <col min="2568" max="2817" width="9.140625" style="1728"/>
    <col min="2818" max="2818" width="15.42578125" style="1728" bestFit="1" customWidth="1"/>
    <col min="2819" max="2819" width="11.7109375" style="1728" customWidth="1"/>
    <col min="2820" max="2820" width="11.140625" style="1728" bestFit="1" customWidth="1"/>
    <col min="2821" max="2821" width="9.140625" style="1728"/>
    <col min="2822" max="2822" width="11.140625" style="1728" bestFit="1" customWidth="1"/>
    <col min="2823" max="2823" width="40.7109375" style="1728" bestFit="1" customWidth="1"/>
    <col min="2824" max="3073" width="9.140625" style="1728"/>
    <col min="3074" max="3074" width="15.42578125" style="1728" bestFit="1" customWidth="1"/>
    <col min="3075" max="3075" width="11.7109375" style="1728" customWidth="1"/>
    <col min="3076" max="3076" width="11.140625" style="1728" bestFit="1" customWidth="1"/>
    <col min="3077" max="3077" width="9.140625" style="1728"/>
    <col min="3078" max="3078" width="11.140625" style="1728" bestFit="1" customWidth="1"/>
    <col min="3079" max="3079" width="40.7109375" style="1728" bestFit="1" customWidth="1"/>
    <col min="3080" max="3329" width="9.140625" style="1728"/>
    <col min="3330" max="3330" width="15.42578125" style="1728" bestFit="1" customWidth="1"/>
    <col min="3331" max="3331" width="11.7109375" style="1728" customWidth="1"/>
    <col min="3332" max="3332" width="11.140625" style="1728" bestFit="1" customWidth="1"/>
    <col min="3333" max="3333" width="9.140625" style="1728"/>
    <col min="3334" max="3334" width="11.140625" style="1728" bestFit="1" customWidth="1"/>
    <col min="3335" max="3335" width="40.7109375" style="1728" bestFit="1" customWidth="1"/>
    <col min="3336" max="3585" width="9.140625" style="1728"/>
    <col min="3586" max="3586" width="15.42578125" style="1728" bestFit="1" customWidth="1"/>
    <col min="3587" max="3587" width="11.7109375" style="1728" customWidth="1"/>
    <col min="3588" max="3588" width="11.140625" style="1728" bestFit="1" customWidth="1"/>
    <col min="3589" max="3589" width="9.140625" style="1728"/>
    <col min="3590" max="3590" width="11.140625" style="1728" bestFit="1" customWidth="1"/>
    <col min="3591" max="3591" width="40.7109375" style="1728" bestFit="1" customWidth="1"/>
    <col min="3592" max="3841" width="9.140625" style="1728"/>
    <col min="3842" max="3842" width="15.42578125" style="1728" bestFit="1" customWidth="1"/>
    <col min="3843" max="3843" width="11.7109375" style="1728" customWidth="1"/>
    <col min="3844" max="3844" width="11.140625" style="1728" bestFit="1" customWidth="1"/>
    <col min="3845" max="3845" width="9.140625" style="1728"/>
    <col min="3846" max="3846" width="11.140625" style="1728" bestFit="1" customWidth="1"/>
    <col min="3847" max="3847" width="40.7109375" style="1728" bestFit="1" customWidth="1"/>
    <col min="3848" max="4097" width="9.140625" style="1728"/>
    <col min="4098" max="4098" width="15.42578125" style="1728" bestFit="1" customWidth="1"/>
    <col min="4099" max="4099" width="11.7109375" style="1728" customWidth="1"/>
    <col min="4100" max="4100" width="11.140625" style="1728" bestFit="1" customWidth="1"/>
    <col min="4101" max="4101" width="9.140625" style="1728"/>
    <col min="4102" max="4102" width="11.140625" style="1728" bestFit="1" customWidth="1"/>
    <col min="4103" max="4103" width="40.7109375" style="1728" bestFit="1" customWidth="1"/>
    <col min="4104" max="4353" width="9.140625" style="1728"/>
    <col min="4354" max="4354" width="15.42578125" style="1728" bestFit="1" customWidth="1"/>
    <col min="4355" max="4355" width="11.7109375" style="1728" customWidth="1"/>
    <col min="4356" max="4356" width="11.140625" style="1728" bestFit="1" customWidth="1"/>
    <col min="4357" max="4357" width="9.140625" style="1728"/>
    <col min="4358" max="4358" width="11.140625" style="1728" bestFit="1" customWidth="1"/>
    <col min="4359" max="4359" width="40.7109375" style="1728" bestFit="1" customWidth="1"/>
    <col min="4360" max="4609" width="9.140625" style="1728"/>
    <col min="4610" max="4610" width="15.42578125" style="1728" bestFit="1" customWidth="1"/>
    <col min="4611" max="4611" width="11.7109375" style="1728" customWidth="1"/>
    <col min="4612" max="4612" width="11.140625" style="1728" bestFit="1" customWidth="1"/>
    <col min="4613" max="4613" width="9.140625" style="1728"/>
    <col min="4614" max="4614" width="11.140625" style="1728" bestFit="1" customWidth="1"/>
    <col min="4615" max="4615" width="40.7109375" style="1728" bestFit="1" customWidth="1"/>
    <col min="4616" max="4865" width="9.140625" style="1728"/>
    <col min="4866" max="4866" width="15.42578125" style="1728" bestFit="1" customWidth="1"/>
    <col min="4867" max="4867" width="11.7109375" style="1728" customWidth="1"/>
    <col min="4868" max="4868" width="11.140625" style="1728" bestFit="1" customWidth="1"/>
    <col min="4869" max="4869" width="9.140625" style="1728"/>
    <col min="4870" max="4870" width="11.140625" style="1728" bestFit="1" customWidth="1"/>
    <col min="4871" max="4871" width="40.7109375" style="1728" bestFit="1" customWidth="1"/>
    <col min="4872" max="5121" width="9.140625" style="1728"/>
    <col min="5122" max="5122" width="15.42578125" style="1728" bestFit="1" customWidth="1"/>
    <col min="5123" max="5123" width="11.7109375" style="1728" customWidth="1"/>
    <col min="5124" max="5124" width="11.140625" style="1728" bestFit="1" customWidth="1"/>
    <col min="5125" max="5125" width="9.140625" style="1728"/>
    <col min="5126" max="5126" width="11.140625" style="1728" bestFit="1" customWidth="1"/>
    <col min="5127" max="5127" width="40.7109375" style="1728" bestFit="1" customWidth="1"/>
    <col min="5128" max="5377" width="9.140625" style="1728"/>
    <col min="5378" max="5378" width="15.42578125" style="1728" bestFit="1" customWidth="1"/>
    <col min="5379" max="5379" width="11.7109375" style="1728" customWidth="1"/>
    <col min="5380" max="5380" width="11.140625" style="1728" bestFit="1" customWidth="1"/>
    <col min="5381" max="5381" width="9.140625" style="1728"/>
    <col min="5382" max="5382" width="11.140625" style="1728" bestFit="1" customWidth="1"/>
    <col min="5383" max="5383" width="40.7109375" style="1728" bestFit="1" customWidth="1"/>
    <col min="5384" max="5633" width="9.140625" style="1728"/>
    <col min="5634" max="5634" width="15.42578125" style="1728" bestFit="1" customWidth="1"/>
    <col min="5635" max="5635" width="11.7109375" style="1728" customWidth="1"/>
    <col min="5636" max="5636" width="11.140625" style="1728" bestFit="1" customWidth="1"/>
    <col min="5637" max="5637" width="9.140625" style="1728"/>
    <col min="5638" max="5638" width="11.140625" style="1728" bestFit="1" customWidth="1"/>
    <col min="5639" max="5639" width="40.7109375" style="1728" bestFit="1" customWidth="1"/>
    <col min="5640" max="5889" width="9.140625" style="1728"/>
    <col min="5890" max="5890" width="15.42578125" style="1728" bestFit="1" customWidth="1"/>
    <col min="5891" max="5891" width="11.7109375" style="1728" customWidth="1"/>
    <col min="5892" max="5892" width="11.140625" style="1728" bestFit="1" customWidth="1"/>
    <col min="5893" max="5893" width="9.140625" style="1728"/>
    <col min="5894" max="5894" width="11.140625" style="1728" bestFit="1" customWidth="1"/>
    <col min="5895" max="5895" width="40.7109375" style="1728" bestFit="1" customWidth="1"/>
    <col min="5896" max="6145" width="9.140625" style="1728"/>
    <col min="6146" max="6146" width="15.42578125" style="1728" bestFit="1" customWidth="1"/>
    <col min="6147" max="6147" width="11.7109375" style="1728" customWidth="1"/>
    <col min="6148" max="6148" width="11.140625" style="1728" bestFit="1" customWidth="1"/>
    <col min="6149" max="6149" width="9.140625" style="1728"/>
    <col min="6150" max="6150" width="11.140625" style="1728" bestFit="1" customWidth="1"/>
    <col min="6151" max="6151" width="40.7109375" style="1728" bestFit="1" customWidth="1"/>
    <col min="6152" max="6401" width="9.140625" style="1728"/>
    <col min="6402" max="6402" width="15.42578125" style="1728" bestFit="1" customWidth="1"/>
    <col min="6403" max="6403" width="11.7109375" style="1728" customWidth="1"/>
    <col min="6404" max="6404" width="11.140625" style="1728" bestFit="1" customWidth="1"/>
    <col min="6405" max="6405" width="9.140625" style="1728"/>
    <col min="6406" max="6406" width="11.140625" style="1728" bestFit="1" customWidth="1"/>
    <col min="6407" max="6407" width="40.7109375" style="1728" bestFit="1" customWidth="1"/>
    <col min="6408" max="6657" width="9.140625" style="1728"/>
    <col min="6658" max="6658" width="15.42578125" style="1728" bestFit="1" customWidth="1"/>
    <col min="6659" max="6659" width="11.7109375" style="1728" customWidth="1"/>
    <col min="6660" max="6660" width="11.140625" style="1728" bestFit="1" customWidth="1"/>
    <col min="6661" max="6661" width="9.140625" style="1728"/>
    <col min="6662" max="6662" width="11.140625" style="1728" bestFit="1" customWidth="1"/>
    <col min="6663" max="6663" width="40.7109375" style="1728" bestFit="1" customWidth="1"/>
    <col min="6664" max="6913" width="9.140625" style="1728"/>
    <col min="6914" max="6914" width="15.42578125" style="1728" bestFit="1" customWidth="1"/>
    <col min="6915" max="6915" width="11.7109375" style="1728" customWidth="1"/>
    <col min="6916" max="6916" width="11.140625" style="1728" bestFit="1" customWidth="1"/>
    <col min="6917" max="6917" width="9.140625" style="1728"/>
    <col min="6918" max="6918" width="11.140625" style="1728" bestFit="1" customWidth="1"/>
    <col min="6919" max="6919" width="40.7109375" style="1728" bestFit="1" customWidth="1"/>
    <col min="6920" max="7169" width="9.140625" style="1728"/>
    <col min="7170" max="7170" width="15.42578125" style="1728" bestFit="1" customWidth="1"/>
    <col min="7171" max="7171" width="11.7109375" style="1728" customWidth="1"/>
    <col min="7172" max="7172" width="11.140625" style="1728" bestFit="1" customWidth="1"/>
    <col min="7173" max="7173" width="9.140625" style="1728"/>
    <col min="7174" max="7174" width="11.140625" style="1728" bestFit="1" customWidth="1"/>
    <col min="7175" max="7175" width="40.7109375" style="1728" bestFit="1" customWidth="1"/>
    <col min="7176" max="7425" width="9.140625" style="1728"/>
    <col min="7426" max="7426" width="15.42578125" style="1728" bestFit="1" customWidth="1"/>
    <col min="7427" max="7427" width="11.7109375" style="1728" customWidth="1"/>
    <col min="7428" max="7428" width="11.140625" style="1728" bestFit="1" customWidth="1"/>
    <col min="7429" max="7429" width="9.140625" style="1728"/>
    <col min="7430" max="7430" width="11.140625" style="1728" bestFit="1" customWidth="1"/>
    <col min="7431" max="7431" width="40.7109375" style="1728" bestFit="1" customWidth="1"/>
    <col min="7432" max="7681" width="9.140625" style="1728"/>
    <col min="7682" max="7682" width="15.42578125" style="1728" bestFit="1" customWidth="1"/>
    <col min="7683" max="7683" width="11.7109375" style="1728" customWidth="1"/>
    <col min="7684" max="7684" width="11.140625" style="1728" bestFit="1" customWidth="1"/>
    <col min="7685" max="7685" width="9.140625" style="1728"/>
    <col min="7686" max="7686" width="11.140625" style="1728" bestFit="1" customWidth="1"/>
    <col min="7687" max="7687" width="40.7109375" style="1728" bestFit="1" customWidth="1"/>
    <col min="7688" max="7937" width="9.140625" style="1728"/>
    <col min="7938" max="7938" width="15.42578125" style="1728" bestFit="1" customWidth="1"/>
    <col min="7939" max="7939" width="11.7109375" style="1728" customWidth="1"/>
    <col min="7940" max="7940" width="11.140625" style="1728" bestFit="1" customWidth="1"/>
    <col min="7941" max="7941" width="9.140625" style="1728"/>
    <col min="7942" max="7942" width="11.140625" style="1728" bestFit="1" customWidth="1"/>
    <col min="7943" max="7943" width="40.7109375" style="1728" bestFit="1" customWidth="1"/>
    <col min="7944" max="8193" width="9.140625" style="1728"/>
    <col min="8194" max="8194" width="15.42578125" style="1728" bestFit="1" customWidth="1"/>
    <col min="8195" max="8195" width="11.7109375" style="1728" customWidth="1"/>
    <col min="8196" max="8196" width="11.140625" style="1728" bestFit="1" customWidth="1"/>
    <col min="8197" max="8197" width="9.140625" style="1728"/>
    <col min="8198" max="8198" width="11.140625" style="1728" bestFit="1" customWidth="1"/>
    <col min="8199" max="8199" width="40.7109375" style="1728" bestFit="1" customWidth="1"/>
    <col min="8200" max="8449" width="9.140625" style="1728"/>
    <col min="8450" max="8450" width="15.42578125" style="1728" bestFit="1" customWidth="1"/>
    <col min="8451" max="8451" width="11.7109375" style="1728" customWidth="1"/>
    <col min="8452" max="8452" width="11.140625" style="1728" bestFit="1" customWidth="1"/>
    <col min="8453" max="8453" width="9.140625" style="1728"/>
    <col min="8454" max="8454" width="11.140625" style="1728" bestFit="1" customWidth="1"/>
    <col min="8455" max="8455" width="40.7109375" style="1728" bestFit="1" customWidth="1"/>
    <col min="8456" max="8705" width="9.140625" style="1728"/>
    <col min="8706" max="8706" width="15.42578125" style="1728" bestFit="1" customWidth="1"/>
    <col min="8707" max="8707" width="11.7109375" style="1728" customWidth="1"/>
    <col min="8708" max="8708" width="11.140625" style="1728" bestFit="1" customWidth="1"/>
    <col min="8709" max="8709" width="9.140625" style="1728"/>
    <col min="8710" max="8710" width="11.140625" style="1728" bestFit="1" customWidth="1"/>
    <col min="8711" max="8711" width="40.7109375" style="1728" bestFit="1" customWidth="1"/>
    <col min="8712" max="8961" width="9.140625" style="1728"/>
    <col min="8962" max="8962" width="15.42578125" style="1728" bestFit="1" customWidth="1"/>
    <col min="8963" max="8963" width="11.7109375" style="1728" customWidth="1"/>
    <col min="8964" max="8964" width="11.140625" style="1728" bestFit="1" customWidth="1"/>
    <col min="8965" max="8965" width="9.140625" style="1728"/>
    <col min="8966" max="8966" width="11.140625" style="1728" bestFit="1" customWidth="1"/>
    <col min="8967" max="8967" width="40.7109375" style="1728" bestFit="1" customWidth="1"/>
    <col min="8968" max="9217" width="9.140625" style="1728"/>
    <col min="9218" max="9218" width="15.42578125" style="1728" bestFit="1" customWidth="1"/>
    <col min="9219" max="9219" width="11.7109375" style="1728" customWidth="1"/>
    <col min="9220" max="9220" width="11.140625" style="1728" bestFit="1" customWidth="1"/>
    <col min="9221" max="9221" width="9.140625" style="1728"/>
    <col min="9222" max="9222" width="11.140625" style="1728" bestFit="1" customWidth="1"/>
    <col min="9223" max="9223" width="40.7109375" style="1728" bestFit="1" customWidth="1"/>
    <col min="9224" max="9473" width="9.140625" style="1728"/>
    <col min="9474" max="9474" width="15.42578125" style="1728" bestFit="1" customWidth="1"/>
    <col min="9475" max="9475" width="11.7109375" style="1728" customWidth="1"/>
    <col min="9476" max="9476" width="11.140625" style="1728" bestFit="1" customWidth="1"/>
    <col min="9477" max="9477" width="9.140625" style="1728"/>
    <col min="9478" max="9478" width="11.140625" style="1728" bestFit="1" customWidth="1"/>
    <col min="9479" max="9479" width="40.7109375" style="1728" bestFit="1" customWidth="1"/>
    <col min="9480" max="9729" width="9.140625" style="1728"/>
    <col min="9730" max="9730" width="15.42578125" style="1728" bestFit="1" customWidth="1"/>
    <col min="9731" max="9731" width="11.7109375" style="1728" customWidth="1"/>
    <col min="9732" max="9732" width="11.140625" style="1728" bestFit="1" customWidth="1"/>
    <col min="9733" max="9733" width="9.140625" style="1728"/>
    <col min="9734" max="9734" width="11.140625" style="1728" bestFit="1" customWidth="1"/>
    <col min="9735" max="9735" width="40.7109375" style="1728" bestFit="1" customWidth="1"/>
    <col min="9736" max="9985" width="9.140625" style="1728"/>
    <col min="9986" max="9986" width="15.42578125" style="1728" bestFit="1" customWidth="1"/>
    <col min="9987" max="9987" width="11.7109375" style="1728" customWidth="1"/>
    <col min="9988" max="9988" width="11.140625" style="1728" bestFit="1" customWidth="1"/>
    <col min="9989" max="9989" width="9.140625" style="1728"/>
    <col min="9990" max="9990" width="11.140625" style="1728" bestFit="1" customWidth="1"/>
    <col min="9991" max="9991" width="40.7109375" style="1728" bestFit="1" customWidth="1"/>
    <col min="9992" max="10241" width="9.140625" style="1728"/>
    <col min="10242" max="10242" width="15.42578125" style="1728" bestFit="1" customWidth="1"/>
    <col min="10243" max="10243" width="11.7109375" style="1728" customWidth="1"/>
    <col min="10244" max="10244" width="11.140625" style="1728" bestFit="1" customWidth="1"/>
    <col min="10245" max="10245" width="9.140625" style="1728"/>
    <col min="10246" max="10246" width="11.140625" style="1728" bestFit="1" customWidth="1"/>
    <col min="10247" max="10247" width="40.7109375" style="1728" bestFit="1" customWidth="1"/>
    <col min="10248" max="10497" width="9.140625" style="1728"/>
    <col min="10498" max="10498" width="15.42578125" style="1728" bestFit="1" customWidth="1"/>
    <col min="10499" max="10499" width="11.7109375" style="1728" customWidth="1"/>
    <col min="10500" max="10500" width="11.140625" style="1728" bestFit="1" customWidth="1"/>
    <col min="10501" max="10501" width="9.140625" style="1728"/>
    <col min="10502" max="10502" width="11.140625" style="1728" bestFit="1" customWidth="1"/>
    <col min="10503" max="10503" width="40.7109375" style="1728" bestFit="1" customWidth="1"/>
    <col min="10504" max="10753" width="9.140625" style="1728"/>
    <col min="10754" max="10754" width="15.42578125" style="1728" bestFit="1" customWidth="1"/>
    <col min="10755" max="10755" width="11.7109375" style="1728" customWidth="1"/>
    <col min="10756" max="10756" width="11.140625" style="1728" bestFit="1" customWidth="1"/>
    <col min="10757" max="10757" width="9.140625" style="1728"/>
    <col min="10758" max="10758" width="11.140625" style="1728" bestFit="1" customWidth="1"/>
    <col min="10759" max="10759" width="40.7109375" style="1728" bestFit="1" customWidth="1"/>
    <col min="10760" max="11009" width="9.140625" style="1728"/>
    <col min="11010" max="11010" width="15.42578125" style="1728" bestFit="1" customWidth="1"/>
    <col min="11011" max="11011" width="11.7109375" style="1728" customWidth="1"/>
    <col min="11012" max="11012" width="11.140625" style="1728" bestFit="1" customWidth="1"/>
    <col min="11013" max="11013" width="9.140625" style="1728"/>
    <col min="11014" max="11014" width="11.140625" style="1728" bestFit="1" customWidth="1"/>
    <col min="11015" max="11015" width="40.7109375" style="1728" bestFit="1" customWidth="1"/>
    <col min="11016" max="11265" width="9.140625" style="1728"/>
    <col min="11266" max="11266" width="15.42578125" style="1728" bestFit="1" customWidth="1"/>
    <col min="11267" max="11267" width="11.7109375" style="1728" customWidth="1"/>
    <col min="11268" max="11268" width="11.140625" style="1728" bestFit="1" customWidth="1"/>
    <col min="11269" max="11269" width="9.140625" style="1728"/>
    <col min="11270" max="11270" width="11.140625" style="1728" bestFit="1" customWidth="1"/>
    <col min="11271" max="11271" width="40.7109375" style="1728" bestFit="1" customWidth="1"/>
    <col min="11272" max="11521" width="9.140625" style="1728"/>
    <col min="11522" max="11522" width="15.42578125" style="1728" bestFit="1" customWidth="1"/>
    <col min="11523" max="11523" width="11.7109375" style="1728" customWidth="1"/>
    <col min="11524" max="11524" width="11.140625" style="1728" bestFit="1" customWidth="1"/>
    <col min="11525" max="11525" width="9.140625" style="1728"/>
    <col min="11526" max="11526" width="11.140625" style="1728" bestFit="1" customWidth="1"/>
    <col min="11527" max="11527" width="40.7109375" style="1728" bestFit="1" customWidth="1"/>
    <col min="11528" max="11777" width="9.140625" style="1728"/>
    <col min="11778" max="11778" width="15.42578125" style="1728" bestFit="1" customWidth="1"/>
    <col min="11779" max="11779" width="11.7109375" style="1728" customWidth="1"/>
    <col min="11780" max="11780" width="11.140625" style="1728" bestFit="1" customWidth="1"/>
    <col min="11781" max="11781" width="9.140625" style="1728"/>
    <col min="11782" max="11782" width="11.140625" style="1728" bestFit="1" customWidth="1"/>
    <col min="11783" max="11783" width="40.7109375" style="1728" bestFit="1" customWidth="1"/>
    <col min="11784" max="12033" width="9.140625" style="1728"/>
    <col min="12034" max="12034" width="15.42578125" style="1728" bestFit="1" customWidth="1"/>
    <col min="12035" max="12035" width="11.7109375" style="1728" customWidth="1"/>
    <col min="12036" max="12036" width="11.140625" style="1728" bestFit="1" customWidth="1"/>
    <col min="12037" max="12037" width="9.140625" style="1728"/>
    <col min="12038" max="12038" width="11.140625" style="1728" bestFit="1" customWidth="1"/>
    <col min="12039" max="12039" width="40.7109375" style="1728" bestFit="1" customWidth="1"/>
    <col min="12040" max="12289" width="9.140625" style="1728"/>
    <col min="12290" max="12290" width="15.42578125" style="1728" bestFit="1" customWidth="1"/>
    <col min="12291" max="12291" width="11.7109375" style="1728" customWidth="1"/>
    <col min="12292" max="12292" width="11.140625" style="1728" bestFit="1" customWidth="1"/>
    <col min="12293" max="12293" width="9.140625" style="1728"/>
    <col min="12294" max="12294" width="11.140625" style="1728" bestFit="1" customWidth="1"/>
    <col min="12295" max="12295" width="40.7109375" style="1728" bestFit="1" customWidth="1"/>
    <col min="12296" max="12545" width="9.140625" style="1728"/>
    <col min="12546" max="12546" width="15.42578125" style="1728" bestFit="1" customWidth="1"/>
    <col min="12547" max="12547" width="11.7109375" style="1728" customWidth="1"/>
    <col min="12548" max="12548" width="11.140625" style="1728" bestFit="1" customWidth="1"/>
    <col min="12549" max="12549" width="9.140625" style="1728"/>
    <col min="12550" max="12550" width="11.140625" style="1728" bestFit="1" customWidth="1"/>
    <col min="12551" max="12551" width="40.7109375" style="1728" bestFit="1" customWidth="1"/>
    <col min="12552" max="12801" width="9.140625" style="1728"/>
    <col min="12802" max="12802" width="15.42578125" style="1728" bestFit="1" customWidth="1"/>
    <col min="12803" max="12803" width="11.7109375" style="1728" customWidth="1"/>
    <col min="12804" max="12804" width="11.140625" style="1728" bestFit="1" customWidth="1"/>
    <col min="12805" max="12805" width="9.140625" style="1728"/>
    <col min="12806" max="12806" width="11.140625" style="1728" bestFit="1" customWidth="1"/>
    <col min="12807" max="12807" width="40.7109375" style="1728" bestFit="1" customWidth="1"/>
    <col min="12808" max="13057" width="9.140625" style="1728"/>
    <col min="13058" max="13058" width="15.42578125" style="1728" bestFit="1" customWidth="1"/>
    <col min="13059" max="13059" width="11.7109375" style="1728" customWidth="1"/>
    <col min="13060" max="13060" width="11.140625" style="1728" bestFit="1" customWidth="1"/>
    <col min="13061" max="13061" width="9.140625" style="1728"/>
    <col min="13062" max="13062" width="11.140625" style="1728" bestFit="1" customWidth="1"/>
    <col min="13063" max="13063" width="40.7109375" style="1728" bestFit="1" customWidth="1"/>
    <col min="13064" max="13313" width="9.140625" style="1728"/>
    <col min="13314" max="13314" width="15.42578125" style="1728" bestFit="1" customWidth="1"/>
    <col min="13315" max="13315" width="11.7109375" style="1728" customWidth="1"/>
    <col min="13316" max="13316" width="11.140625" style="1728" bestFit="1" customWidth="1"/>
    <col min="13317" max="13317" width="9.140625" style="1728"/>
    <col min="13318" max="13318" width="11.140625" style="1728" bestFit="1" customWidth="1"/>
    <col min="13319" max="13319" width="40.7109375" style="1728" bestFit="1" customWidth="1"/>
    <col min="13320" max="13569" width="9.140625" style="1728"/>
    <col min="13570" max="13570" width="15.42578125" style="1728" bestFit="1" customWidth="1"/>
    <col min="13571" max="13571" width="11.7109375" style="1728" customWidth="1"/>
    <col min="13572" max="13572" width="11.140625" style="1728" bestFit="1" customWidth="1"/>
    <col min="13573" max="13573" width="9.140625" style="1728"/>
    <col min="13574" max="13574" width="11.140625" style="1728" bestFit="1" customWidth="1"/>
    <col min="13575" max="13575" width="40.7109375" style="1728" bestFit="1" customWidth="1"/>
    <col min="13576" max="13825" width="9.140625" style="1728"/>
    <col min="13826" max="13826" width="15.42578125" style="1728" bestFit="1" customWidth="1"/>
    <col min="13827" max="13827" width="11.7109375" style="1728" customWidth="1"/>
    <col min="13828" max="13828" width="11.140625" style="1728" bestFit="1" customWidth="1"/>
    <col min="13829" max="13829" width="9.140625" style="1728"/>
    <col min="13830" max="13830" width="11.140625" style="1728" bestFit="1" customWidth="1"/>
    <col min="13831" max="13831" width="40.7109375" style="1728" bestFit="1" customWidth="1"/>
    <col min="13832" max="14081" width="9.140625" style="1728"/>
    <col min="14082" max="14082" width="15.42578125" style="1728" bestFit="1" customWidth="1"/>
    <col min="14083" max="14083" width="11.7109375" style="1728" customWidth="1"/>
    <col min="14084" max="14084" width="11.140625" style="1728" bestFit="1" customWidth="1"/>
    <col min="14085" max="14085" width="9.140625" style="1728"/>
    <col min="14086" max="14086" width="11.140625" style="1728" bestFit="1" customWidth="1"/>
    <col min="14087" max="14087" width="40.7109375" style="1728" bestFit="1" customWidth="1"/>
    <col min="14088" max="14337" width="9.140625" style="1728"/>
    <col min="14338" max="14338" width="15.42578125" style="1728" bestFit="1" customWidth="1"/>
    <col min="14339" max="14339" width="11.7109375" style="1728" customWidth="1"/>
    <col min="14340" max="14340" width="11.140625" style="1728" bestFit="1" customWidth="1"/>
    <col min="14341" max="14341" width="9.140625" style="1728"/>
    <col min="14342" max="14342" width="11.140625" style="1728" bestFit="1" customWidth="1"/>
    <col min="14343" max="14343" width="40.7109375" style="1728" bestFit="1" customWidth="1"/>
    <col min="14344" max="14593" width="9.140625" style="1728"/>
    <col min="14594" max="14594" width="15.42578125" style="1728" bestFit="1" customWidth="1"/>
    <col min="14595" max="14595" width="11.7109375" style="1728" customWidth="1"/>
    <col min="14596" max="14596" width="11.140625" style="1728" bestFit="1" customWidth="1"/>
    <col min="14597" max="14597" width="9.140625" style="1728"/>
    <col min="14598" max="14598" width="11.140625" style="1728" bestFit="1" customWidth="1"/>
    <col min="14599" max="14599" width="40.7109375" style="1728" bestFit="1" customWidth="1"/>
    <col min="14600" max="14849" width="9.140625" style="1728"/>
    <col min="14850" max="14850" width="15.42578125" style="1728" bestFit="1" customWidth="1"/>
    <col min="14851" max="14851" width="11.7109375" style="1728" customWidth="1"/>
    <col min="14852" max="14852" width="11.140625" style="1728" bestFit="1" customWidth="1"/>
    <col min="14853" max="14853" width="9.140625" style="1728"/>
    <col min="14854" max="14854" width="11.140625" style="1728" bestFit="1" customWidth="1"/>
    <col min="14855" max="14855" width="40.7109375" style="1728" bestFit="1" customWidth="1"/>
    <col min="14856" max="15105" width="9.140625" style="1728"/>
    <col min="15106" max="15106" width="15.42578125" style="1728" bestFit="1" customWidth="1"/>
    <col min="15107" max="15107" width="11.7109375" style="1728" customWidth="1"/>
    <col min="15108" max="15108" width="11.140625" style="1728" bestFit="1" customWidth="1"/>
    <col min="15109" max="15109" width="9.140625" style="1728"/>
    <col min="15110" max="15110" width="11.140625" style="1728" bestFit="1" customWidth="1"/>
    <col min="15111" max="15111" width="40.7109375" style="1728" bestFit="1" customWidth="1"/>
    <col min="15112" max="15361" width="9.140625" style="1728"/>
    <col min="15362" max="15362" width="15.42578125" style="1728" bestFit="1" customWidth="1"/>
    <col min="15363" max="15363" width="11.7109375" style="1728" customWidth="1"/>
    <col min="15364" max="15364" width="11.140625" style="1728" bestFit="1" customWidth="1"/>
    <col min="15365" max="15365" width="9.140625" style="1728"/>
    <col min="15366" max="15366" width="11.140625" style="1728" bestFit="1" customWidth="1"/>
    <col min="15367" max="15367" width="40.7109375" style="1728" bestFit="1" customWidth="1"/>
    <col min="15368" max="15617" width="9.140625" style="1728"/>
    <col min="15618" max="15618" width="15.42578125" style="1728" bestFit="1" customWidth="1"/>
    <col min="15619" max="15619" width="11.7109375" style="1728" customWidth="1"/>
    <col min="15620" max="15620" width="11.140625" style="1728" bestFit="1" customWidth="1"/>
    <col min="15621" max="15621" width="9.140625" style="1728"/>
    <col min="15622" max="15622" width="11.140625" style="1728" bestFit="1" customWidth="1"/>
    <col min="15623" max="15623" width="40.7109375" style="1728" bestFit="1" customWidth="1"/>
    <col min="15624" max="15873" width="9.140625" style="1728"/>
    <col min="15874" max="15874" width="15.42578125" style="1728" bestFit="1" customWidth="1"/>
    <col min="15875" max="15875" width="11.7109375" style="1728" customWidth="1"/>
    <col min="15876" max="15876" width="11.140625" style="1728" bestFit="1" customWidth="1"/>
    <col min="15877" max="15877" width="9.140625" style="1728"/>
    <col min="15878" max="15878" width="11.140625" style="1728" bestFit="1" customWidth="1"/>
    <col min="15879" max="15879" width="40.7109375" style="1728" bestFit="1" customWidth="1"/>
    <col min="15880" max="16129" width="9.140625" style="1728"/>
    <col min="16130" max="16130" width="15.42578125" style="1728" bestFit="1" customWidth="1"/>
    <col min="16131" max="16131" width="11.7109375" style="1728" customWidth="1"/>
    <col min="16132" max="16132" width="11.140625" style="1728" bestFit="1" customWidth="1"/>
    <col min="16133" max="16133" width="9.140625" style="1728"/>
    <col min="16134" max="16134" width="11.140625" style="1728" bestFit="1" customWidth="1"/>
    <col min="16135" max="16135" width="40.7109375" style="1728" bestFit="1" customWidth="1"/>
    <col min="16136" max="16384" width="9.140625" style="1728"/>
  </cols>
  <sheetData>
    <row r="1" spans="1:8" ht="28.5">
      <c r="A1" s="1773">
        <v>584</v>
      </c>
    </row>
    <row r="2" spans="1:8">
      <c r="A2" s="1776" t="s">
        <v>544</v>
      </c>
    </row>
    <row r="3" spans="1:8">
      <c r="A3" s="1731"/>
    </row>
    <row r="4" spans="1:8">
      <c r="A4" s="1732"/>
    </row>
    <row r="5" spans="1:8">
      <c r="A5" s="1728"/>
    </row>
    <row r="6" spans="1:8" ht="15.75" thickBot="1">
      <c r="A6" s="1815" t="s">
        <v>352</v>
      </c>
      <c r="B6" s="1815"/>
    </row>
    <row r="7" spans="1:8">
      <c r="A7" s="2219" t="s">
        <v>353</v>
      </c>
      <c r="B7" s="2221" t="s">
        <v>354</v>
      </c>
      <c r="C7" s="2223" t="s">
        <v>355</v>
      </c>
      <c r="D7" s="2223"/>
      <c r="E7" s="2223" t="s">
        <v>356</v>
      </c>
      <c r="F7" s="2223"/>
      <c r="G7" s="2234" t="s">
        <v>357</v>
      </c>
      <c r="H7" s="2219"/>
    </row>
    <row r="8" spans="1:8" ht="18" thickBot="1">
      <c r="A8" s="2220"/>
      <c r="B8" s="2222"/>
      <c r="C8" s="1734" t="s">
        <v>363</v>
      </c>
      <c r="D8" s="1734" t="s">
        <v>359</v>
      </c>
      <c r="E8" s="1734" t="s">
        <v>363</v>
      </c>
      <c r="F8" s="1734" t="s">
        <v>359</v>
      </c>
      <c r="G8" s="2235"/>
      <c r="H8" s="2220"/>
    </row>
    <row r="9" spans="1:8">
      <c r="A9" s="1735">
        <v>1</v>
      </c>
      <c r="B9" s="1816" t="s">
        <v>206</v>
      </c>
      <c r="C9" s="1798">
        <v>765</v>
      </c>
      <c r="D9" s="1798">
        <v>1723.4</v>
      </c>
      <c r="E9" s="1798">
        <v>1289</v>
      </c>
      <c r="F9" s="1798">
        <v>3143.9</v>
      </c>
      <c r="G9" s="1817" t="s">
        <v>207</v>
      </c>
      <c r="H9" s="1735"/>
    </row>
    <row r="10" spans="1:8">
      <c r="A10" s="1739">
        <v>2</v>
      </c>
      <c r="B10" s="1818" t="s">
        <v>206</v>
      </c>
      <c r="C10" s="1802">
        <v>155.19999999999999</v>
      </c>
      <c r="D10" s="1802">
        <v>343.1</v>
      </c>
      <c r="E10" s="1786">
        <v>0</v>
      </c>
      <c r="F10" s="1786">
        <v>0</v>
      </c>
      <c r="G10" s="1819" t="s">
        <v>208</v>
      </c>
      <c r="H10" s="1739"/>
    </row>
    <row r="11" spans="1:8" ht="15.75" thickBot="1">
      <c r="A11" s="1743">
        <v>3</v>
      </c>
      <c r="B11" s="1820" t="s">
        <v>205</v>
      </c>
      <c r="C11" s="1821">
        <v>2215.4</v>
      </c>
      <c r="D11" s="1821">
        <v>4177.7</v>
      </c>
      <c r="E11" s="1821">
        <v>1949.6</v>
      </c>
      <c r="F11" s="1821">
        <v>3327.2</v>
      </c>
      <c r="G11" s="1822" t="s">
        <v>209</v>
      </c>
      <c r="H11" s="1743"/>
    </row>
    <row r="12" spans="1:8" ht="15.75" thickBot="1">
      <c r="B12" s="1823" t="s">
        <v>98</v>
      </c>
      <c r="C12" s="1791">
        <f>SUM(C9:C11)</f>
        <v>3135.6000000000004</v>
      </c>
      <c r="D12" s="1791">
        <f>SUM(D9:D11)</f>
        <v>6244.2</v>
      </c>
      <c r="E12" s="1791">
        <f>SUM(E9:E11)</f>
        <v>3238.6</v>
      </c>
      <c r="F12" s="1792">
        <f>SUM(F9:F11)</f>
        <v>6471.1</v>
      </c>
    </row>
    <row r="15" spans="1:8">
      <c r="B15" s="1811" t="s">
        <v>360</v>
      </c>
      <c r="C15" s="1812">
        <f xml:space="preserve"> SUM(D12,F12,D21)</f>
        <v>12715.3</v>
      </c>
    </row>
    <row r="16" spans="1:8">
      <c r="B16" s="1811" t="s">
        <v>361</v>
      </c>
      <c r="C16" s="1812">
        <f xml:space="preserve"> SUM(C12,E12)</f>
        <v>6374.2000000000007</v>
      </c>
    </row>
  </sheetData>
  <mergeCells count="6">
    <mergeCell ref="H7:H8"/>
    <mergeCell ref="A7:A8"/>
    <mergeCell ref="B7:B8"/>
    <mergeCell ref="C7:D7"/>
    <mergeCell ref="E7:F7"/>
    <mergeCell ref="G7:G8"/>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33464-B5D6-493E-8F63-48DE97DE5E62}">
  <dimension ref="A1:D58"/>
  <sheetViews>
    <sheetView view="pageBreakPreview" zoomScaleNormal="100" zoomScaleSheetLayoutView="100" workbookViewId="0">
      <selection activeCell="E64" sqref="E64"/>
    </sheetView>
  </sheetViews>
  <sheetFormatPr defaultColWidth="9.140625" defaultRowHeight="12.75"/>
  <cols>
    <col min="1" max="1" width="2.5703125" style="433" bestFit="1" customWidth="1"/>
    <col min="2" max="2" width="44.28515625" style="433" customWidth="1"/>
    <col min="3" max="3" width="26.42578125" style="433" customWidth="1"/>
    <col min="4" max="4" width="12.85546875" style="433" customWidth="1"/>
    <col min="5" max="16384" width="9.140625" style="433"/>
  </cols>
  <sheetData>
    <row r="1" spans="1:4">
      <c r="A1" s="2236" t="s">
        <v>375</v>
      </c>
      <c r="B1" s="2236"/>
      <c r="C1" s="2236"/>
      <c r="D1" s="2236"/>
    </row>
    <row r="3" spans="1:4">
      <c r="A3" s="2237" t="s">
        <v>461</v>
      </c>
      <c r="B3" s="2237"/>
      <c r="C3" s="2238">
        <v>584</v>
      </c>
    </row>
    <row r="4" spans="1:4">
      <c r="A4" s="2237"/>
      <c r="B4" s="2237"/>
      <c r="C4" s="2238"/>
    </row>
    <row r="49" spans="1:4">
      <c r="B49" s="426" t="s">
        <v>407</v>
      </c>
    </row>
    <row r="50" spans="1:4" ht="14.25" customHeight="1" thickBot="1">
      <c r="B50" s="426" t="s">
        <v>406</v>
      </c>
    </row>
    <row r="51" spans="1:4" ht="14.25">
      <c r="A51" s="443" t="s">
        <v>353</v>
      </c>
      <c r="B51" s="464" t="s">
        <v>442</v>
      </c>
      <c r="C51" s="453" t="s">
        <v>441</v>
      </c>
      <c r="D51" s="463" t="s">
        <v>368</v>
      </c>
    </row>
    <row r="52" spans="1:4" ht="13.5" thickBot="1">
      <c r="A52" s="462"/>
      <c r="B52" s="461" t="s">
        <v>440</v>
      </c>
      <c r="C52" s="460" t="s">
        <v>439</v>
      </c>
      <c r="D52" s="459"/>
    </row>
    <row r="53" spans="1:4" ht="27.75" customHeight="1">
      <c r="A53" s="458">
        <v>1</v>
      </c>
      <c r="B53" s="1135" t="s">
        <v>460</v>
      </c>
      <c r="C53" s="442">
        <v>4115</v>
      </c>
      <c r="D53" s="441">
        <v>19846.198972300001</v>
      </c>
    </row>
    <row r="54" spans="1:4" ht="25.5">
      <c r="A54" s="458">
        <v>2</v>
      </c>
      <c r="B54" s="1136" t="s">
        <v>459</v>
      </c>
      <c r="C54" s="439">
        <v>2174</v>
      </c>
      <c r="D54" s="452">
        <v>13782.676412299999</v>
      </c>
    </row>
    <row r="55" spans="1:4">
      <c r="A55" s="458">
        <v>3</v>
      </c>
      <c r="B55" s="457" t="s">
        <v>458</v>
      </c>
      <c r="C55" s="439">
        <v>5537</v>
      </c>
      <c r="D55" s="438">
        <v>28961</v>
      </c>
    </row>
    <row r="56" spans="1:4">
      <c r="A56" s="456">
        <v>4</v>
      </c>
      <c r="B56" s="440" t="s">
        <v>457</v>
      </c>
      <c r="C56" s="439">
        <v>1357</v>
      </c>
      <c r="D56" s="438">
        <v>4223.4846916200004</v>
      </c>
    </row>
    <row r="57" spans="1:4" ht="13.5" thickBot="1">
      <c r="A57" s="455">
        <v>5</v>
      </c>
      <c r="B57" s="454" t="s">
        <v>456</v>
      </c>
      <c r="C57" s="437">
        <v>5020</v>
      </c>
      <c r="D57" s="436">
        <v>26093.828062100001</v>
      </c>
    </row>
    <row r="58" spans="1:4">
      <c r="B58" s="435" t="s">
        <v>98</v>
      </c>
      <c r="C58" s="434">
        <f>SUM(C53:C57)</f>
        <v>18203</v>
      </c>
      <c r="D58" s="434">
        <f>SUM(D53:D57)</f>
        <v>92907.188138320009</v>
      </c>
    </row>
  </sheetData>
  <mergeCells count="4">
    <mergeCell ref="A1:D1"/>
    <mergeCell ref="A3:B3"/>
    <mergeCell ref="C3:C4"/>
    <mergeCell ref="A4:B4"/>
  </mergeCells>
  <pageMargins left="0.55118110236220474" right="0.55118110236220474" top="0.55118110236220474" bottom="0.55118110236220474" header="0.31496062992125984" footer="0.31496062992125984"/>
  <pageSetup paperSize="9" orientation="portrait" horizontalDpi="4294967295" verticalDpi="4294967295"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61C01-0926-4008-AFF2-1AB89996E50B}">
  <sheetPr>
    <tabColor rgb="FF7030A0"/>
  </sheetPr>
  <dimension ref="A1:G23"/>
  <sheetViews>
    <sheetView workbookViewId="0">
      <selection activeCell="F34" sqref="F34"/>
    </sheetView>
  </sheetViews>
  <sheetFormatPr defaultRowHeight="15"/>
  <cols>
    <col min="1" max="1" width="9.140625" style="1748"/>
    <col min="2" max="2" width="14.5703125" style="1776" bestFit="1" customWidth="1"/>
    <col min="3" max="3" width="13.140625" style="1775" customWidth="1"/>
    <col min="4" max="4" width="11.140625" style="1775" bestFit="1" customWidth="1"/>
    <col min="5" max="5" width="9.140625" style="1775"/>
    <col min="6" max="6" width="11.140625" style="1775" bestFit="1" customWidth="1"/>
    <col min="7" max="7" width="23" style="1774" customWidth="1"/>
    <col min="8" max="257" width="9.140625" style="1728"/>
    <col min="258" max="258" width="14.5703125" style="1728" bestFit="1" customWidth="1"/>
    <col min="259" max="259" width="13.140625" style="1728" customWidth="1"/>
    <col min="260" max="260" width="11.140625" style="1728" bestFit="1" customWidth="1"/>
    <col min="261" max="261" width="9.140625" style="1728"/>
    <col min="262" max="262" width="11.140625" style="1728" bestFit="1" customWidth="1"/>
    <col min="263" max="263" width="23" style="1728" customWidth="1"/>
    <col min="264" max="513" width="9.140625" style="1728"/>
    <col min="514" max="514" width="14.5703125" style="1728" bestFit="1" customWidth="1"/>
    <col min="515" max="515" width="13.140625" style="1728" customWidth="1"/>
    <col min="516" max="516" width="11.140625" style="1728" bestFit="1" customWidth="1"/>
    <col min="517" max="517" width="9.140625" style="1728"/>
    <col min="518" max="518" width="11.140625" style="1728" bestFit="1" customWidth="1"/>
    <col min="519" max="519" width="23" style="1728" customWidth="1"/>
    <col min="520" max="769" width="9.140625" style="1728"/>
    <col min="770" max="770" width="14.5703125" style="1728" bestFit="1" customWidth="1"/>
    <col min="771" max="771" width="13.140625" style="1728" customWidth="1"/>
    <col min="772" max="772" width="11.140625" style="1728" bestFit="1" customWidth="1"/>
    <col min="773" max="773" width="9.140625" style="1728"/>
    <col min="774" max="774" width="11.140625" style="1728" bestFit="1" customWidth="1"/>
    <col min="775" max="775" width="23" style="1728" customWidth="1"/>
    <col min="776" max="1025" width="9.140625" style="1728"/>
    <col min="1026" max="1026" width="14.5703125" style="1728" bestFit="1" customWidth="1"/>
    <col min="1027" max="1027" width="13.140625" style="1728" customWidth="1"/>
    <col min="1028" max="1028" width="11.140625" style="1728" bestFit="1" customWidth="1"/>
    <col min="1029" max="1029" width="9.140625" style="1728"/>
    <col min="1030" max="1030" width="11.140625" style="1728" bestFit="1" customWidth="1"/>
    <col min="1031" max="1031" width="23" style="1728" customWidth="1"/>
    <col min="1032" max="1281" width="9.140625" style="1728"/>
    <col min="1282" max="1282" width="14.5703125" style="1728" bestFit="1" customWidth="1"/>
    <col min="1283" max="1283" width="13.140625" style="1728" customWidth="1"/>
    <col min="1284" max="1284" width="11.140625" style="1728" bestFit="1" customWidth="1"/>
    <col min="1285" max="1285" width="9.140625" style="1728"/>
    <col min="1286" max="1286" width="11.140625" style="1728" bestFit="1" customWidth="1"/>
    <col min="1287" max="1287" width="23" style="1728" customWidth="1"/>
    <col min="1288" max="1537" width="9.140625" style="1728"/>
    <col min="1538" max="1538" width="14.5703125" style="1728" bestFit="1" customWidth="1"/>
    <col min="1539" max="1539" width="13.140625" style="1728" customWidth="1"/>
    <col min="1540" max="1540" width="11.140625" style="1728" bestFit="1" customWidth="1"/>
    <col min="1541" max="1541" width="9.140625" style="1728"/>
    <col min="1542" max="1542" width="11.140625" style="1728" bestFit="1" customWidth="1"/>
    <col min="1543" max="1543" width="23" style="1728" customWidth="1"/>
    <col min="1544" max="1793" width="9.140625" style="1728"/>
    <col min="1794" max="1794" width="14.5703125" style="1728" bestFit="1" customWidth="1"/>
    <col min="1795" max="1795" width="13.140625" style="1728" customWidth="1"/>
    <col min="1796" max="1796" width="11.140625" style="1728" bestFit="1" customWidth="1"/>
    <col min="1797" max="1797" width="9.140625" style="1728"/>
    <col min="1798" max="1798" width="11.140625" style="1728" bestFit="1" customWidth="1"/>
    <col min="1799" max="1799" width="23" style="1728" customWidth="1"/>
    <col min="1800" max="2049" width="9.140625" style="1728"/>
    <col min="2050" max="2050" width="14.5703125" style="1728" bestFit="1" customWidth="1"/>
    <col min="2051" max="2051" width="13.140625" style="1728" customWidth="1"/>
    <col min="2052" max="2052" width="11.140625" style="1728" bestFit="1" customWidth="1"/>
    <col min="2053" max="2053" width="9.140625" style="1728"/>
    <col min="2054" max="2054" width="11.140625" style="1728" bestFit="1" customWidth="1"/>
    <col min="2055" max="2055" width="23" style="1728" customWidth="1"/>
    <col min="2056" max="2305" width="9.140625" style="1728"/>
    <col min="2306" max="2306" width="14.5703125" style="1728" bestFit="1" customWidth="1"/>
    <col min="2307" max="2307" width="13.140625" style="1728" customWidth="1"/>
    <col min="2308" max="2308" width="11.140625" style="1728" bestFit="1" customWidth="1"/>
    <col min="2309" max="2309" width="9.140625" style="1728"/>
    <col min="2310" max="2310" width="11.140625" style="1728" bestFit="1" customWidth="1"/>
    <col min="2311" max="2311" width="23" style="1728" customWidth="1"/>
    <col min="2312" max="2561" width="9.140625" style="1728"/>
    <col min="2562" max="2562" width="14.5703125" style="1728" bestFit="1" customWidth="1"/>
    <col min="2563" max="2563" width="13.140625" style="1728" customWidth="1"/>
    <col min="2564" max="2564" width="11.140625" style="1728" bestFit="1" customWidth="1"/>
    <col min="2565" max="2565" width="9.140625" style="1728"/>
    <col min="2566" max="2566" width="11.140625" style="1728" bestFit="1" customWidth="1"/>
    <col min="2567" max="2567" width="23" style="1728" customWidth="1"/>
    <col min="2568" max="2817" width="9.140625" style="1728"/>
    <col min="2818" max="2818" width="14.5703125" style="1728" bestFit="1" customWidth="1"/>
    <col min="2819" max="2819" width="13.140625" style="1728" customWidth="1"/>
    <col min="2820" max="2820" width="11.140625" style="1728" bestFit="1" customWidth="1"/>
    <col min="2821" max="2821" width="9.140625" style="1728"/>
    <col min="2822" max="2822" width="11.140625" style="1728" bestFit="1" customWidth="1"/>
    <col min="2823" max="2823" width="23" style="1728" customWidth="1"/>
    <col min="2824" max="3073" width="9.140625" style="1728"/>
    <col min="3074" max="3074" width="14.5703125" style="1728" bestFit="1" customWidth="1"/>
    <col min="3075" max="3075" width="13.140625" style="1728" customWidth="1"/>
    <col min="3076" max="3076" width="11.140625" style="1728" bestFit="1" customWidth="1"/>
    <col min="3077" max="3077" width="9.140625" style="1728"/>
    <col min="3078" max="3078" width="11.140625" style="1728" bestFit="1" customWidth="1"/>
    <col min="3079" max="3079" width="23" style="1728" customWidth="1"/>
    <col min="3080" max="3329" width="9.140625" style="1728"/>
    <col min="3330" max="3330" width="14.5703125" style="1728" bestFit="1" customWidth="1"/>
    <col min="3331" max="3331" width="13.140625" style="1728" customWidth="1"/>
    <col min="3332" max="3332" width="11.140625" style="1728" bestFit="1" customWidth="1"/>
    <col min="3333" max="3333" width="9.140625" style="1728"/>
    <col min="3334" max="3334" width="11.140625" style="1728" bestFit="1" customWidth="1"/>
    <col min="3335" max="3335" width="23" style="1728" customWidth="1"/>
    <col min="3336" max="3585" width="9.140625" style="1728"/>
    <col min="3586" max="3586" width="14.5703125" style="1728" bestFit="1" customWidth="1"/>
    <col min="3587" max="3587" width="13.140625" style="1728" customWidth="1"/>
    <col min="3588" max="3588" width="11.140625" style="1728" bestFit="1" customWidth="1"/>
    <col min="3589" max="3589" width="9.140625" style="1728"/>
    <col min="3590" max="3590" width="11.140625" style="1728" bestFit="1" customWidth="1"/>
    <col min="3591" max="3591" width="23" style="1728" customWidth="1"/>
    <col min="3592" max="3841" width="9.140625" style="1728"/>
    <col min="3842" max="3842" width="14.5703125" style="1728" bestFit="1" customWidth="1"/>
    <col min="3843" max="3843" width="13.140625" style="1728" customWidth="1"/>
    <col min="3844" max="3844" width="11.140625" style="1728" bestFit="1" customWidth="1"/>
    <col min="3845" max="3845" width="9.140625" style="1728"/>
    <col min="3846" max="3846" width="11.140625" style="1728" bestFit="1" customWidth="1"/>
    <col min="3847" max="3847" width="23" style="1728" customWidth="1"/>
    <col min="3848" max="4097" width="9.140625" style="1728"/>
    <col min="4098" max="4098" width="14.5703125" style="1728" bestFit="1" customWidth="1"/>
    <col min="4099" max="4099" width="13.140625" style="1728" customWidth="1"/>
    <col min="4100" max="4100" width="11.140625" style="1728" bestFit="1" customWidth="1"/>
    <col min="4101" max="4101" width="9.140625" style="1728"/>
    <col min="4102" max="4102" width="11.140625" style="1728" bestFit="1" customWidth="1"/>
    <col min="4103" max="4103" width="23" style="1728" customWidth="1"/>
    <col min="4104" max="4353" width="9.140625" style="1728"/>
    <col min="4354" max="4354" width="14.5703125" style="1728" bestFit="1" customWidth="1"/>
    <col min="4355" max="4355" width="13.140625" style="1728" customWidth="1"/>
    <col min="4356" max="4356" width="11.140625" style="1728" bestFit="1" customWidth="1"/>
    <col min="4357" max="4357" width="9.140625" style="1728"/>
    <col min="4358" max="4358" width="11.140625" style="1728" bestFit="1" customWidth="1"/>
    <col min="4359" max="4359" width="23" style="1728" customWidth="1"/>
    <col min="4360" max="4609" width="9.140625" style="1728"/>
    <col min="4610" max="4610" width="14.5703125" style="1728" bestFit="1" customWidth="1"/>
    <col min="4611" max="4611" width="13.140625" style="1728" customWidth="1"/>
    <col min="4612" max="4612" width="11.140625" style="1728" bestFit="1" customWidth="1"/>
    <col min="4613" max="4613" width="9.140625" style="1728"/>
    <col min="4614" max="4614" width="11.140625" style="1728" bestFit="1" customWidth="1"/>
    <col min="4615" max="4615" width="23" style="1728" customWidth="1"/>
    <col min="4616" max="4865" width="9.140625" style="1728"/>
    <col min="4866" max="4866" width="14.5703125" style="1728" bestFit="1" customWidth="1"/>
    <col min="4867" max="4867" width="13.140625" style="1728" customWidth="1"/>
    <col min="4868" max="4868" width="11.140625" style="1728" bestFit="1" customWidth="1"/>
    <col min="4869" max="4869" width="9.140625" style="1728"/>
    <col min="4870" max="4870" width="11.140625" style="1728" bestFit="1" customWidth="1"/>
    <col min="4871" max="4871" width="23" style="1728" customWidth="1"/>
    <col min="4872" max="5121" width="9.140625" style="1728"/>
    <col min="5122" max="5122" width="14.5703125" style="1728" bestFit="1" customWidth="1"/>
    <col min="5123" max="5123" width="13.140625" style="1728" customWidth="1"/>
    <col min="5124" max="5124" width="11.140625" style="1728" bestFit="1" customWidth="1"/>
    <col min="5125" max="5125" width="9.140625" style="1728"/>
    <col min="5126" max="5126" width="11.140625" style="1728" bestFit="1" customWidth="1"/>
    <col min="5127" max="5127" width="23" style="1728" customWidth="1"/>
    <col min="5128" max="5377" width="9.140625" style="1728"/>
    <col min="5378" max="5378" width="14.5703125" style="1728" bestFit="1" customWidth="1"/>
    <col min="5379" max="5379" width="13.140625" style="1728" customWidth="1"/>
    <col min="5380" max="5380" width="11.140625" style="1728" bestFit="1" customWidth="1"/>
    <col min="5381" max="5381" width="9.140625" style="1728"/>
    <col min="5382" max="5382" width="11.140625" style="1728" bestFit="1" customWidth="1"/>
    <col min="5383" max="5383" width="23" style="1728" customWidth="1"/>
    <col min="5384" max="5633" width="9.140625" style="1728"/>
    <col min="5634" max="5634" width="14.5703125" style="1728" bestFit="1" customWidth="1"/>
    <col min="5635" max="5635" width="13.140625" style="1728" customWidth="1"/>
    <col min="5636" max="5636" width="11.140625" style="1728" bestFit="1" customWidth="1"/>
    <col min="5637" max="5637" width="9.140625" style="1728"/>
    <col min="5638" max="5638" width="11.140625" style="1728" bestFit="1" customWidth="1"/>
    <col min="5639" max="5639" width="23" style="1728" customWidth="1"/>
    <col min="5640" max="5889" width="9.140625" style="1728"/>
    <col min="5890" max="5890" width="14.5703125" style="1728" bestFit="1" customWidth="1"/>
    <col min="5891" max="5891" width="13.140625" style="1728" customWidth="1"/>
    <col min="5892" max="5892" width="11.140625" style="1728" bestFit="1" customWidth="1"/>
    <col min="5893" max="5893" width="9.140625" style="1728"/>
    <col min="5894" max="5894" width="11.140625" style="1728" bestFit="1" customWidth="1"/>
    <col min="5895" max="5895" width="23" style="1728" customWidth="1"/>
    <col min="5896" max="6145" width="9.140625" style="1728"/>
    <col min="6146" max="6146" width="14.5703125" style="1728" bestFit="1" customWidth="1"/>
    <col min="6147" max="6147" width="13.140625" style="1728" customWidth="1"/>
    <col min="6148" max="6148" width="11.140625" style="1728" bestFit="1" customWidth="1"/>
    <col min="6149" max="6149" width="9.140625" style="1728"/>
    <col min="6150" max="6150" width="11.140625" style="1728" bestFit="1" customWidth="1"/>
    <col min="6151" max="6151" width="23" style="1728" customWidth="1"/>
    <col min="6152" max="6401" width="9.140625" style="1728"/>
    <col min="6402" max="6402" width="14.5703125" style="1728" bestFit="1" customWidth="1"/>
    <col min="6403" max="6403" width="13.140625" style="1728" customWidth="1"/>
    <col min="6404" max="6404" width="11.140625" style="1728" bestFit="1" customWidth="1"/>
    <col min="6405" max="6405" width="9.140625" style="1728"/>
    <col min="6406" max="6406" width="11.140625" style="1728" bestFit="1" customWidth="1"/>
    <col min="6407" max="6407" width="23" style="1728" customWidth="1"/>
    <col min="6408" max="6657" width="9.140625" style="1728"/>
    <col min="6658" max="6658" width="14.5703125" style="1728" bestFit="1" customWidth="1"/>
    <col min="6659" max="6659" width="13.140625" style="1728" customWidth="1"/>
    <col min="6660" max="6660" width="11.140625" style="1728" bestFit="1" customWidth="1"/>
    <col min="6661" max="6661" width="9.140625" style="1728"/>
    <col min="6662" max="6662" width="11.140625" style="1728" bestFit="1" customWidth="1"/>
    <col min="6663" max="6663" width="23" style="1728" customWidth="1"/>
    <col min="6664" max="6913" width="9.140625" style="1728"/>
    <col min="6914" max="6914" width="14.5703125" style="1728" bestFit="1" customWidth="1"/>
    <col min="6915" max="6915" width="13.140625" style="1728" customWidth="1"/>
    <col min="6916" max="6916" width="11.140625" style="1728" bestFit="1" customWidth="1"/>
    <col min="6917" max="6917" width="9.140625" style="1728"/>
    <col min="6918" max="6918" width="11.140625" style="1728" bestFit="1" customWidth="1"/>
    <col min="6919" max="6919" width="23" style="1728" customWidth="1"/>
    <col min="6920" max="7169" width="9.140625" style="1728"/>
    <col min="7170" max="7170" width="14.5703125" style="1728" bestFit="1" customWidth="1"/>
    <col min="7171" max="7171" width="13.140625" style="1728" customWidth="1"/>
    <col min="7172" max="7172" width="11.140625" style="1728" bestFit="1" customWidth="1"/>
    <col min="7173" max="7173" width="9.140625" style="1728"/>
    <col min="7174" max="7174" width="11.140625" style="1728" bestFit="1" customWidth="1"/>
    <col min="7175" max="7175" width="23" style="1728" customWidth="1"/>
    <col min="7176" max="7425" width="9.140625" style="1728"/>
    <col min="7426" max="7426" width="14.5703125" style="1728" bestFit="1" customWidth="1"/>
    <col min="7427" max="7427" width="13.140625" style="1728" customWidth="1"/>
    <col min="7428" max="7428" width="11.140625" style="1728" bestFit="1" customWidth="1"/>
    <col min="7429" max="7429" width="9.140625" style="1728"/>
    <col min="7430" max="7430" width="11.140625" style="1728" bestFit="1" customWidth="1"/>
    <col min="7431" max="7431" width="23" style="1728" customWidth="1"/>
    <col min="7432" max="7681" width="9.140625" style="1728"/>
    <col min="7682" max="7682" width="14.5703125" style="1728" bestFit="1" customWidth="1"/>
    <col min="7683" max="7683" width="13.140625" style="1728" customWidth="1"/>
    <col min="7684" max="7684" width="11.140625" style="1728" bestFit="1" customWidth="1"/>
    <col min="7685" max="7685" width="9.140625" style="1728"/>
    <col min="7686" max="7686" width="11.140625" style="1728" bestFit="1" customWidth="1"/>
    <col min="7687" max="7687" width="23" style="1728" customWidth="1"/>
    <col min="7688" max="7937" width="9.140625" style="1728"/>
    <col min="7938" max="7938" width="14.5703125" style="1728" bestFit="1" customWidth="1"/>
    <col min="7939" max="7939" width="13.140625" style="1728" customWidth="1"/>
    <col min="7940" max="7940" width="11.140625" style="1728" bestFit="1" customWidth="1"/>
    <col min="7941" max="7941" width="9.140625" style="1728"/>
    <col min="7942" max="7942" width="11.140625" style="1728" bestFit="1" customWidth="1"/>
    <col min="7943" max="7943" width="23" style="1728" customWidth="1"/>
    <col min="7944" max="8193" width="9.140625" style="1728"/>
    <col min="8194" max="8194" width="14.5703125" style="1728" bestFit="1" customWidth="1"/>
    <col min="8195" max="8195" width="13.140625" style="1728" customWidth="1"/>
    <col min="8196" max="8196" width="11.140625" style="1728" bestFit="1" customWidth="1"/>
    <col min="8197" max="8197" width="9.140625" style="1728"/>
    <col min="8198" max="8198" width="11.140625" style="1728" bestFit="1" customWidth="1"/>
    <col min="8199" max="8199" width="23" style="1728" customWidth="1"/>
    <col min="8200" max="8449" width="9.140625" style="1728"/>
    <col min="8450" max="8450" width="14.5703125" style="1728" bestFit="1" customWidth="1"/>
    <col min="8451" max="8451" width="13.140625" style="1728" customWidth="1"/>
    <col min="8452" max="8452" width="11.140625" style="1728" bestFit="1" customWidth="1"/>
    <col min="8453" max="8453" width="9.140625" style="1728"/>
    <col min="8454" max="8454" width="11.140625" style="1728" bestFit="1" customWidth="1"/>
    <col min="8455" max="8455" width="23" style="1728" customWidth="1"/>
    <col min="8456" max="8705" width="9.140625" style="1728"/>
    <col min="8706" max="8706" width="14.5703125" style="1728" bestFit="1" customWidth="1"/>
    <col min="8707" max="8707" width="13.140625" style="1728" customWidth="1"/>
    <col min="8708" max="8708" width="11.140625" style="1728" bestFit="1" customWidth="1"/>
    <col min="8709" max="8709" width="9.140625" style="1728"/>
    <col min="8710" max="8710" width="11.140625" style="1728" bestFit="1" customWidth="1"/>
    <col min="8711" max="8711" width="23" style="1728" customWidth="1"/>
    <col min="8712" max="8961" width="9.140625" style="1728"/>
    <col min="8962" max="8962" width="14.5703125" style="1728" bestFit="1" customWidth="1"/>
    <col min="8963" max="8963" width="13.140625" style="1728" customWidth="1"/>
    <col min="8964" max="8964" width="11.140625" style="1728" bestFit="1" customWidth="1"/>
    <col min="8965" max="8965" width="9.140625" style="1728"/>
    <col min="8966" max="8966" width="11.140625" style="1728" bestFit="1" customWidth="1"/>
    <col min="8967" max="8967" width="23" style="1728" customWidth="1"/>
    <col min="8968" max="9217" width="9.140625" style="1728"/>
    <col min="9218" max="9218" width="14.5703125" style="1728" bestFit="1" customWidth="1"/>
    <col min="9219" max="9219" width="13.140625" style="1728" customWidth="1"/>
    <col min="9220" max="9220" width="11.140625" style="1728" bestFit="1" customWidth="1"/>
    <col min="9221" max="9221" width="9.140625" style="1728"/>
    <col min="9222" max="9222" width="11.140625" style="1728" bestFit="1" customWidth="1"/>
    <col min="9223" max="9223" width="23" style="1728" customWidth="1"/>
    <col min="9224" max="9473" width="9.140625" style="1728"/>
    <col min="9474" max="9474" width="14.5703125" style="1728" bestFit="1" customWidth="1"/>
    <col min="9475" max="9475" width="13.140625" style="1728" customWidth="1"/>
    <col min="9476" max="9476" width="11.140625" style="1728" bestFit="1" customWidth="1"/>
    <col min="9477" max="9477" width="9.140625" style="1728"/>
    <col min="9478" max="9478" width="11.140625" style="1728" bestFit="1" customWidth="1"/>
    <col min="9479" max="9479" width="23" style="1728" customWidth="1"/>
    <col min="9480" max="9729" width="9.140625" style="1728"/>
    <col min="9730" max="9730" width="14.5703125" style="1728" bestFit="1" customWidth="1"/>
    <col min="9731" max="9731" width="13.140625" style="1728" customWidth="1"/>
    <col min="9732" max="9732" width="11.140625" style="1728" bestFit="1" customWidth="1"/>
    <col min="9733" max="9733" width="9.140625" style="1728"/>
    <col min="9734" max="9734" width="11.140625" style="1728" bestFit="1" customWidth="1"/>
    <col min="9735" max="9735" width="23" style="1728" customWidth="1"/>
    <col min="9736" max="9985" width="9.140625" style="1728"/>
    <col min="9986" max="9986" width="14.5703125" style="1728" bestFit="1" customWidth="1"/>
    <col min="9987" max="9987" width="13.140625" style="1728" customWidth="1"/>
    <col min="9988" max="9988" width="11.140625" style="1728" bestFit="1" customWidth="1"/>
    <col min="9989" max="9989" width="9.140625" style="1728"/>
    <col min="9990" max="9990" width="11.140625" style="1728" bestFit="1" customWidth="1"/>
    <col min="9991" max="9991" width="23" style="1728" customWidth="1"/>
    <col min="9992" max="10241" width="9.140625" style="1728"/>
    <col min="10242" max="10242" width="14.5703125" style="1728" bestFit="1" customWidth="1"/>
    <col min="10243" max="10243" width="13.140625" style="1728" customWidth="1"/>
    <col min="10244" max="10244" width="11.140625" style="1728" bestFit="1" customWidth="1"/>
    <col min="10245" max="10245" width="9.140625" style="1728"/>
    <col min="10246" max="10246" width="11.140625" style="1728" bestFit="1" customWidth="1"/>
    <col min="10247" max="10247" width="23" style="1728" customWidth="1"/>
    <col min="10248" max="10497" width="9.140625" style="1728"/>
    <col min="10498" max="10498" width="14.5703125" style="1728" bestFit="1" customWidth="1"/>
    <col min="10499" max="10499" width="13.140625" style="1728" customWidth="1"/>
    <col min="10500" max="10500" width="11.140625" style="1728" bestFit="1" customWidth="1"/>
    <col min="10501" max="10501" width="9.140625" style="1728"/>
    <col min="10502" max="10502" width="11.140625" style="1728" bestFit="1" customWidth="1"/>
    <col min="10503" max="10503" width="23" style="1728" customWidth="1"/>
    <col min="10504" max="10753" width="9.140625" style="1728"/>
    <col min="10754" max="10754" width="14.5703125" style="1728" bestFit="1" customWidth="1"/>
    <col min="10755" max="10755" width="13.140625" style="1728" customWidth="1"/>
    <col min="10756" max="10756" width="11.140625" style="1728" bestFit="1" customWidth="1"/>
    <col min="10757" max="10757" width="9.140625" style="1728"/>
    <col min="10758" max="10758" width="11.140625" style="1728" bestFit="1" customWidth="1"/>
    <col min="10759" max="10759" width="23" style="1728" customWidth="1"/>
    <col min="10760" max="11009" width="9.140625" style="1728"/>
    <col min="11010" max="11010" width="14.5703125" style="1728" bestFit="1" customWidth="1"/>
    <col min="11011" max="11011" width="13.140625" style="1728" customWidth="1"/>
    <col min="11012" max="11012" width="11.140625" style="1728" bestFit="1" customWidth="1"/>
    <col min="11013" max="11013" width="9.140625" style="1728"/>
    <col min="11014" max="11014" width="11.140625" style="1728" bestFit="1" customWidth="1"/>
    <col min="11015" max="11015" width="23" style="1728" customWidth="1"/>
    <col min="11016" max="11265" width="9.140625" style="1728"/>
    <col min="11266" max="11266" width="14.5703125" style="1728" bestFit="1" customWidth="1"/>
    <col min="11267" max="11267" width="13.140625" style="1728" customWidth="1"/>
    <col min="11268" max="11268" width="11.140625" style="1728" bestFit="1" customWidth="1"/>
    <col min="11269" max="11269" width="9.140625" style="1728"/>
    <col min="11270" max="11270" width="11.140625" style="1728" bestFit="1" customWidth="1"/>
    <col min="11271" max="11271" width="23" style="1728" customWidth="1"/>
    <col min="11272" max="11521" width="9.140625" style="1728"/>
    <col min="11522" max="11522" width="14.5703125" style="1728" bestFit="1" customWidth="1"/>
    <col min="11523" max="11523" width="13.140625" style="1728" customWidth="1"/>
    <col min="11524" max="11524" width="11.140625" style="1728" bestFit="1" customWidth="1"/>
    <col min="11525" max="11525" width="9.140625" style="1728"/>
    <col min="11526" max="11526" width="11.140625" style="1728" bestFit="1" customWidth="1"/>
    <col min="11527" max="11527" width="23" style="1728" customWidth="1"/>
    <col min="11528" max="11777" width="9.140625" style="1728"/>
    <col min="11778" max="11778" width="14.5703125" style="1728" bestFit="1" customWidth="1"/>
    <col min="11779" max="11779" width="13.140625" style="1728" customWidth="1"/>
    <col min="11780" max="11780" width="11.140625" style="1728" bestFit="1" customWidth="1"/>
    <col min="11781" max="11781" width="9.140625" style="1728"/>
    <col min="11782" max="11782" width="11.140625" style="1728" bestFit="1" customWidth="1"/>
    <col min="11783" max="11783" width="23" style="1728" customWidth="1"/>
    <col min="11784" max="12033" width="9.140625" style="1728"/>
    <col min="12034" max="12034" width="14.5703125" style="1728" bestFit="1" customWidth="1"/>
    <col min="12035" max="12035" width="13.140625" style="1728" customWidth="1"/>
    <col min="12036" max="12036" width="11.140625" style="1728" bestFit="1" customWidth="1"/>
    <col min="12037" max="12037" width="9.140625" style="1728"/>
    <col min="12038" max="12038" width="11.140625" style="1728" bestFit="1" customWidth="1"/>
    <col min="12039" max="12039" width="23" style="1728" customWidth="1"/>
    <col min="12040" max="12289" width="9.140625" style="1728"/>
    <col min="12290" max="12290" width="14.5703125" style="1728" bestFit="1" customWidth="1"/>
    <col min="12291" max="12291" width="13.140625" style="1728" customWidth="1"/>
    <col min="12292" max="12292" width="11.140625" style="1728" bestFit="1" customWidth="1"/>
    <col min="12293" max="12293" width="9.140625" style="1728"/>
    <col min="12294" max="12294" width="11.140625" style="1728" bestFit="1" customWidth="1"/>
    <col min="12295" max="12295" width="23" style="1728" customWidth="1"/>
    <col min="12296" max="12545" width="9.140625" style="1728"/>
    <col min="12546" max="12546" width="14.5703125" style="1728" bestFit="1" customWidth="1"/>
    <col min="12547" max="12547" width="13.140625" style="1728" customWidth="1"/>
    <col min="12548" max="12548" width="11.140625" style="1728" bestFit="1" customWidth="1"/>
    <col min="12549" max="12549" width="9.140625" style="1728"/>
    <col min="12550" max="12550" width="11.140625" style="1728" bestFit="1" customWidth="1"/>
    <col min="12551" max="12551" width="23" style="1728" customWidth="1"/>
    <col min="12552" max="12801" width="9.140625" style="1728"/>
    <col min="12802" max="12802" width="14.5703125" style="1728" bestFit="1" customWidth="1"/>
    <col min="12803" max="12803" width="13.140625" style="1728" customWidth="1"/>
    <col min="12804" max="12804" width="11.140625" style="1728" bestFit="1" customWidth="1"/>
    <col min="12805" max="12805" width="9.140625" style="1728"/>
    <col min="12806" max="12806" width="11.140625" style="1728" bestFit="1" customWidth="1"/>
    <col min="12807" max="12807" width="23" style="1728" customWidth="1"/>
    <col min="12808" max="13057" width="9.140625" style="1728"/>
    <col min="13058" max="13058" width="14.5703125" style="1728" bestFit="1" customWidth="1"/>
    <col min="13059" max="13059" width="13.140625" style="1728" customWidth="1"/>
    <col min="13060" max="13060" width="11.140625" style="1728" bestFit="1" customWidth="1"/>
    <col min="13061" max="13061" width="9.140625" style="1728"/>
    <col min="13062" max="13062" width="11.140625" style="1728" bestFit="1" customWidth="1"/>
    <col min="13063" max="13063" width="23" style="1728" customWidth="1"/>
    <col min="13064" max="13313" width="9.140625" style="1728"/>
    <col min="13314" max="13314" width="14.5703125" style="1728" bestFit="1" customWidth="1"/>
    <col min="13315" max="13315" width="13.140625" style="1728" customWidth="1"/>
    <col min="13316" max="13316" width="11.140625" style="1728" bestFit="1" customWidth="1"/>
    <col min="13317" max="13317" width="9.140625" style="1728"/>
    <col min="13318" max="13318" width="11.140625" style="1728" bestFit="1" customWidth="1"/>
    <col min="13319" max="13319" width="23" style="1728" customWidth="1"/>
    <col min="13320" max="13569" width="9.140625" style="1728"/>
    <col min="13570" max="13570" width="14.5703125" style="1728" bestFit="1" customWidth="1"/>
    <col min="13571" max="13571" width="13.140625" style="1728" customWidth="1"/>
    <col min="13572" max="13572" width="11.140625" style="1728" bestFit="1" customWidth="1"/>
    <col min="13573" max="13573" width="9.140625" style="1728"/>
    <col min="13574" max="13574" width="11.140625" style="1728" bestFit="1" customWidth="1"/>
    <col min="13575" max="13575" width="23" style="1728" customWidth="1"/>
    <col min="13576" max="13825" width="9.140625" style="1728"/>
    <col min="13826" max="13826" width="14.5703125" style="1728" bestFit="1" customWidth="1"/>
    <col min="13827" max="13827" width="13.140625" style="1728" customWidth="1"/>
    <col min="13828" max="13828" width="11.140625" style="1728" bestFit="1" customWidth="1"/>
    <col min="13829" max="13829" width="9.140625" style="1728"/>
    <col min="13830" max="13830" width="11.140625" style="1728" bestFit="1" customWidth="1"/>
    <col min="13831" max="13831" width="23" style="1728" customWidth="1"/>
    <col min="13832" max="14081" width="9.140625" style="1728"/>
    <col min="14082" max="14082" width="14.5703125" style="1728" bestFit="1" customWidth="1"/>
    <col min="14083" max="14083" width="13.140625" style="1728" customWidth="1"/>
    <col min="14084" max="14084" width="11.140625" style="1728" bestFit="1" customWidth="1"/>
    <col min="14085" max="14085" width="9.140625" style="1728"/>
    <col min="14086" max="14086" width="11.140625" style="1728" bestFit="1" customWidth="1"/>
    <col min="14087" max="14087" width="23" style="1728" customWidth="1"/>
    <col min="14088" max="14337" width="9.140625" style="1728"/>
    <col min="14338" max="14338" width="14.5703125" style="1728" bestFit="1" customWidth="1"/>
    <col min="14339" max="14339" width="13.140625" style="1728" customWidth="1"/>
    <col min="14340" max="14340" width="11.140625" style="1728" bestFit="1" customWidth="1"/>
    <col min="14341" max="14341" width="9.140625" style="1728"/>
    <col min="14342" max="14342" width="11.140625" style="1728" bestFit="1" customWidth="1"/>
    <col min="14343" max="14343" width="23" style="1728" customWidth="1"/>
    <col min="14344" max="14593" width="9.140625" style="1728"/>
    <col min="14594" max="14594" width="14.5703125" style="1728" bestFit="1" customWidth="1"/>
    <col min="14595" max="14595" width="13.140625" style="1728" customWidth="1"/>
    <col min="14596" max="14596" width="11.140625" style="1728" bestFit="1" customWidth="1"/>
    <col min="14597" max="14597" width="9.140625" style="1728"/>
    <col min="14598" max="14598" width="11.140625" style="1728" bestFit="1" customWidth="1"/>
    <col min="14599" max="14599" width="23" style="1728" customWidth="1"/>
    <col min="14600" max="14849" width="9.140625" style="1728"/>
    <col min="14850" max="14850" width="14.5703125" style="1728" bestFit="1" customWidth="1"/>
    <col min="14851" max="14851" width="13.140625" style="1728" customWidth="1"/>
    <col min="14852" max="14852" width="11.140625" style="1728" bestFit="1" customWidth="1"/>
    <col min="14853" max="14853" width="9.140625" style="1728"/>
    <col min="14854" max="14854" width="11.140625" style="1728" bestFit="1" customWidth="1"/>
    <col min="14855" max="14855" width="23" style="1728" customWidth="1"/>
    <col min="14856" max="15105" width="9.140625" style="1728"/>
    <col min="15106" max="15106" width="14.5703125" style="1728" bestFit="1" customWidth="1"/>
    <col min="15107" max="15107" width="13.140625" style="1728" customWidth="1"/>
    <col min="15108" max="15108" width="11.140625" style="1728" bestFit="1" customWidth="1"/>
    <col min="15109" max="15109" width="9.140625" style="1728"/>
    <col min="15110" max="15110" width="11.140625" style="1728" bestFit="1" customWidth="1"/>
    <col min="15111" max="15111" width="23" style="1728" customWidth="1"/>
    <col min="15112" max="15361" width="9.140625" style="1728"/>
    <col min="15362" max="15362" width="14.5703125" style="1728" bestFit="1" customWidth="1"/>
    <col min="15363" max="15363" width="13.140625" style="1728" customWidth="1"/>
    <col min="15364" max="15364" width="11.140625" style="1728" bestFit="1" customWidth="1"/>
    <col min="15365" max="15365" width="9.140625" style="1728"/>
    <col min="15366" max="15366" width="11.140625" style="1728" bestFit="1" customWidth="1"/>
    <col min="15367" max="15367" width="23" style="1728" customWidth="1"/>
    <col min="15368" max="15617" width="9.140625" style="1728"/>
    <col min="15618" max="15618" width="14.5703125" style="1728" bestFit="1" customWidth="1"/>
    <col min="15619" max="15619" width="13.140625" style="1728" customWidth="1"/>
    <col min="15620" max="15620" width="11.140625" style="1728" bestFit="1" customWidth="1"/>
    <col min="15621" max="15621" width="9.140625" style="1728"/>
    <col min="15622" max="15622" width="11.140625" style="1728" bestFit="1" customWidth="1"/>
    <col min="15623" max="15623" width="23" style="1728" customWidth="1"/>
    <col min="15624" max="15873" width="9.140625" style="1728"/>
    <col min="15874" max="15874" width="14.5703125" style="1728" bestFit="1" customWidth="1"/>
    <col min="15875" max="15875" width="13.140625" style="1728" customWidth="1"/>
    <col min="15876" max="15876" width="11.140625" style="1728" bestFit="1" customWidth="1"/>
    <col min="15877" max="15877" width="9.140625" style="1728"/>
    <col min="15878" max="15878" width="11.140625" style="1728" bestFit="1" customWidth="1"/>
    <col min="15879" max="15879" width="23" style="1728" customWidth="1"/>
    <col min="15880" max="16129" width="9.140625" style="1728"/>
    <col min="16130" max="16130" width="14.5703125" style="1728" bestFit="1" customWidth="1"/>
    <col min="16131" max="16131" width="13.140625" style="1728" customWidth="1"/>
    <col min="16132" max="16132" width="11.140625" style="1728" bestFit="1" customWidth="1"/>
    <col min="16133" max="16133" width="9.140625" style="1728"/>
    <col min="16134" max="16134" width="11.140625" style="1728" bestFit="1" customWidth="1"/>
    <col min="16135" max="16135" width="23" style="1728" customWidth="1"/>
    <col min="16136" max="16384" width="9.140625" style="1728"/>
  </cols>
  <sheetData>
    <row r="1" spans="1:7" ht="28.5">
      <c r="A1" s="1824">
        <v>585</v>
      </c>
    </row>
    <row r="2" spans="1:7">
      <c r="A2" s="1776" t="s">
        <v>544</v>
      </c>
      <c r="C2" s="1776"/>
    </row>
    <row r="3" spans="1:7">
      <c r="A3" s="1731"/>
      <c r="C3" s="1776"/>
    </row>
    <row r="4" spans="1:7">
      <c r="A4" s="1732"/>
      <c r="C4" s="1776"/>
    </row>
    <row r="5" spans="1:7">
      <c r="A5" s="1728"/>
    </row>
    <row r="6" spans="1:7" ht="15.75" thickBot="1">
      <c r="A6" s="1752" t="s">
        <v>352</v>
      </c>
      <c r="B6" s="1815"/>
    </row>
    <row r="7" spans="1:7">
      <c r="A7" s="2219" t="s">
        <v>353</v>
      </c>
      <c r="B7" s="2239" t="s">
        <v>354</v>
      </c>
      <c r="C7" s="2223" t="s">
        <v>355</v>
      </c>
      <c r="D7" s="2223"/>
      <c r="E7" s="2223" t="s">
        <v>356</v>
      </c>
      <c r="F7" s="2223"/>
      <c r="G7" s="2224" t="s">
        <v>357</v>
      </c>
    </row>
    <row r="8" spans="1:7" ht="18" thickBot="1">
      <c r="A8" s="2220"/>
      <c r="B8" s="2240"/>
      <c r="C8" s="1734" t="s">
        <v>363</v>
      </c>
      <c r="D8" s="1734" t="s">
        <v>359</v>
      </c>
      <c r="E8" s="1734" t="s">
        <v>363</v>
      </c>
      <c r="F8" s="1734" t="s">
        <v>359</v>
      </c>
      <c r="G8" s="2225"/>
    </row>
    <row r="9" spans="1:7" ht="30">
      <c r="A9" s="1735">
        <v>1</v>
      </c>
      <c r="B9" s="1825" t="s">
        <v>206</v>
      </c>
      <c r="C9" s="1784">
        <v>911</v>
      </c>
      <c r="D9" s="1784">
        <v>2213</v>
      </c>
      <c r="E9" s="1784">
        <v>945</v>
      </c>
      <c r="F9" s="1784">
        <v>2620.4</v>
      </c>
      <c r="G9" s="1826" t="s">
        <v>210</v>
      </c>
    </row>
    <row r="10" spans="1:7" ht="30">
      <c r="A10" s="1739">
        <v>2</v>
      </c>
      <c r="B10" s="1827" t="s">
        <v>211</v>
      </c>
      <c r="C10" s="1784">
        <v>987.5</v>
      </c>
      <c r="D10" s="1784">
        <v>2284.4</v>
      </c>
      <c r="E10" s="1784">
        <v>1935.4219107199999</v>
      </c>
      <c r="F10" s="1784">
        <v>6172.8</v>
      </c>
      <c r="G10" s="1783" t="s">
        <v>212</v>
      </c>
    </row>
    <row r="11" spans="1:7" ht="30">
      <c r="A11" s="1739">
        <v>3</v>
      </c>
      <c r="B11" s="1827" t="s">
        <v>213</v>
      </c>
      <c r="C11" s="1784">
        <v>69.3</v>
      </c>
      <c r="D11" s="1784">
        <v>155.5</v>
      </c>
      <c r="E11" s="1784">
        <v>151.30000000000001</v>
      </c>
      <c r="F11" s="1784">
        <v>295</v>
      </c>
      <c r="G11" s="1783" t="s">
        <v>214</v>
      </c>
    </row>
    <row r="12" spans="1:7">
      <c r="A12" s="1739">
        <v>4</v>
      </c>
      <c r="B12" s="1827" t="s">
        <v>213</v>
      </c>
      <c r="C12" s="1784">
        <v>2241.3000000000002</v>
      </c>
      <c r="D12" s="1784">
        <v>5503.3</v>
      </c>
      <c r="E12" s="1784">
        <v>1882.8</v>
      </c>
      <c r="F12" s="1784">
        <v>4738.8</v>
      </c>
      <c r="G12" s="1783" t="s">
        <v>213</v>
      </c>
    </row>
    <row r="13" spans="1:7" ht="30">
      <c r="A13" s="1739">
        <v>5</v>
      </c>
      <c r="B13" s="1827" t="s">
        <v>213</v>
      </c>
      <c r="C13" s="1784">
        <v>0</v>
      </c>
      <c r="D13" s="1784">
        <v>0</v>
      </c>
      <c r="E13" s="1784">
        <v>174.6</v>
      </c>
      <c r="F13" s="1784">
        <v>495.1</v>
      </c>
      <c r="G13" s="1783" t="s">
        <v>215</v>
      </c>
    </row>
    <row r="14" spans="1:7" ht="30">
      <c r="A14" s="1739">
        <v>6</v>
      </c>
      <c r="B14" s="1827" t="s">
        <v>213</v>
      </c>
      <c r="C14" s="1784">
        <v>412.3</v>
      </c>
      <c r="D14" s="1784">
        <v>1268.2</v>
      </c>
      <c r="E14" s="1784">
        <v>623</v>
      </c>
      <c r="F14" s="1784">
        <v>1987.6</v>
      </c>
      <c r="G14" s="1783" t="s">
        <v>216</v>
      </c>
    </row>
    <row r="15" spans="1:7" ht="30">
      <c r="A15" s="1739">
        <v>7</v>
      </c>
      <c r="B15" s="1827" t="s">
        <v>213</v>
      </c>
      <c r="C15" s="1786">
        <v>0</v>
      </c>
      <c r="D15" s="1786">
        <v>0</v>
      </c>
      <c r="E15" s="1784">
        <v>1020.5</v>
      </c>
      <c r="F15" s="1784">
        <v>3416.9</v>
      </c>
      <c r="G15" s="1783" t="s">
        <v>217</v>
      </c>
    </row>
    <row r="16" spans="1:7" ht="30">
      <c r="A16" s="1739">
        <v>8</v>
      </c>
      <c r="B16" s="1827" t="s">
        <v>213</v>
      </c>
      <c r="C16" s="1784">
        <v>96</v>
      </c>
      <c r="D16" s="1784">
        <v>379</v>
      </c>
      <c r="E16" s="1828">
        <v>153.4</v>
      </c>
      <c r="F16" s="1828">
        <v>487.2</v>
      </c>
      <c r="G16" s="1783" t="s">
        <v>218</v>
      </c>
    </row>
    <row r="17" spans="1:7" ht="30">
      <c r="A17" s="1739">
        <v>9</v>
      </c>
      <c r="B17" s="1827" t="s">
        <v>213</v>
      </c>
      <c r="C17" s="1784">
        <v>106.3</v>
      </c>
      <c r="D17" s="1784">
        <v>240.7</v>
      </c>
      <c r="E17" s="1786">
        <v>0</v>
      </c>
      <c r="F17" s="1786">
        <v>0</v>
      </c>
      <c r="G17" s="1783" t="s">
        <v>219</v>
      </c>
    </row>
    <row r="18" spans="1:7" ht="15.75" thickBot="1">
      <c r="A18" s="1743">
        <v>11</v>
      </c>
      <c r="B18" s="1829" t="s">
        <v>220</v>
      </c>
      <c r="C18" s="1830">
        <v>260.3</v>
      </c>
      <c r="D18" s="1830">
        <v>534.9</v>
      </c>
      <c r="E18" s="1830">
        <v>150.1</v>
      </c>
      <c r="F18" s="1830">
        <v>490.8</v>
      </c>
      <c r="G18" s="1789" t="s">
        <v>220</v>
      </c>
    </row>
    <row r="19" spans="1:7" ht="15.75" thickBot="1">
      <c r="B19" s="1823" t="s">
        <v>98</v>
      </c>
      <c r="C19" s="1791">
        <f>SUM(C9:C18)</f>
        <v>5084.0000000000009</v>
      </c>
      <c r="D19" s="1791">
        <f>SUM(D9:D18)</f>
        <v>12579.000000000002</v>
      </c>
      <c r="E19" s="1791">
        <f>SUM(E9:E18)</f>
        <v>7036.1219107200004</v>
      </c>
      <c r="F19" s="1792">
        <f>SUM(F9:F18)</f>
        <v>20704.600000000002</v>
      </c>
    </row>
    <row r="22" spans="1:7">
      <c r="B22" s="1811" t="s">
        <v>360</v>
      </c>
      <c r="C22" s="1812">
        <f xml:space="preserve"> SUM(D19,F19)</f>
        <v>33283.600000000006</v>
      </c>
    </row>
    <row r="23" spans="1:7">
      <c r="B23" s="1811" t="s">
        <v>361</v>
      </c>
      <c r="C23" s="1812">
        <f xml:space="preserve"> SUM(C19,E19)</f>
        <v>12120.121910720001</v>
      </c>
    </row>
  </sheetData>
  <mergeCells count="5">
    <mergeCell ref="A7:A8"/>
    <mergeCell ref="B7:B8"/>
    <mergeCell ref="C7:D7"/>
    <mergeCell ref="E7:F7"/>
    <mergeCell ref="G7:G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F3DD4-2535-482B-B69F-8FFCA001473B}">
  <sheetPr>
    <pageSetUpPr fitToPage="1"/>
  </sheetPr>
  <dimension ref="A1:D61"/>
  <sheetViews>
    <sheetView view="pageBreakPreview" zoomScaleNormal="100" zoomScaleSheetLayoutView="100" workbookViewId="0">
      <selection activeCell="C51" sqref="C51:D60"/>
    </sheetView>
  </sheetViews>
  <sheetFormatPr defaultColWidth="9.140625" defaultRowHeight="12.75"/>
  <cols>
    <col min="1" max="1" width="3" style="417" customWidth="1"/>
    <col min="2" max="2" width="53.140625" style="417" customWidth="1"/>
    <col min="3" max="3" width="33" style="417" customWidth="1"/>
    <col min="4" max="4" width="17.85546875" style="417" customWidth="1"/>
    <col min="5" max="16384" width="9.140625" style="417"/>
  </cols>
  <sheetData>
    <row r="1" spans="1:4">
      <c r="A1" s="2226" t="s">
        <v>364</v>
      </c>
      <c r="B1" s="2226"/>
      <c r="C1" s="2226"/>
      <c r="D1" s="2226"/>
    </row>
    <row r="2" spans="1:4">
      <c r="A2" s="429"/>
      <c r="B2" s="429"/>
      <c r="C2" s="429"/>
      <c r="D2" s="429"/>
    </row>
    <row r="3" spans="1:4" ht="12.75" customHeight="1">
      <c r="A3" s="2227" t="s">
        <v>448</v>
      </c>
      <c r="B3" s="2228"/>
      <c r="C3" s="427"/>
      <c r="D3" s="2229">
        <v>585</v>
      </c>
    </row>
    <row r="4" spans="1:4" ht="12.75" customHeight="1">
      <c r="A4" s="2227"/>
      <c r="B4" s="2228"/>
      <c r="C4" s="427"/>
      <c r="D4" s="2229"/>
    </row>
    <row r="48" spans="2:4">
      <c r="B48" s="426" t="s">
        <v>371</v>
      </c>
      <c r="C48" s="418"/>
      <c r="D48" s="418"/>
    </row>
    <row r="49" spans="1:4" ht="13.5" thickBot="1">
      <c r="B49" s="426" t="s">
        <v>421</v>
      </c>
      <c r="C49" s="418"/>
      <c r="D49" s="418"/>
    </row>
    <row r="50" spans="1:4" ht="15" thickBot="1">
      <c r="A50" s="425" t="s">
        <v>353</v>
      </c>
      <c r="B50" s="424" t="s">
        <v>365</v>
      </c>
      <c r="C50" s="423" t="s">
        <v>366</v>
      </c>
      <c r="D50" s="422" t="s">
        <v>367</v>
      </c>
    </row>
    <row r="51" spans="1:4">
      <c r="A51" s="421">
        <v>1</v>
      </c>
      <c r="B51" s="451" t="s">
        <v>466</v>
      </c>
      <c r="C51" s="1250">
        <v>3781</v>
      </c>
      <c r="D51" s="1251">
        <v>18607</v>
      </c>
    </row>
    <row r="52" spans="1:4">
      <c r="A52" s="420">
        <v>2</v>
      </c>
      <c r="B52" s="450" t="s">
        <v>212</v>
      </c>
      <c r="C52" s="1252">
        <v>5452</v>
      </c>
      <c r="D52" s="1253">
        <v>23231</v>
      </c>
    </row>
    <row r="53" spans="1:4">
      <c r="A53" s="420">
        <v>3</v>
      </c>
      <c r="B53" s="450" t="s">
        <v>465</v>
      </c>
      <c r="C53" s="1252">
        <v>496</v>
      </c>
      <c r="D53" s="1253">
        <v>2235</v>
      </c>
    </row>
    <row r="54" spans="1:4">
      <c r="A54" s="420">
        <v>4</v>
      </c>
      <c r="B54" s="450" t="s">
        <v>464</v>
      </c>
      <c r="C54" s="1252">
        <v>26373</v>
      </c>
      <c r="D54" s="1253">
        <v>138448</v>
      </c>
    </row>
    <row r="55" spans="1:4">
      <c r="A55" s="420">
        <v>5</v>
      </c>
      <c r="B55" s="446" t="s">
        <v>215</v>
      </c>
      <c r="C55" s="1252">
        <v>2556</v>
      </c>
      <c r="D55" s="1253">
        <v>8638</v>
      </c>
    </row>
    <row r="56" spans="1:4">
      <c r="A56" s="420">
        <v>6</v>
      </c>
      <c r="B56" s="446" t="s">
        <v>216</v>
      </c>
      <c r="C56" s="1252">
        <v>2576</v>
      </c>
      <c r="D56" s="1253">
        <v>10331</v>
      </c>
    </row>
    <row r="57" spans="1:4">
      <c r="A57" s="420">
        <v>7</v>
      </c>
      <c r="B57" s="446" t="s">
        <v>463</v>
      </c>
      <c r="C57" s="1252">
        <v>1931</v>
      </c>
      <c r="D57" s="1253">
        <v>6600</v>
      </c>
    </row>
    <row r="58" spans="1:4">
      <c r="A58" s="420">
        <v>8</v>
      </c>
      <c r="B58" s="446" t="s">
        <v>218</v>
      </c>
      <c r="C58" s="1252">
        <v>781</v>
      </c>
      <c r="D58" s="1253">
        <v>2266</v>
      </c>
    </row>
    <row r="59" spans="1:4">
      <c r="A59" s="420">
        <v>9</v>
      </c>
      <c r="B59" s="446" t="s">
        <v>219</v>
      </c>
      <c r="C59" s="1252">
        <v>433</v>
      </c>
      <c r="D59" s="1253">
        <v>2043</v>
      </c>
    </row>
    <row r="60" spans="1:4" ht="13.5" thickBot="1">
      <c r="A60" s="419">
        <v>10</v>
      </c>
      <c r="B60" s="445" t="s">
        <v>462</v>
      </c>
      <c r="C60" s="1254">
        <v>872</v>
      </c>
      <c r="D60" s="1255">
        <v>3882</v>
      </c>
    </row>
    <row r="61" spans="1:4">
      <c r="B61" s="444" t="s">
        <v>98</v>
      </c>
      <c r="C61" s="432">
        <f>SUM(C51:C60)</f>
        <v>45251</v>
      </c>
      <c r="D61" s="432">
        <f>SUM(D51:D60)</f>
        <v>216281</v>
      </c>
    </row>
  </sheetData>
  <mergeCells count="4">
    <mergeCell ref="A1:D1"/>
    <mergeCell ref="A3:B3"/>
    <mergeCell ref="D3:D4"/>
    <mergeCell ref="A4:B4"/>
  </mergeCells>
  <pageMargins left="0.98425196850393704" right="0.98425196850393704" top="0.98425196850393704" bottom="0.98425196850393704" header="0.31496062992125984" footer="0.31496062992125984"/>
  <pageSetup paperSize="9" scale="75" orientation="portrait" horizontalDpi="4294967293"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A9536-844C-492C-9F4A-966233C6C012}">
  <sheetPr>
    <tabColor rgb="FF7030A0"/>
  </sheetPr>
  <dimension ref="A1:G26"/>
  <sheetViews>
    <sheetView workbookViewId="0">
      <selection activeCell="D32" sqref="D32"/>
    </sheetView>
  </sheetViews>
  <sheetFormatPr defaultRowHeight="15"/>
  <cols>
    <col min="1" max="1" width="9.140625" style="1748"/>
    <col min="2" max="2" width="14.5703125" style="1774" customWidth="1"/>
    <col min="3" max="3" width="13.42578125" style="1831" customWidth="1"/>
    <col min="4" max="4" width="11.140625" style="1831" bestFit="1" customWidth="1"/>
    <col min="5" max="5" width="9.140625" style="1831"/>
    <col min="6" max="6" width="11.140625" style="1831" bestFit="1" customWidth="1"/>
    <col min="7" max="7" width="24.5703125" style="1774" bestFit="1" customWidth="1"/>
    <col min="8" max="257" width="9.140625" style="1728"/>
    <col min="258" max="258" width="14.5703125" style="1728" customWidth="1"/>
    <col min="259" max="259" width="13.42578125" style="1728" customWidth="1"/>
    <col min="260" max="260" width="11.140625" style="1728" bestFit="1" customWidth="1"/>
    <col min="261" max="261" width="9.140625" style="1728"/>
    <col min="262" max="262" width="11.140625" style="1728" bestFit="1" customWidth="1"/>
    <col min="263" max="263" width="24.5703125" style="1728" bestFit="1" customWidth="1"/>
    <col min="264" max="513" width="9.140625" style="1728"/>
    <col min="514" max="514" width="14.5703125" style="1728" customWidth="1"/>
    <col min="515" max="515" width="13.42578125" style="1728" customWidth="1"/>
    <col min="516" max="516" width="11.140625" style="1728" bestFit="1" customWidth="1"/>
    <col min="517" max="517" width="9.140625" style="1728"/>
    <col min="518" max="518" width="11.140625" style="1728" bestFit="1" customWidth="1"/>
    <col min="519" max="519" width="24.5703125" style="1728" bestFit="1" customWidth="1"/>
    <col min="520" max="769" width="9.140625" style="1728"/>
    <col min="770" max="770" width="14.5703125" style="1728" customWidth="1"/>
    <col min="771" max="771" width="13.42578125" style="1728" customWidth="1"/>
    <col min="772" max="772" width="11.140625" style="1728" bestFit="1" customWidth="1"/>
    <col min="773" max="773" width="9.140625" style="1728"/>
    <col min="774" max="774" width="11.140625" style="1728" bestFit="1" customWidth="1"/>
    <col min="775" max="775" width="24.5703125" style="1728" bestFit="1" customWidth="1"/>
    <col min="776" max="1025" width="9.140625" style="1728"/>
    <col min="1026" max="1026" width="14.5703125" style="1728" customWidth="1"/>
    <col min="1027" max="1027" width="13.42578125" style="1728" customWidth="1"/>
    <col min="1028" max="1028" width="11.140625" style="1728" bestFit="1" customWidth="1"/>
    <col min="1029" max="1029" width="9.140625" style="1728"/>
    <col min="1030" max="1030" width="11.140625" style="1728" bestFit="1" customWidth="1"/>
    <col min="1031" max="1031" width="24.5703125" style="1728" bestFit="1" customWidth="1"/>
    <col min="1032" max="1281" width="9.140625" style="1728"/>
    <col min="1282" max="1282" width="14.5703125" style="1728" customWidth="1"/>
    <col min="1283" max="1283" width="13.42578125" style="1728" customWidth="1"/>
    <col min="1284" max="1284" width="11.140625" style="1728" bestFit="1" customWidth="1"/>
    <col min="1285" max="1285" width="9.140625" style="1728"/>
    <col min="1286" max="1286" width="11.140625" style="1728" bestFit="1" customWidth="1"/>
    <col min="1287" max="1287" width="24.5703125" style="1728" bestFit="1" customWidth="1"/>
    <col min="1288" max="1537" width="9.140625" style="1728"/>
    <col min="1538" max="1538" width="14.5703125" style="1728" customWidth="1"/>
    <col min="1539" max="1539" width="13.42578125" style="1728" customWidth="1"/>
    <col min="1540" max="1540" width="11.140625" style="1728" bestFit="1" customWidth="1"/>
    <col min="1541" max="1541" width="9.140625" style="1728"/>
    <col min="1542" max="1542" width="11.140625" style="1728" bestFit="1" customWidth="1"/>
    <col min="1543" max="1543" width="24.5703125" style="1728" bestFit="1" customWidth="1"/>
    <col min="1544" max="1793" width="9.140625" style="1728"/>
    <col min="1794" max="1794" width="14.5703125" style="1728" customWidth="1"/>
    <col min="1795" max="1795" width="13.42578125" style="1728" customWidth="1"/>
    <col min="1796" max="1796" width="11.140625" style="1728" bestFit="1" customWidth="1"/>
    <col min="1797" max="1797" width="9.140625" style="1728"/>
    <col min="1798" max="1798" width="11.140625" style="1728" bestFit="1" customWidth="1"/>
    <col min="1799" max="1799" width="24.5703125" style="1728" bestFit="1" customWidth="1"/>
    <col min="1800" max="2049" width="9.140625" style="1728"/>
    <col min="2050" max="2050" width="14.5703125" style="1728" customWidth="1"/>
    <col min="2051" max="2051" width="13.42578125" style="1728" customWidth="1"/>
    <col min="2052" max="2052" width="11.140625" style="1728" bestFit="1" customWidth="1"/>
    <col min="2053" max="2053" width="9.140625" style="1728"/>
    <col min="2054" max="2054" width="11.140625" style="1728" bestFit="1" customWidth="1"/>
    <col min="2055" max="2055" width="24.5703125" style="1728" bestFit="1" customWidth="1"/>
    <col min="2056" max="2305" width="9.140625" style="1728"/>
    <col min="2306" max="2306" width="14.5703125" style="1728" customWidth="1"/>
    <col min="2307" max="2307" width="13.42578125" style="1728" customWidth="1"/>
    <col min="2308" max="2308" width="11.140625" style="1728" bestFit="1" customWidth="1"/>
    <col min="2309" max="2309" width="9.140625" style="1728"/>
    <col min="2310" max="2310" width="11.140625" style="1728" bestFit="1" customWidth="1"/>
    <col min="2311" max="2311" width="24.5703125" style="1728" bestFit="1" customWidth="1"/>
    <col min="2312" max="2561" width="9.140625" style="1728"/>
    <col min="2562" max="2562" width="14.5703125" style="1728" customWidth="1"/>
    <col min="2563" max="2563" width="13.42578125" style="1728" customWidth="1"/>
    <col min="2564" max="2564" width="11.140625" style="1728" bestFit="1" customWidth="1"/>
    <col min="2565" max="2565" width="9.140625" style="1728"/>
    <col min="2566" max="2566" width="11.140625" style="1728" bestFit="1" customWidth="1"/>
    <col min="2567" max="2567" width="24.5703125" style="1728" bestFit="1" customWidth="1"/>
    <col min="2568" max="2817" width="9.140625" style="1728"/>
    <col min="2818" max="2818" width="14.5703125" style="1728" customWidth="1"/>
    <col min="2819" max="2819" width="13.42578125" style="1728" customWidth="1"/>
    <col min="2820" max="2820" width="11.140625" style="1728" bestFit="1" customWidth="1"/>
    <col min="2821" max="2821" width="9.140625" style="1728"/>
    <col min="2822" max="2822" width="11.140625" style="1728" bestFit="1" customWidth="1"/>
    <col min="2823" max="2823" width="24.5703125" style="1728" bestFit="1" customWidth="1"/>
    <col min="2824" max="3073" width="9.140625" style="1728"/>
    <col min="3074" max="3074" width="14.5703125" style="1728" customWidth="1"/>
    <col min="3075" max="3075" width="13.42578125" style="1728" customWidth="1"/>
    <col min="3076" max="3076" width="11.140625" style="1728" bestFit="1" customWidth="1"/>
    <col min="3077" max="3077" width="9.140625" style="1728"/>
    <col min="3078" max="3078" width="11.140625" style="1728" bestFit="1" customWidth="1"/>
    <col min="3079" max="3079" width="24.5703125" style="1728" bestFit="1" customWidth="1"/>
    <col min="3080" max="3329" width="9.140625" style="1728"/>
    <col min="3330" max="3330" width="14.5703125" style="1728" customWidth="1"/>
    <col min="3331" max="3331" width="13.42578125" style="1728" customWidth="1"/>
    <col min="3332" max="3332" width="11.140625" style="1728" bestFit="1" customWidth="1"/>
    <col min="3333" max="3333" width="9.140625" style="1728"/>
    <col min="3334" max="3334" width="11.140625" style="1728" bestFit="1" customWidth="1"/>
    <col min="3335" max="3335" width="24.5703125" style="1728" bestFit="1" customWidth="1"/>
    <col min="3336" max="3585" width="9.140625" style="1728"/>
    <col min="3586" max="3586" width="14.5703125" style="1728" customWidth="1"/>
    <col min="3587" max="3587" width="13.42578125" style="1728" customWidth="1"/>
    <col min="3588" max="3588" width="11.140625" style="1728" bestFit="1" customWidth="1"/>
    <col min="3589" max="3589" width="9.140625" style="1728"/>
    <col min="3590" max="3590" width="11.140625" style="1728" bestFit="1" customWidth="1"/>
    <col min="3591" max="3591" width="24.5703125" style="1728" bestFit="1" customWidth="1"/>
    <col min="3592" max="3841" width="9.140625" style="1728"/>
    <col min="3842" max="3842" width="14.5703125" style="1728" customWidth="1"/>
    <col min="3843" max="3843" width="13.42578125" style="1728" customWidth="1"/>
    <col min="3844" max="3844" width="11.140625" style="1728" bestFit="1" customWidth="1"/>
    <col min="3845" max="3845" width="9.140625" style="1728"/>
    <col min="3846" max="3846" width="11.140625" style="1728" bestFit="1" customWidth="1"/>
    <col min="3847" max="3847" width="24.5703125" style="1728" bestFit="1" customWidth="1"/>
    <col min="3848" max="4097" width="9.140625" style="1728"/>
    <col min="4098" max="4098" width="14.5703125" style="1728" customWidth="1"/>
    <col min="4099" max="4099" width="13.42578125" style="1728" customWidth="1"/>
    <col min="4100" max="4100" width="11.140625" style="1728" bestFit="1" customWidth="1"/>
    <col min="4101" max="4101" width="9.140625" style="1728"/>
    <col min="4102" max="4102" width="11.140625" style="1728" bestFit="1" customWidth="1"/>
    <col min="4103" max="4103" width="24.5703125" style="1728" bestFit="1" customWidth="1"/>
    <col min="4104" max="4353" width="9.140625" style="1728"/>
    <col min="4354" max="4354" width="14.5703125" style="1728" customWidth="1"/>
    <col min="4355" max="4355" width="13.42578125" style="1728" customWidth="1"/>
    <col min="4356" max="4356" width="11.140625" style="1728" bestFit="1" customWidth="1"/>
    <col min="4357" max="4357" width="9.140625" style="1728"/>
    <col min="4358" max="4358" width="11.140625" style="1728" bestFit="1" customWidth="1"/>
    <col min="4359" max="4359" width="24.5703125" style="1728" bestFit="1" customWidth="1"/>
    <col min="4360" max="4609" width="9.140625" style="1728"/>
    <col min="4610" max="4610" width="14.5703125" style="1728" customWidth="1"/>
    <col min="4611" max="4611" width="13.42578125" style="1728" customWidth="1"/>
    <col min="4612" max="4612" width="11.140625" style="1728" bestFit="1" customWidth="1"/>
    <col min="4613" max="4613" width="9.140625" style="1728"/>
    <col min="4614" max="4614" width="11.140625" style="1728" bestFit="1" customWidth="1"/>
    <col min="4615" max="4615" width="24.5703125" style="1728" bestFit="1" customWidth="1"/>
    <col min="4616" max="4865" width="9.140625" style="1728"/>
    <col min="4866" max="4866" width="14.5703125" style="1728" customWidth="1"/>
    <col min="4867" max="4867" width="13.42578125" style="1728" customWidth="1"/>
    <col min="4868" max="4868" width="11.140625" style="1728" bestFit="1" customWidth="1"/>
    <col min="4869" max="4869" width="9.140625" style="1728"/>
    <col min="4870" max="4870" width="11.140625" style="1728" bestFit="1" customWidth="1"/>
    <col min="4871" max="4871" width="24.5703125" style="1728" bestFit="1" customWidth="1"/>
    <col min="4872" max="5121" width="9.140625" style="1728"/>
    <col min="5122" max="5122" width="14.5703125" style="1728" customWidth="1"/>
    <col min="5123" max="5123" width="13.42578125" style="1728" customWidth="1"/>
    <col min="5124" max="5124" width="11.140625" style="1728" bestFit="1" customWidth="1"/>
    <col min="5125" max="5125" width="9.140625" style="1728"/>
    <col min="5126" max="5126" width="11.140625" style="1728" bestFit="1" customWidth="1"/>
    <col min="5127" max="5127" width="24.5703125" style="1728" bestFit="1" customWidth="1"/>
    <col min="5128" max="5377" width="9.140625" style="1728"/>
    <col min="5378" max="5378" width="14.5703125" style="1728" customWidth="1"/>
    <col min="5379" max="5379" width="13.42578125" style="1728" customWidth="1"/>
    <col min="5380" max="5380" width="11.140625" style="1728" bestFit="1" customWidth="1"/>
    <col min="5381" max="5381" width="9.140625" style="1728"/>
    <col min="5382" max="5382" width="11.140625" style="1728" bestFit="1" customWidth="1"/>
    <col min="5383" max="5383" width="24.5703125" style="1728" bestFit="1" customWidth="1"/>
    <col min="5384" max="5633" width="9.140625" style="1728"/>
    <col min="5634" max="5634" width="14.5703125" style="1728" customWidth="1"/>
    <col min="5635" max="5635" width="13.42578125" style="1728" customWidth="1"/>
    <col min="5636" max="5636" width="11.140625" style="1728" bestFit="1" customWidth="1"/>
    <col min="5637" max="5637" width="9.140625" style="1728"/>
    <col min="5638" max="5638" width="11.140625" style="1728" bestFit="1" customWidth="1"/>
    <col min="5639" max="5639" width="24.5703125" style="1728" bestFit="1" customWidth="1"/>
    <col min="5640" max="5889" width="9.140625" style="1728"/>
    <col min="5890" max="5890" width="14.5703125" style="1728" customWidth="1"/>
    <col min="5891" max="5891" width="13.42578125" style="1728" customWidth="1"/>
    <col min="5892" max="5892" width="11.140625" style="1728" bestFit="1" customWidth="1"/>
    <col min="5893" max="5893" width="9.140625" style="1728"/>
    <col min="5894" max="5894" width="11.140625" style="1728" bestFit="1" customWidth="1"/>
    <col min="5895" max="5895" width="24.5703125" style="1728" bestFit="1" customWidth="1"/>
    <col min="5896" max="6145" width="9.140625" style="1728"/>
    <col min="6146" max="6146" width="14.5703125" style="1728" customWidth="1"/>
    <col min="6147" max="6147" width="13.42578125" style="1728" customWidth="1"/>
    <col min="6148" max="6148" width="11.140625" style="1728" bestFit="1" customWidth="1"/>
    <col min="6149" max="6149" width="9.140625" style="1728"/>
    <col min="6150" max="6150" width="11.140625" style="1728" bestFit="1" customWidth="1"/>
    <col min="6151" max="6151" width="24.5703125" style="1728" bestFit="1" customWidth="1"/>
    <col min="6152" max="6401" width="9.140625" style="1728"/>
    <col min="6402" max="6402" width="14.5703125" style="1728" customWidth="1"/>
    <col min="6403" max="6403" width="13.42578125" style="1728" customWidth="1"/>
    <col min="6404" max="6404" width="11.140625" style="1728" bestFit="1" customWidth="1"/>
    <col min="6405" max="6405" width="9.140625" style="1728"/>
    <col min="6406" max="6406" width="11.140625" style="1728" bestFit="1" customWidth="1"/>
    <col min="6407" max="6407" width="24.5703125" style="1728" bestFit="1" customWidth="1"/>
    <col min="6408" max="6657" width="9.140625" style="1728"/>
    <col min="6658" max="6658" width="14.5703125" style="1728" customWidth="1"/>
    <col min="6659" max="6659" width="13.42578125" style="1728" customWidth="1"/>
    <col min="6660" max="6660" width="11.140625" style="1728" bestFit="1" customWidth="1"/>
    <col min="6661" max="6661" width="9.140625" style="1728"/>
    <col min="6662" max="6662" width="11.140625" style="1728" bestFit="1" customWidth="1"/>
    <col min="6663" max="6663" width="24.5703125" style="1728" bestFit="1" customWidth="1"/>
    <col min="6664" max="6913" width="9.140625" style="1728"/>
    <col min="6914" max="6914" width="14.5703125" style="1728" customWidth="1"/>
    <col min="6915" max="6915" width="13.42578125" style="1728" customWidth="1"/>
    <col min="6916" max="6916" width="11.140625" style="1728" bestFit="1" customWidth="1"/>
    <col min="6917" max="6917" width="9.140625" style="1728"/>
    <col min="6918" max="6918" width="11.140625" style="1728" bestFit="1" customWidth="1"/>
    <col min="6919" max="6919" width="24.5703125" style="1728" bestFit="1" customWidth="1"/>
    <col min="6920" max="7169" width="9.140625" style="1728"/>
    <col min="7170" max="7170" width="14.5703125" style="1728" customWidth="1"/>
    <col min="7171" max="7171" width="13.42578125" style="1728" customWidth="1"/>
    <col min="7172" max="7172" width="11.140625" style="1728" bestFit="1" customWidth="1"/>
    <col min="7173" max="7173" width="9.140625" style="1728"/>
    <col min="7174" max="7174" width="11.140625" style="1728" bestFit="1" customWidth="1"/>
    <col min="7175" max="7175" width="24.5703125" style="1728" bestFit="1" customWidth="1"/>
    <col min="7176" max="7425" width="9.140625" style="1728"/>
    <col min="7426" max="7426" width="14.5703125" style="1728" customWidth="1"/>
    <col min="7427" max="7427" width="13.42578125" style="1728" customWidth="1"/>
    <col min="7428" max="7428" width="11.140625" style="1728" bestFit="1" customWidth="1"/>
    <col min="7429" max="7429" width="9.140625" style="1728"/>
    <col min="7430" max="7430" width="11.140625" style="1728" bestFit="1" customWidth="1"/>
    <col min="7431" max="7431" width="24.5703125" style="1728" bestFit="1" customWidth="1"/>
    <col min="7432" max="7681" width="9.140625" style="1728"/>
    <col min="7682" max="7682" width="14.5703125" style="1728" customWidth="1"/>
    <col min="7683" max="7683" width="13.42578125" style="1728" customWidth="1"/>
    <col min="7684" max="7684" width="11.140625" style="1728" bestFit="1" customWidth="1"/>
    <col min="7685" max="7685" width="9.140625" style="1728"/>
    <col min="7686" max="7686" width="11.140625" style="1728" bestFit="1" customWidth="1"/>
    <col min="7687" max="7687" width="24.5703125" style="1728" bestFit="1" customWidth="1"/>
    <col min="7688" max="7937" width="9.140625" style="1728"/>
    <col min="7938" max="7938" width="14.5703125" style="1728" customWidth="1"/>
    <col min="7939" max="7939" width="13.42578125" style="1728" customWidth="1"/>
    <col min="7940" max="7940" width="11.140625" style="1728" bestFit="1" customWidth="1"/>
    <col min="7941" max="7941" width="9.140625" style="1728"/>
    <col min="7942" max="7942" width="11.140625" style="1728" bestFit="1" customWidth="1"/>
    <col min="7943" max="7943" width="24.5703125" style="1728" bestFit="1" customWidth="1"/>
    <col min="7944" max="8193" width="9.140625" style="1728"/>
    <col min="8194" max="8194" width="14.5703125" style="1728" customWidth="1"/>
    <col min="8195" max="8195" width="13.42578125" style="1728" customWidth="1"/>
    <col min="8196" max="8196" width="11.140625" style="1728" bestFit="1" customWidth="1"/>
    <col min="8197" max="8197" width="9.140625" style="1728"/>
    <col min="8198" max="8198" width="11.140625" style="1728" bestFit="1" customWidth="1"/>
    <col min="8199" max="8199" width="24.5703125" style="1728" bestFit="1" customWidth="1"/>
    <col min="8200" max="8449" width="9.140625" style="1728"/>
    <col min="8450" max="8450" width="14.5703125" style="1728" customWidth="1"/>
    <col min="8451" max="8451" width="13.42578125" style="1728" customWidth="1"/>
    <col min="8452" max="8452" width="11.140625" style="1728" bestFit="1" customWidth="1"/>
    <col min="8453" max="8453" width="9.140625" style="1728"/>
    <col min="8454" max="8454" width="11.140625" style="1728" bestFit="1" customWidth="1"/>
    <col min="8455" max="8455" width="24.5703125" style="1728" bestFit="1" customWidth="1"/>
    <col min="8456" max="8705" width="9.140625" style="1728"/>
    <col min="8706" max="8706" width="14.5703125" style="1728" customWidth="1"/>
    <col min="8707" max="8707" width="13.42578125" style="1728" customWidth="1"/>
    <col min="8708" max="8708" width="11.140625" style="1728" bestFit="1" customWidth="1"/>
    <col min="8709" max="8709" width="9.140625" style="1728"/>
    <col min="8710" max="8710" width="11.140625" style="1728" bestFit="1" customWidth="1"/>
    <col min="8711" max="8711" width="24.5703125" style="1728" bestFit="1" customWidth="1"/>
    <col min="8712" max="8961" width="9.140625" style="1728"/>
    <col min="8962" max="8962" width="14.5703125" style="1728" customWidth="1"/>
    <col min="8963" max="8963" width="13.42578125" style="1728" customWidth="1"/>
    <col min="8964" max="8964" width="11.140625" style="1728" bestFit="1" customWidth="1"/>
    <col min="8965" max="8965" width="9.140625" style="1728"/>
    <col min="8966" max="8966" width="11.140625" style="1728" bestFit="1" customWidth="1"/>
    <col min="8967" max="8967" width="24.5703125" style="1728" bestFit="1" customWidth="1"/>
    <col min="8968" max="9217" width="9.140625" style="1728"/>
    <col min="9218" max="9218" width="14.5703125" style="1728" customWidth="1"/>
    <col min="9219" max="9219" width="13.42578125" style="1728" customWidth="1"/>
    <col min="9220" max="9220" width="11.140625" style="1728" bestFit="1" customWidth="1"/>
    <col min="9221" max="9221" width="9.140625" style="1728"/>
    <col min="9222" max="9222" width="11.140625" style="1728" bestFit="1" customWidth="1"/>
    <col min="9223" max="9223" width="24.5703125" style="1728" bestFit="1" customWidth="1"/>
    <col min="9224" max="9473" width="9.140625" style="1728"/>
    <col min="9474" max="9474" width="14.5703125" style="1728" customWidth="1"/>
    <col min="9475" max="9475" width="13.42578125" style="1728" customWidth="1"/>
    <col min="9476" max="9476" width="11.140625" style="1728" bestFit="1" customWidth="1"/>
    <col min="9477" max="9477" width="9.140625" style="1728"/>
    <col min="9478" max="9478" width="11.140625" style="1728" bestFit="1" customWidth="1"/>
    <col min="9479" max="9479" width="24.5703125" style="1728" bestFit="1" customWidth="1"/>
    <col min="9480" max="9729" width="9.140625" style="1728"/>
    <col min="9730" max="9730" width="14.5703125" style="1728" customWidth="1"/>
    <col min="9731" max="9731" width="13.42578125" style="1728" customWidth="1"/>
    <col min="9732" max="9732" width="11.140625" style="1728" bestFit="1" customWidth="1"/>
    <col min="9733" max="9733" width="9.140625" style="1728"/>
    <col min="9734" max="9734" width="11.140625" style="1728" bestFit="1" customWidth="1"/>
    <col min="9735" max="9735" width="24.5703125" style="1728" bestFit="1" customWidth="1"/>
    <col min="9736" max="9985" width="9.140625" style="1728"/>
    <col min="9986" max="9986" width="14.5703125" style="1728" customWidth="1"/>
    <col min="9987" max="9987" width="13.42578125" style="1728" customWidth="1"/>
    <col min="9988" max="9988" width="11.140625" style="1728" bestFit="1" customWidth="1"/>
    <col min="9989" max="9989" width="9.140625" style="1728"/>
    <col min="9990" max="9990" width="11.140625" style="1728" bestFit="1" customWidth="1"/>
    <col min="9991" max="9991" width="24.5703125" style="1728" bestFit="1" customWidth="1"/>
    <col min="9992" max="10241" width="9.140625" style="1728"/>
    <col min="10242" max="10242" width="14.5703125" style="1728" customWidth="1"/>
    <col min="10243" max="10243" width="13.42578125" style="1728" customWidth="1"/>
    <col min="10244" max="10244" width="11.140625" style="1728" bestFit="1" customWidth="1"/>
    <col min="10245" max="10245" width="9.140625" style="1728"/>
    <col min="10246" max="10246" width="11.140625" style="1728" bestFit="1" customWidth="1"/>
    <col min="10247" max="10247" width="24.5703125" style="1728" bestFit="1" customWidth="1"/>
    <col min="10248" max="10497" width="9.140625" style="1728"/>
    <col min="10498" max="10498" width="14.5703125" style="1728" customWidth="1"/>
    <col min="10499" max="10499" width="13.42578125" style="1728" customWidth="1"/>
    <col min="10500" max="10500" width="11.140625" style="1728" bestFit="1" customWidth="1"/>
    <col min="10501" max="10501" width="9.140625" style="1728"/>
    <col min="10502" max="10502" width="11.140625" style="1728" bestFit="1" customWidth="1"/>
    <col min="10503" max="10503" width="24.5703125" style="1728" bestFit="1" customWidth="1"/>
    <col min="10504" max="10753" width="9.140625" style="1728"/>
    <col min="10754" max="10754" width="14.5703125" style="1728" customWidth="1"/>
    <col min="10755" max="10755" width="13.42578125" style="1728" customWidth="1"/>
    <col min="10756" max="10756" width="11.140625" style="1728" bestFit="1" customWidth="1"/>
    <col min="10757" max="10757" width="9.140625" style="1728"/>
    <col min="10758" max="10758" width="11.140625" style="1728" bestFit="1" customWidth="1"/>
    <col min="10759" max="10759" width="24.5703125" style="1728" bestFit="1" customWidth="1"/>
    <col min="10760" max="11009" width="9.140625" style="1728"/>
    <col min="11010" max="11010" width="14.5703125" style="1728" customWidth="1"/>
    <col min="11011" max="11011" width="13.42578125" style="1728" customWidth="1"/>
    <col min="11012" max="11012" width="11.140625" style="1728" bestFit="1" customWidth="1"/>
    <col min="11013" max="11013" width="9.140625" style="1728"/>
    <col min="11014" max="11014" width="11.140625" style="1728" bestFit="1" customWidth="1"/>
    <col min="11015" max="11015" width="24.5703125" style="1728" bestFit="1" customWidth="1"/>
    <col min="11016" max="11265" width="9.140625" style="1728"/>
    <col min="11266" max="11266" width="14.5703125" style="1728" customWidth="1"/>
    <col min="11267" max="11267" width="13.42578125" style="1728" customWidth="1"/>
    <col min="11268" max="11268" width="11.140625" style="1728" bestFit="1" customWidth="1"/>
    <col min="11269" max="11269" width="9.140625" style="1728"/>
    <col min="11270" max="11270" width="11.140625" style="1728" bestFit="1" customWidth="1"/>
    <col min="11271" max="11271" width="24.5703125" style="1728" bestFit="1" customWidth="1"/>
    <col min="11272" max="11521" width="9.140625" style="1728"/>
    <col min="11522" max="11522" width="14.5703125" style="1728" customWidth="1"/>
    <col min="11523" max="11523" width="13.42578125" style="1728" customWidth="1"/>
    <col min="11524" max="11524" width="11.140625" style="1728" bestFit="1" customWidth="1"/>
    <col min="11525" max="11525" width="9.140625" style="1728"/>
    <col min="11526" max="11526" width="11.140625" style="1728" bestFit="1" customWidth="1"/>
    <col min="11527" max="11527" width="24.5703125" style="1728" bestFit="1" customWidth="1"/>
    <col min="11528" max="11777" width="9.140625" style="1728"/>
    <col min="11778" max="11778" width="14.5703125" style="1728" customWidth="1"/>
    <col min="11779" max="11779" width="13.42578125" style="1728" customWidth="1"/>
    <col min="11780" max="11780" width="11.140625" style="1728" bestFit="1" customWidth="1"/>
    <col min="11781" max="11781" width="9.140625" style="1728"/>
    <col min="11782" max="11782" width="11.140625" style="1728" bestFit="1" customWidth="1"/>
    <col min="11783" max="11783" width="24.5703125" style="1728" bestFit="1" customWidth="1"/>
    <col min="11784" max="12033" width="9.140625" style="1728"/>
    <col min="12034" max="12034" width="14.5703125" style="1728" customWidth="1"/>
    <col min="12035" max="12035" width="13.42578125" style="1728" customWidth="1"/>
    <col min="12036" max="12036" width="11.140625" style="1728" bestFit="1" customWidth="1"/>
    <col min="12037" max="12037" width="9.140625" style="1728"/>
    <col min="12038" max="12038" width="11.140625" style="1728" bestFit="1" customWidth="1"/>
    <col min="12039" max="12039" width="24.5703125" style="1728" bestFit="1" customWidth="1"/>
    <col min="12040" max="12289" width="9.140625" style="1728"/>
    <col min="12290" max="12290" width="14.5703125" style="1728" customWidth="1"/>
    <col min="12291" max="12291" width="13.42578125" style="1728" customWidth="1"/>
    <col min="12292" max="12292" width="11.140625" style="1728" bestFit="1" customWidth="1"/>
    <col min="12293" max="12293" width="9.140625" style="1728"/>
    <col min="12294" max="12294" width="11.140625" style="1728" bestFit="1" customWidth="1"/>
    <col min="12295" max="12295" width="24.5703125" style="1728" bestFit="1" customWidth="1"/>
    <col min="12296" max="12545" width="9.140625" style="1728"/>
    <col min="12546" max="12546" width="14.5703125" style="1728" customWidth="1"/>
    <col min="12547" max="12547" width="13.42578125" style="1728" customWidth="1"/>
    <col min="12548" max="12548" width="11.140625" style="1728" bestFit="1" customWidth="1"/>
    <col min="12549" max="12549" width="9.140625" style="1728"/>
    <col min="12550" max="12550" width="11.140625" style="1728" bestFit="1" customWidth="1"/>
    <col min="12551" max="12551" width="24.5703125" style="1728" bestFit="1" customWidth="1"/>
    <col min="12552" max="12801" width="9.140625" style="1728"/>
    <col min="12802" max="12802" width="14.5703125" style="1728" customWidth="1"/>
    <col min="12803" max="12803" width="13.42578125" style="1728" customWidth="1"/>
    <col min="12804" max="12804" width="11.140625" style="1728" bestFit="1" customWidth="1"/>
    <col min="12805" max="12805" width="9.140625" style="1728"/>
    <col min="12806" max="12806" width="11.140625" style="1728" bestFit="1" customWidth="1"/>
    <col min="12807" max="12807" width="24.5703125" style="1728" bestFit="1" customWidth="1"/>
    <col min="12808" max="13057" width="9.140625" style="1728"/>
    <col min="13058" max="13058" width="14.5703125" style="1728" customWidth="1"/>
    <col min="13059" max="13059" width="13.42578125" style="1728" customWidth="1"/>
    <col min="13060" max="13060" width="11.140625" style="1728" bestFit="1" customWidth="1"/>
    <col min="13061" max="13061" width="9.140625" style="1728"/>
    <col min="13062" max="13062" width="11.140625" style="1728" bestFit="1" customWidth="1"/>
    <col min="13063" max="13063" width="24.5703125" style="1728" bestFit="1" customWidth="1"/>
    <col min="13064" max="13313" width="9.140625" style="1728"/>
    <col min="13314" max="13314" width="14.5703125" style="1728" customWidth="1"/>
    <col min="13315" max="13315" width="13.42578125" style="1728" customWidth="1"/>
    <col min="13316" max="13316" width="11.140625" style="1728" bestFit="1" customWidth="1"/>
    <col min="13317" max="13317" width="9.140625" style="1728"/>
    <col min="13318" max="13318" width="11.140625" style="1728" bestFit="1" customWidth="1"/>
    <col min="13319" max="13319" width="24.5703125" style="1728" bestFit="1" customWidth="1"/>
    <col min="13320" max="13569" width="9.140625" style="1728"/>
    <col min="13570" max="13570" width="14.5703125" style="1728" customWidth="1"/>
    <col min="13571" max="13571" width="13.42578125" style="1728" customWidth="1"/>
    <col min="13572" max="13572" width="11.140625" style="1728" bestFit="1" customWidth="1"/>
    <col min="13573" max="13573" width="9.140625" style="1728"/>
    <col min="13574" max="13574" width="11.140625" style="1728" bestFit="1" customWidth="1"/>
    <col min="13575" max="13575" width="24.5703125" style="1728" bestFit="1" customWidth="1"/>
    <col min="13576" max="13825" width="9.140625" style="1728"/>
    <col min="13826" max="13826" width="14.5703125" style="1728" customWidth="1"/>
    <col min="13827" max="13827" width="13.42578125" style="1728" customWidth="1"/>
    <col min="13828" max="13828" width="11.140625" style="1728" bestFit="1" customWidth="1"/>
    <col min="13829" max="13829" width="9.140625" style="1728"/>
    <col min="13830" max="13830" width="11.140625" style="1728" bestFit="1" customWidth="1"/>
    <col min="13831" max="13831" width="24.5703125" style="1728" bestFit="1" customWidth="1"/>
    <col min="13832" max="14081" width="9.140625" style="1728"/>
    <col min="14082" max="14082" width="14.5703125" style="1728" customWidth="1"/>
    <col min="14083" max="14083" width="13.42578125" style="1728" customWidth="1"/>
    <col min="14084" max="14084" width="11.140625" style="1728" bestFit="1" customWidth="1"/>
    <col min="14085" max="14085" width="9.140625" style="1728"/>
    <col min="14086" max="14086" width="11.140625" style="1728" bestFit="1" customWidth="1"/>
    <col min="14087" max="14087" width="24.5703125" style="1728" bestFit="1" customWidth="1"/>
    <col min="14088" max="14337" width="9.140625" style="1728"/>
    <col min="14338" max="14338" width="14.5703125" style="1728" customWidth="1"/>
    <col min="14339" max="14339" width="13.42578125" style="1728" customWidth="1"/>
    <col min="14340" max="14340" width="11.140625" style="1728" bestFit="1" customWidth="1"/>
    <col min="14341" max="14341" width="9.140625" style="1728"/>
    <col min="14342" max="14342" width="11.140625" style="1728" bestFit="1" customWidth="1"/>
    <col min="14343" max="14343" width="24.5703125" style="1728" bestFit="1" customWidth="1"/>
    <col min="14344" max="14593" width="9.140625" style="1728"/>
    <col min="14594" max="14594" width="14.5703125" style="1728" customWidth="1"/>
    <col min="14595" max="14595" width="13.42578125" style="1728" customWidth="1"/>
    <col min="14596" max="14596" width="11.140625" style="1728" bestFit="1" customWidth="1"/>
    <col min="14597" max="14597" width="9.140625" style="1728"/>
    <col min="14598" max="14598" width="11.140625" style="1728" bestFit="1" customWidth="1"/>
    <col min="14599" max="14599" width="24.5703125" style="1728" bestFit="1" customWidth="1"/>
    <col min="14600" max="14849" width="9.140625" style="1728"/>
    <col min="14850" max="14850" width="14.5703125" style="1728" customWidth="1"/>
    <col min="14851" max="14851" width="13.42578125" style="1728" customWidth="1"/>
    <col min="14852" max="14852" width="11.140625" style="1728" bestFit="1" customWidth="1"/>
    <col min="14853" max="14853" width="9.140625" style="1728"/>
    <col min="14854" max="14854" width="11.140625" style="1728" bestFit="1" customWidth="1"/>
    <col min="14855" max="14855" width="24.5703125" style="1728" bestFit="1" customWidth="1"/>
    <col min="14856" max="15105" width="9.140625" style="1728"/>
    <col min="15106" max="15106" width="14.5703125" style="1728" customWidth="1"/>
    <col min="15107" max="15107" width="13.42578125" style="1728" customWidth="1"/>
    <col min="15108" max="15108" width="11.140625" style="1728" bestFit="1" customWidth="1"/>
    <col min="15109" max="15109" width="9.140625" style="1728"/>
    <col min="15110" max="15110" width="11.140625" style="1728" bestFit="1" customWidth="1"/>
    <col min="15111" max="15111" width="24.5703125" style="1728" bestFit="1" customWidth="1"/>
    <col min="15112" max="15361" width="9.140625" style="1728"/>
    <col min="15362" max="15362" width="14.5703125" style="1728" customWidth="1"/>
    <col min="15363" max="15363" width="13.42578125" style="1728" customWidth="1"/>
    <col min="15364" max="15364" width="11.140625" style="1728" bestFit="1" customWidth="1"/>
    <col min="15365" max="15365" width="9.140625" style="1728"/>
    <col min="15366" max="15366" width="11.140625" style="1728" bestFit="1" customWidth="1"/>
    <col min="15367" max="15367" width="24.5703125" style="1728" bestFit="1" customWidth="1"/>
    <col min="15368" max="15617" width="9.140625" style="1728"/>
    <col min="15618" max="15618" width="14.5703125" style="1728" customWidth="1"/>
    <col min="15619" max="15619" width="13.42578125" style="1728" customWidth="1"/>
    <col min="15620" max="15620" width="11.140625" style="1728" bestFit="1" customWidth="1"/>
    <col min="15621" max="15621" width="9.140625" style="1728"/>
    <col min="15622" max="15622" width="11.140625" style="1728" bestFit="1" customWidth="1"/>
    <col min="15623" max="15623" width="24.5703125" style="1728" bestFit="1" customWidth="1"/>
    <col min="15624" max="15873" width="9.140625" style="1728"/>
    <col min="15874" max="15874" width="14.5703125" style="1728" customWidth="1"/>
    <col min="15875" max="15875" width="13.42578125" style="1728" customWidth="1"/>
    <col min="15876" max="15876" width="11.140625" style="1728" bestFit="1" customWidth="1"/>
    <col min="15877" max="15877" width="9.140625" style="1728"/>
    <col min="15878" max="15878" width="11.140625" style="1728" bestFit="1" customWidth="1"/>
    <col min="15879" max="15879" width="24.5703125" style="1728" bestFit="1" customWidth="1"/>
    <col min="15880" max="16129" width="9.140625" style="1728"/>
    <col min="16130" max="16130" width="14.5703125" style="1728" customWidth="1"/>
    <col min="16131" max="16131" width="13.42578125" style="1728" customWidth="1"/>
    <col min="16132" max="16132" width="11.140625" style="1728" bestFit="1" customWidth="1"/>
    <col min="16133" max="16133" width="9.140625" style="1728"/>
    <col min="16134" max="16134" width="11.140625" style="1728" bestFit="1" customWidth="1"/>
    <col min="16135" max="16135" width="24.5703125" style="1728" bestFit="1" customWidth="1"/>
    <col min="16136" max="16384" width="9.140625" style="1728"/>
  </cols>
  <sheetData>
    <row r="1" spans="1:7" ht="28.5">
      <c r="A1" s="1824">
        <v>586</v>
      </c>
    </row>
    <row r="2" spans="1:7">
      <c r="A2" s="1776" t="s">
        <v>544</v>
      </c>
      <c r="B2" s="1776"/>
      <c r="C2" s="1776"/>
    </row>
    <row r="3" spans="1:7">
      <c r="A3" s="1731"/>
      <c r="B3" s="1776"/>
      <c r="C3" s="1776"/>
    </row>
    <row r="4" spans="1:7">
      <c r="A4" s="1732"/>
      <c r="B4" s="1776"/>
      <c r="C4" s="1776"/>
    </row>
    <row r="5" spans="1:7">
      <c r="A5" s="1728"/>
    </row>
    <row r="6" spans="1:7" ht="15.75" thickBot="1">
      <c r="A6" s="1752" t="s">
        <v>352</v>
      </c>
      <c r="B6" s="1832"/>
    </row>
    <row r="7" spans="1:7">
      <c r="A7" s="2219" t="s">
        <v>353</v>
      </c>
      <c r="B7" s="2241" t="s">
        <v>354</v>
      </c>
      <c r="C7" s="2223" t="s">
        <v>355</v>
      </c>
      <c r="D7" s="2223"/>
      <c r="E7" s="2223" t="s">
        <v>356</v>
      </c>
      <c r="F7" s="2223"/>
      <c r="G7" s="2224" t="s">
        <v>357</v>
      </c>
    </row>
    <row r="8" spans="1:7" ht="18" thickBot="1">
      <c r="A8" s="2220"/>
      <c r="B8" s="2242"/>
      <c r="C8" s="1734" t="s">
        <v>363</v>
      </c>
      <c r="D8" s="1734" t="s">
        <v>359</v>
      </c>
      <c r="E8" s="1734" t="s">
        <v>363</v>
      </c>
      <c r="F8" s="1734" t="s">
        <v>359</v>
      </c>
      <c r="G8" s="2225"/>
    </row>
    <row r="9" spans="1:7">
      <c r="A9" s="1735">
        <v>1</v>
      </c>
      <c r="B9" s="1833" t="s">
        <v>221</v>
      </c>
      <c r="C9" s="1737">
        <v>203.1</v>
      </c>
      <c r="D9" s="1737">
        <v>569.70000000000005</v>
      </c>
      <c r="E9" s="1737">
        <v>493.3</v>
      </c>
      <c r="F9" s="1737">
        <v>1165.5</v>
      </c>
      <c r="G9" s="1826" t="s">
        <v>221</v>
      </c>
    </row>
    <row r="10" spans="1:7">
      <c r="A10" s="1739">
        <v>2</v>
      </c>
      <c r="B10" s="1834" t="s">
        <v>222</v>
      </c>
      <c r="C10" s="1737">
        <v>850.4</v>
      </c>
      <c r="D10" s="1737">
        <v>2214</v>
      </c>
      <c r="E10" s="1737">
        <v>732.4</v>
      </c>
      <c r="F10" s="1737">
        <v>2205.1</v>
      </c>
      <c r="G10" s="1783" t="s">
        <v>223</v>
      </c>
    </row>
    <row r="11" spans="1:7">
      <c r="A11" s="1739">
        <v>3</v>
      </c>
      <c r="B11" s="1835" t="s">
        <v>224</v>
      </c>
      <c r="C11" s="1737">
        <v>1281.4000000000001</v>
      </c>
      <c r="D11" s="1737">
        <v>3015.5</v>
      </c>
      <c r="E11" s="1737">
        <v>1229.5999999999999</v>
      </c>
      <c r="F11" s="1737">
        <v>3052.6</v>
      </c>
      <c r="G11" s="1783" t="s">
        <v>225</v>
      </c>
    </row>
    <row r="12" spans="1:7" ht="45">
      <c r="A12" s="1739">
        <v>4</v>
      </c>
      <c r="B12" s="1835" t="s">
        <v>191</v>
      </c>
      <c r="C12" s="1737">
        <v>761.3</v>
      </c>
      <c r="D12" s="1737">
        <v>1503.3</v>
      </c>
      <c r="E12" s="1737">
        <v>868.5</v>
      </c>
      <c r="F12" s="1737">
        <v>2598.1</v>
      </c>
      <c r="G12" s="1783" t="s">
        <v>226</v>
      </c>
    </row>
    <row r="13" spans="1:7">
      <c r="A13" s="1739">
        <v>5</v>
      </c>
      <c r="B13" s="1835" t="s">
        <v>228</v>
      </c>
      <c r="C13" s="1737">
        <v>581.79999999999995</v>
      </c>
      <c r="D13" s="1737">
        <v>1821.6</v>
      </c>
      <c r="E13" s="1737">
        <v>852.5</v>
      </c>
      <c r="F13" s="1737">
        <v>2232.6999999999998</v>
      </c>
      <c r="G13" s="1783" t="s">
        <v>229</v>
      </c>
    </row>
    <row r="14" spans="1:7" ht="30">
      <c r="A14" s="1739">
        <v>6</v>
      </c>
      <c r="B14" s="1835" t="s">
        <v>230</v>
      </c>
      <c r="C14" s="1737">
        <v>647.4</v>
      </c>
      <c r="D14" s="1737">
        <v>1872</v>
      </c>
      <c r="E14" s="1737">
        <v>1696.5</v>
      </c>
      <c r="F14" s="1737">
        <v>4198.3999999999996</v>
      </c>
      <c r="G14" s="1783" t="s">
        <v>231</v>
      </c>
    </row>
    <row r="15" spans="1:7">
      <c r="A15" s="1739">
        <v>7</v>
      </c>
      <c r="B15" s="1835" t="s">
        <v>232</v>
      </c>
      <c r="C15" s="1737">
        <v>508</v>
      </c>
      <c r="D15" s="1737">
        <v>1496.4</v>
      </c>
      <c r="E15" s="1737">
        <v>501.9</v>
      </c>
      <c r="F15" s="1737">
        <v>1390.2</v>
      </c>
      <c r="G15" s="1783" t="s">
        <v>233</v>
      </c>
    </row>
    <row r="16" spans="1:7">
      <c r="A16" s="1739">
        <v>8</v>
      </c>
      <c r="B16" s="1835" t="s">
        <v>234</v>
      </c>
      <c r="C16" s="1737">
        <v>361.2</v>
      </c>
      <c r="D16" s="1737">
        <v>988.1</v>
      </c>
      <c r="E16" s="1737">
        <v>356.9</v>
      </c>
      <c r="F16" s="1737">
        <v>1228.5</v>
      </c>
      <c r="G16" s="1783" t="s">
        <v>235</v>
      </c>
    </row>
    <row r="17" spans="1:7">
      <c r="A17" s="1739">
        <v>9</v>
      </c>
      <c r="B17" s="1835" t="s">
        <v>236</v>
      </c>
      <c r="C17" s="1737">
        <v>812.4</v>
      </c>
      <c r="D17" s="1737">
        <v>2526.1</v>
      </c>
      <c r="E17" s="1737">
        <v>882.8</v>
      </c>
      <c r="F17" s="1737">
        <v>2159</v>
      </c>
      <c r="G17" s="1783" t="s">
        <v>237</v>
      </c>
    </row>
    <row r="18" spans="1:7">
      <c r="A18" s="1739">
        <v>10</v>
      </c>
      <c r="B18" s="1835" t="s">
        <v>238</v>
      </c>
      <c r="C18" s="1737">
        <v>300</v>
      </c>
      <c r="D18" s="1737">
        <v>890.8</v>
      </c>
      <c r="E18" s="1737">
        <v>278.89999999999998</v>
      </c>
      <c r="F18" s="1737">
        <v>819.8</v>
      </c>
      <c r="G18" s="1783" t="s">
        <v>238</v>
      </c>
    </row>
    <row r="19" spans="1:7">
      <c r="A19" s="1739">
        <v>11</v>
      </c>
      <c r="B19" s="1835" t="s">
        <v>239</v>
      </c>
      <c r="C19" s="1737">
        <v>549</v>
      </c>
      <c r="D19" s="1737">
        <v>1633.1</v>
      </c>
      <c r="E19" s="1737">
        <v>624.29999999999995</v>
      </c>
      <c r="F19" s="1737">
        <v>1682</v>
      </c>
      <c r="G19" s="1783" t="s">
        <v>240</v>
      </c>
    </row>
    <row r="20" spans="1:7" ht="30">
      <c r="A20" s="1739">
        <v>12</v>
      </c>
      <c r="B20" s="1835" t="s">
        <v>241</v>
      </c>
      <c r="C20" s="1737">
        <v>500.1</v>
      </c>
      <c r="D20" s="1737">
        <v>1159.8</v>
      </c>
      <c r="E20" s="1737">
        <v>498.5</v>
      </c>
      <c r="F20" s="1737">
        <v>1061.2</v>
      </c>
      <c r="G20" s="1783" t="s">
        <v>242</v>
      </c>
    </row>
    <row r="21" spans="1:7" ht="15.75" thickBot="1">
      <c r="A21" s="1743">
        <v>13</v>
      </c>
      <c r="B21" s="1836" t="s">
        <v>243</v>
      </c>
      <c r="C21" s="1746">
        <v>39.4</v>
      </c>
      <c r="D21" s="1746">
        <v>80</v>
      </c>
      <c r="E21" s="1746">
        <v>115.909292658</v>
      </c>
      <c r="F21" s="1746">
        <v>181.9</v>
      </c>
      <c r="G21" s="1789" t="s">
        <v>243</v>
      </c>
    </row>
    <row r="22" spans="1:7" ht="15.75" thickBot="1">
      <c r="B22" s="1790" t="s">
        <v>98</v>
      </c>
      <c r="C22" s="1837">
        <f>SUM(C9:C21)</f>
        <v>7395.4999999999991</v>
      </c>
      <c r="D22" s="1837">
        <f>SUM(D9:D21)</f>
        <v>19770.399999999998</v>
      </c>
      <c r="E22" s="1837">
        <f>SUM(E9:E21)</f>
        <v>9132.0092926579982</v>
      </c>
      <c r="F22" s="1838">
        <f>SUM(F9:F21)</f>
        <v>23975</v>
      </c>
    </row>
    <row r="25" spans="1:7">
      <c r="B25" s="1811" t="s">
        <v>360</v>
      </c>
      <c r="C25" s="1839">
        <f xml:space="preserve"> SUM(D22,F22)</f>
        <v>43745.399999999994</v>
      </c>
    </row>
    <row r="26" spans="1:7">
      <c r="B26" s="1811" t="s">
        <v>361</v>
      </c>
      <c r="C26" s="1839">
        <f xml:space="preserve"> SUM(C22,E22)</f>
        <v>16527.509292657996</v>
      </c>
    </row>
  </sheetData>
  <mergeCells count="5">
    <mergeCell ref="A7:A8"/>
    <mergeCell ref="B7:B8"/>
    <mergeCell ref="C7:D7"/>
    <mergeCell ref="E7:F7"/>
    <mergeCell ref="G7:G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798CF-FB72-45B8-A9CD-4CE8F338AF71}">
  <sheetPr>
    <pageSetUpPr fitToPage="1"/>
  </sheetPr>
  <dimension ref="A1:D63"/>
  <sheetViews>
    <sheetView view="pageBreakPreview" zoomScaleNormal="100" zoomScaleSheetLayoutView="100" workbookViewId="0">
      <selection activeCell="C51" sqref="C51:D62"/>
    </sheetView>
  </sheetViews>
  <sheetFormatPr defaultColWidth="9.140625" defaultRowHeight="12.75"/>
  <cols>
    <col min="1" max="1" width="3" style="417" customWidth="1"/>
    <col min="2" max="2" width="53.140625" style="417" customWidth="1"/>
    <col min="3" max="3" width="33" style="417" customWidth="1"/>
    <col min="4" max="4" width="17.85546875" style="417" customWidth="1"/>
    <col min="5" max="16384" width="9.140625" style="417"/>
  </cols>
  <sheetData>
    <row r="1" spans="1:4">
      <c r="A1" s="2226" t="s">
        <v>364</v>
      </c>
      <c r="B1" s="2226"/>
      <c r="C1" s="2226"/>
      <c r="D1" s="2226"/>
    </row>
    <row r="2" spans="1:4">
      <c r="A2" s="429"/>
      <c r="B2" s="429"/>
      <c r="C2" s="429"/>
      <c r="D2" s="429"/>
    </row>
    <row r="3" spans="1:4" ht="12.75" customHeight="1">
      <c r="A3" s="2227" t="s">
        <v>448</v>
      </c>
      <c r="B3" s="2228"/>
      <c r="C3" s="427"/>
      <c r="D3" s="2229">
        <v>586</v>
      </c>
    </row>
    <row r="4" spans="1:4" ht="12.75" customHeight="1">
      <c r="A4" s="2227"/>
      <c r="B4" s="2228"/>
      <c r="C4" s="427"/>
      <c r="D4" s="2229"/>
    </row>
    <row r="48" spans="2:4">
      <c r="B48" s="426" t="s">
        <v>371</v>
      </c>
      <c r="C48" s="418"/>
      <c r="D48" s="418"/>
    </row>
    <row r="49" spans="1:4" ht="13.5" thickBot="1">
      <c r="B49" s="426" t="s">
        <v>421</v>
      </c>
      <c r="C49" s="418"/>
      <c r="D49" s="418"/>
    </row>
    <row r="50" spans="1:4" ht="15" thickBot="1">
      <c r="A50" s="425" t="s">
        <v>353</v>
      </c>
      <c r="B50" s="424" t="s">
        <v>365</v>
      </c>
      <c r="C50" s="423" t="s">
        <v>366</v>
      </c>
      <c r="D50" s="422" t="s">
        <v>367</v>
      </c>
    </row>
    <row r="51" spans="1:4">
      <c r="A51" s="421">
        <v>1</v>
      </c>
      <c r="B51" s="447" t="s">
        <v>221</v>
      </c>
      <c r="C51" s="1250">
        <v>2009</v>
      </c>
      <c r="D51" s="1251">
        <v>7451</v>
      </c>
    </row>
    <row r="52" spans="1:4">
      <c r="A52" s="420">
        <v>2</v>
      </c>
      <c r="B52" s="446" t="s">
        <v>469</v>
      </c>
      <c r="C52" s="1252">
        <v>3345</v>
      </c>
      <c r="D52" s="1253">
        <v>15516</v>
      </c>
    </row>
    <row r="53" spans="1:4">
      <c r="A53" s="420">
        <v>3</v>
      </c>
      <c r="B53" s="446" t="s">
        <v>224</v>
      </c>
      <c r="C53" s="1252">
        <v>2604</v>
      </c>
      <c r="D53" s="1253">
        <v>17660</v>
      </c>
    </row>
    <row r="54" spans="1:4">
      <c r="A54" s="420">
        <v>4</v>
      </c>
      <c r="B54" s="446" t="s">
        <v>468</v>
      </c>
      <c r="C54" s="1252">
        <v>4300</v>
      </c>
      <c r="D54" s="1253">
        <v>15971</v>
      </c>
    </row>
    <row r="55" spans="1:4">
      <c r="A55" s="420">
        <v>5</v>
      </c>
      <c r="B55" s="446" t="s">
        <v>228</v>
      </c>
      <c r="C55" s="1252">
        <v>1982</v>
      </c>
      <c r="D55" s="1253">
        <v>12957</v>
      </c>
    </row>
    <row r="56" spans="1:4">
      <c r="A56" s="420">
        <v>6</v>
      </c>
      <c r="B56" s="446" t="s">
        <v>230</v>
      </c>
      <c r="C56" s="1252">
        <v>5890</v>
      </c>
      <c r="D56" s="1253">
        <v>24595</v>
      </c>
    </row>
    <row r="57" spans="1:4">
      <c r="A57" s="420">
        <v>7</v>
      </c>
      <c r="B57" s="446" t="s">
        <v>232</v>
      </c>
      <c r="C57" s="1252">
        <v>1233</v>
      </c>
      <c r="D57" s="1253">
        <v>7795</v>
      </c>
    </row>
    <row r="58" spans="1:4">
      <c r="A58" s="420">
        <v>8</v>
      </c>
      <c r="B58" s="446" t="s">
        <v>467</v>
      </c>
      <c r="C58" s="1252">
        <v>2089</v>
      </c>
      <c r="D58" s="1253">
        <v>9733</v>
      </c>
    </row>
    <row r="59" spans="1:4">
      <c r="A59" s="420">
        <v>9</v>
      </c>
      <c r="B59" s="446" t="s">
        <v>236</v>
      </c>
      <c r="C59" s="1252">
        <v>2379</v>
      </c>
      <c r="D59" s="1253">
        <v>16603</v>
      </c>
    </row>
    <row r="60" spans="1:4">
      <c r="A60" s="420">
        <v>10</v>
      </c>
      <c r="B60" s="446" t="s">
        <v>238</v>
      </c>
      <c r="C60" s="1252">
        <v>820</v>
      </c>
      <c r="D60" s="1253">
        <v>4947</v>
      </c>
    </row>
    <row r="61" spans="1:4">
      <c r="A61" s="420">
        <v>11</v>
      </c>
      <c r="B61" s="446" t="s">
        <v>239</v>
      </c>
      <c r="C61" s="1252">
        <v>2604</v>
      </c>
      <c r="D61" s="1253">
        <v>10884</v>
      </c>
    </row>
    <row r="62" spans="1:4" ht="13.5" thickBot="1">
      <c r="A62" s="419">
        <v>12</v>
      </c>
      <c r="B62" s="445" t="s">
        <v>241</v>
      </c>
      <c r="C62" s="1254">
        <v>1975</v>
      </c>
      <c r="D62" s="1255">
        <v>8912</v>
      </c>
    </row>
    <row r="63" spans="1:4">
      <c r="B63" s="444" t="s">
        <v>98</v>
      </c>
      <c r="C63" s="432">
        <f>SUM(C51:C62)</f>
        <v>31230</v>
      </c>
      <c r="D63" s="432">
        <f>SUM(D51:D62)</f>
        <v>153024</v>
      </c>
    </row>
  </sheetData>
  <mergeCells count="4">
    <mergeCell ref="A1:D1"/>
    <mergeCell ref="A3:B3"/>
    <mergeCell ref="D3:D4"/>
    <mergeCell ref="A4:B4"/>
  </mergeCells>
  <pageMargins left="0.98425196850393704" right="0.98425196850393704" top="0.98425196850393704" bottom="0.98425196850393704" header="0.31496062992125984" footer="0.31496062992125984"/>
  <pageSetup paperSize="9" scale="75" orientation="portrait" horizontalDpi="4294967293"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50ADF-4570-40EC-A66B-CA64732BDD28}">
  <sheetPr>
    <tabColor rgb="FF7030A0"/>
  </sheetPr>
  <dimension ref="A1:H19"/>
  <sheetViews>
    <sheetView view="pageBreakPreview" zoomScale="130" zoomScaleNormal="100" zoomScaleSheetLayoutView="130" workbookViewId="0">
      <selection activeCell="B13" sqref="B13"/>
    </sheetView>
  </sheetViews>
  <sheetFormatPr defaultRowHeight="15"/>
  <cols>
    <col min="1" max="1" width="9.140625" style="1748"/>
    <col min="2" max="2" width="14.5703125" style="1774" customWidth="1"/>
    <col min="3" max="3" width="11.7109375" style="1775" customWidth="1"/>
    <col min="4" max="4" width="13" style="1775" customWidth="1"/>
    <col min="5" max="5" width="27.85546875" style="1775" customWidth="1"/>
    <col min="6" max="6" width="14" style="1775" bestFit="1" customWidth="1"/>
    <col min="7" max="7" width="27.42578125" style="1774" customWidth="1"/>
    <col min="8" max="8" width="9.140625" style="1748"/>
    <col min="9" max="257" width="9.140625" style="1728"/>
    <col min="258" max="258" width="14.5703125" style="1728" customWidth="1"/>
    <col min="259" max="259" width="11.7109375" style="1728" customWidth="1"/>
    <col min="260" max="260" width="13" style="1728" customWidth="1"/>
    <col min="261" max="261" width="27.85546875" style="1728" customWidth="1"/>
    <col min="262" max="262" width="14" style="1728" bestFit="1" customWidth="1"/>
    <col min="263" max="263" width="27.42578125" style="1728" customWidth="1"/>
    <col min="264" max="513" width="9.140625" style="1728"/>
    <col min="514" max="514" width="14.5703125" style="1728" customWidth="1"/>
    <col min="515" max="515" width="11.7109375" style="1728" customWidth="1"/>
    <col min="516" max="516" width="13" style="1728" customWidth="1"/>
    <col min="517" max="517" width="27.85546875" style="1728" customWidth="1"/>
    <col min="518" max="518" width="14" style="1728" bestFit="1" customWidth="1"/>
    <col min="519" max="519" width="27.42578125" style="1728" customWidth="1"/>
    <col min="520" max="769" width="9.140625" style="1728"/>
    <col min="770" max="770" width="14.5703125" style="1728" customWidth="1"/>
    <col min="771" max="771" width="11.7109375" style="1728" customWidth="1"/>
    <col min="772" max="772" width="13" style="1728" customWidth="1"/>
    <col min="773" max="773" width="27.85546875" style="1728" customWidth="1"/>
    <col min="774" max="774" width="14" style="1728" bestFit="1" customWidth="1"/>
    <col min="775" max="775" width="27.42578125" style="1728" customWidth="1"/>
    <col min="776" max="1025" width="9.140625" style="1728"/>
    <col min="1026" max="1026" width="14.5703125" style="1728" customWidth="1"/>
    <col min="1027" max="1027" width="11.7109375" style="1728" customWidth="1"/>
    <col min="1028" max="1028" width="13" style="1728" customWidth="1"/>
    <col min="1029" max="1029" width="27.85546875" style="1728" customWidth="1"/>
    <col min="1030" max="1030" width="14" style="1728" bestFit="1" customWidth="1"/>
    <col min="1031" max="1031" width="27.42578125" style="1728" customWidth="1"/>
    <col min="1032" max="1281" width="9.140625" style="1728"/>
    <col min="1282" max="1282" width="14.5703125" style="1728" customWidth="1"/>
    <col min="1283" max="1283" width="11.7109375" style="1728" customWidth="1"/>
    <col min="1284" max="1284" width="13" style="1728" customWidth="1"/>
    <col min="1285" max="1285" width="27.85546875" style="1728" customWidth="1"/>
    <col min="1286" max="1286" width="14" style="1728" bestFit="1" customWidth="1"/>
    <col min="1287" max="1287" width="27.42578125" style="1728" customWidth="1"/>
    <col min="1288" max="1537" width="9.140625" style="1728"/>
    <col min="1538" max="1538" width="14.5703125" style="1728" customWidth="1"/>
    <col min="1539" max="1539" width="11.7109375" style="1728" customWidth="1"/>
    <col min="1540" max="1540" width="13" style="1728" customWidth="1"/>
    <col min="1541" max="1541" width="27.85546875" style="1728" customWidth="1"/>
    <col min="1542" max="1542" width="14" style="1728" bestFit="1" customWidth="1"/>
    <col min="1543" max="1543" width="27.42578125" style="1728" customWidth="1"/>
    <col min="1544" max="1793" width="9.140625" style="1728"/>
    <col min="1794" max="1794" width="14.5703125" style="1728" customWidth="1"/>
    <col min="1795" max="1795" width="11.7109375" style="1728" customWidth="1"/>
    <col min="1796" max="1796" width="13" style="1728" customWidth="1"/>
    <col min="1797" max="1797" width="27.85546875" style="1728" customWidth="1"/>
    <col min="1798" max="1798" width="14" style="1728" bestFit="1" customWidth="1"/>
    <col min="1799" max="1799" width="27.42578125" style="1728" customWidth="1"/>
    <col min="1800" max="2049" width="9.140625" style="1728"/>
    <col min="2050" max="2050" width="14.5703125" style="1728" customWidth="1"/>
    <col min="2051" max="2051" width="11.7109375" style="1728" customWidth="1"/>
    <col min="2052" max="2052" width="13" style="1728" customWidth="1"/>
    <col min="2053" max="2053" width="27.85546875" style="1728" customWidth="1"/>
    <col min="2054" max="2054" width="14" style="1728" bestFit="1" customWidth="1"/>
    <col min="2055" max="2055" width="27.42578125" style="1728" customWidth="1"/>
    <col min="2056" max="2305" width="9.140625" style="1728"/>
    <col min="2306" max="2306" width="14.5703125" style="1728" customWidth="1"/>
    <col min="2307" max="2307" width="11.7109375" style="1728" customWidth="1"/>
    <col min="2308" max="2308" width="13" style="1728" customWidth="1"/>
    <col min="2309" max="2309" width="27.85546875" style="1728" customWidth="1"/>
    <col min="2310" max="2310" width="14" style="1728" bestFit="1" customWidth="1"/>
    <col min="2311" max="2311" width="27.42578125" style="1728" customWidth="1"/>
    <col min="2312" max="2561" width="9.140625" style="1728"/>
    <col min="2562" max="2562" width="14.5703125" style="1728" customWidth="1"/>
    <col min="2563" max="2563" width="11.7109375" style="1728" customWidth="1"/>
    <col min="2564" max="2564" width="13" style="1728" customWidth="1"/>
    <col min="2565" max="2565" width="27.85546875" style="1728" customWidth="1"/>
    <col min="2566" max="2566" width="14" style="1728" bestFit="1" customWidth="1"/>
    <col min="2567" max="2567" width="27.42578125" style="1728" customWidth="1"/>
    <col min="2568" max="2817" width="9.140625" style="1728"/>
    <col min="2818" max="2818" width="14.5703125" style="1728" customWidth="1"/>
    <col min="2819" max="2819" width="11.7109375" style="1728" customWidth="1"/>
    <col min="2820" max="2820" width="13" style="1728" customWidth="1"/>
    <col min="2821" max="2821" width="27.85546875" style="1728" customWidth="1"/>
    <col min="2822" max="2822" width="14" style="1728" bestFit="1" customWidth="1"/>
    <col min="2823" max="2823" width="27.42578125" style="1728" customWidth="1"/>
    <col min="2824" max="3073" width="9.140625" style="1728"/>
    <col min="3074" max="3074" width="14.5703125" style="1728" customWidth="1"/>
    <col min="3075" max="3075" width="11.7109375" style="1728" customWidth="1"/>
    <col min="3076" max="3076" width="13" style="1728" customWidth="1"/>
    <col min="3077" max="3077" width="27.85546875" style="1728" customWidth="1"/>
    <col min="3078" max="3078" width="14" style="1728" bestFit="1" customWidth="1"/>
    <col min="3079" max="3079" width="27.42578125" style="1728" customWidth="1"/>
    <col min="3080" max="3329" width="9.140625" style="1728"/>
    <col min="3330" max="3330" width="14.5703125" style="1728" customWidth="1"/>
    <col min="3331" max="3331" width="11.7109375" style="1728" customWidth="1"/>
    <col min="3332" max="3332" width="13" style="1728" customWidth="1"/>
    <col min="3333" max="3333" width="27.85546875" style="1728" customWidth="1"/>
    <col min="3334" max="3334" width="14" style="1728" bestFit="1" customWidth="1"/>
    <col min="3335" max="3335" width="27.42578125" style="1728" customWidth="1"/>
    <col min="3336" max="3585" width="9.140625" style="1728"/>
    <col min="3586" max="3586" width="14.5703125" style="1728" customWidth="1"/>
    <col min="3587" max="3587" width="11.7109375" style="1728" customWidth="1"/>
    <col min="3588" max="3588" width="13" style="1728" customWidth="1"/>
    <col min="3589" max="3589" width="27.85546875" style="1728" customWidth="1"/>
    <col min="3590" max="3590" width="14" style="1728" bestFit="1" customWidth="1"/>
    <col min="3591" max="3591" width="27.42578125" style="1728" customWidth="1"/>
    <col min="3592" max="3841" width="9.140625" style="1728"/>
    <col min="3842" max="3842" width="14.5703125" style="1728" customWidth="1"/>
    <col min="3843" max="3843" width="11.7109375" style="1728" customWidth="1"/>
    <col min="3844" max="3844" width="13" style="1728" customWidth="1"/>
    <col min="3845" max="3845" width="27.85546875" style="1728" customWidth="1"/>
    <col min="3846" max="3846" width="14" style="1728" bestFit="1" customWidth="1"/>
    <col min="3847" max="3847" width="27.42578125" style="1728" customWidth="1"/>
    <col min="3848" max="4097" width="9.140625" style="1728"/>
    <col min="4098" max="4098" width="14.5703125" style="1728" customWidth="1"/>
    <col min="4099" max="4099" width="11.7109375" style="1728" customWidth="1"/>
    <col min="4100" max="4100" width="13" style="1728" customWidth="1"/>
    <col min="4101" max="4101" width="27.85546875" style="1728" customWidth="1"/>
    <col min="4102" max="4102" width="14" style="1728" bestFit="1" customWidth="1"/>
    <col min="4103" max="4103" width="27.42578125" style="1728" customWidth="1"/>
    <col min="4104" max="4353" width="9.140625" style="1728"/>
    <col min="4354" max="4354" width="14.5703125" style="1728" customWidth="1"/>
    <col min="4355" max="4355" width="11.7109375" style="1728" customWidth="1"/>
    <col min="4356" max="4356" width="13" style="1728" customWidth="1"/>
    <col min="4357" max="4357" width="27.85546875" style="1728" customWidth="1"/>
    <col min="4358" max="4358" width="14" style="1728" bestFit="1" customWidth="1"/>
    <col min="4359" max="4359" width="27.42578125" style="1728" customWidth="1"/>
    <col min="4360" max="4609" width="9.140625" style="1728"/>
    <col min="4610" max="4610" width="14.5703125" style="1728" customWidth="1"/>
    <col min="4611" max="4611" width="11.7109375" style="1728" customWidth="1"/>
    <col min="4612" max="4612" width="13" style="1728" customWidth="1"/>
    <col min="4613" max="4613" width="27.85546875" style="1728" customWidth="1"/>
    <col min="4614" max="4614" width="14" style="1728" bestFit="1" customWidth="1"/>
    <col min="4615" max="4615" width="27.42578125" style="1728" customWidth="1"/>
    <col min="4616" max="4865" width="9.140625" style="1728"/>
    <col min="4866" max="4866" width="14.5703125" style="1728" customWidth="1"/>
    <col min="4867" max="4867" width="11.7109375" style="1728" customWidth="1"/>
    <col min="4868" max="4868" width="13" style="1728" customWidth="1"/>
    <col min="4869" max="4869" width="27.85546875" style="1728" customWidth="1"/>
    <col min="4870" max="4870" width="14" style="1728" bestFit="1" customWidth="1"/>
    <col min="4871" max="4871" width="27.42578125" style="1728" customWidth="1"/>
    <col min="4872" max="5121" width="9.140625" style="1728"/>
    <col min="5122" max="5122" width="14.5703125" style="1728" customWidth="1"/>
    <col min="5123" max="5123" width="11.7109375" style="1728" customWidth="1"/>
    <col min="5124" max="5124" width="13" style="1728" customWidth="1"/>
    <col min="5125" max="5125" width="27.85546875" style="1728" customWidth="1"/>
    <col min="5126" max="5126" width="14" style="1728" bestFit="1" customWidth="1"/>
    <col min="5127" max="5127" width="27.42578125" style="1728" customWidth="1"/>
    <col min="5128" max="5377" width="9.140625" style="1728"/>
    <col min="5378" max="5378" width="14.5703125" style="1728" customWidth="1"/>
    <col min="5379" max="5379" width="11.7109375" style="1728" customWidth="1"/>
    <col min="5380" max="5380" width="13" style="1728" customWidth="1"/>
    <col min="5381" max="5381" width="27.85546875" style="1728" customWidth="1"/>
    <col min="5382" max="5382" width="14" style="1728" bestFit="1" customWidth="1"/>
    <col min="5383" max="5383" width="27.42578125" style="1728" customWidth="1"/>
    <col min="5384" max="5633" width="9.140625" style="1728"/>
    <col min="5634" max="5634" width="14.5703125" style="1728" customWidth="1"/>
    <col min="5635" max="5635" width="11.7109375" style="1728" customWidth="1"/>
    <col min="5636" max="5636" width="13" style="1728" customWidth="1"/>
    <col min="5637" max="5637" width="27.85546875" style="1728" customWidth="1"/>
    <col min="5638" max="5638" width="14" style="1728" bestFit="1" customWidth="1"/>
    <col min="5639" max="5639" width="27.42578125" style="1728" customWidth="1"/>
    <col min="5640" max="5889" width="9.140625" style="1728"/>
    <col min="5890" max="5890" width="14.5703125" style="1728" customWidth="1"/>
    <col min="5891" max="5891" width="11.7109375" style="1728" customWidth="1"/>
    <col min="5892" max="5892" width="13" style="1728" customWidth="1"/>
    <col min="5893" max="5893" width="27.85546875" style="1728" customWidth="1"/>
    <col min="5894" max="5894" width="14" style="1728" bestFit="1" customWidth="1"/>
    <col min="5895" max="5895" width="27.42578125" style="1728" customWidth="1"/>
    <col min="5896" max="6145" width="9.140625" style="1728"/>
    <col min="6146" max="6146" width="14.5703125" style="1728" customWidth="1"/>
    <col min="6147" max="6147" width="11.7109375" style="1728" customWidth="1"/>
    <col min="6148" max="6148" width="13" style="1728" customWidth="1"/>
    <col min="6149" max="6149" width="27.85546875" style="1728" customWidth="1"/>
    <col min="6150" max="6150" width="14" style="1728" bestFit="1" customWidth="1"/>
    <col min="6151" max="6151" width="27.42578125" style="1728" customWidth="1"/>
    <col min="6152" max="6401" width="9.140625" style="1728"/>
    <col min="6402" max="6402" width="14.5703125" style="1728" customWidth="1"/>
    <col min="6403" max="6403" width="11.7109375" style="1728" customWidth="1"/>
    <col min="6404" max="6404" width="13" style="1728" customWidth="1"/>
    <col min="6405" max="6405" width="27.85546875" style="1728" customWidth="1"/>
    <col min="6406" max="6406" width="14" style="1728" bestFit="1" customWidth="1"/>
    <col min="6407" max="6407" width="27.42578125" style="1728" customWidth="1"/>
    <col min="6408" max="6657" width="9.140625" style="1728"/>
    <col min="6658" max="6658" width="14.5703125" style="1728" customWidth="1"/>
    <col min="6659" max="6659" width="11.7109375" style="1728" customWidth="1"/>
    <col min="6660" max="6660" width="13" style="1728" customWidth="1"/>
    <col min="6661" max="6661" width="27.85546875" style="1728" customWidth="1"/>
    <col min="6662" max="6662" width="14" style="1728" bestFit="1" customWidth="1"/>
    <col min="6663" max="6663" width="27.42578125" style="1728" customWidth="1"/>
    <col min="6664" max="6913" width="9.140625" style="1728"/>
    <col min="6914" max="6914" width="14.5703125" style="1728" customWidth="1"/>
    <col min="6915" max="6915" width="11.7109375" style="1728" customWidth="1"/>
    <col min="6916" max="6916" width="13" style="1728" customWidth="1"/>
    <col min="6917" max="6917" width="27.85546875" style="1728" customWidth="1"/>
    <col min="6918" max="6918" width="14" style="1728" bestFit="1" customWidth="1"/>
    <col min="6919" max="6919" width="27.42578125" style="1728" customWidth="1"/>
    <col min="6920" max="7169" width="9.140625" style="1728"/>
    <col min="7170" max="7170" width="14.5703125" style="1728" customWidth="1"/>
    <col min="7171" max="7171" width="11.7109375" style="1728" customWidth="1"/>
    <col min="7172" max="7172" width="13" style="1728" customWidth="1"/>
    <col min="7173" max="7173" width="27.85546875" style="1728" customWidth="1"/>
    <col min="7174" max="7174" width="14" style="1728" bestFit="1" customWidth="1"/>
    <col min="7175" max="7175" width="27.42578125" style="1728" customWidth="1"/>
    <col min="7176" max="7425" width="9.140625" style="1728"/>
    <col min="7426" max="7426" width="14.5703125" style="1728" customWidth="1"/>
    <col min="7427" max="7427" width="11.7109375" style="1728" customWidth="1"/>
    <col min="7428" max="7428" width="13" style="1728" customWidth="1"/>
    <col min="7429" max="7429" width="27.85546875" style="1728" customWidth="1"/>
    <col min="7430" max="7430" width="14" style="1728" bestFit="1" customWidth="1"/>
    <col min="7431" max="7431" width="27.42578125" style="1728" customWidth="1"/>
    <col min="7432" max="7681" width="9.140625" style="1728"/>
    <col min="7682" max="7682" width="14.5703125" style="1728" customWidth="1"/>
    <col min="7683" max="7683" width="11.7109375" style="1728" customWidth="1"/>
    <col min="7684" max="7684" width="13" style="1728" customWidth="1"/>
    <col min="7685" max="7685" width="27.85546875" style="1728" customWidth="1"/>
    <col min="7686" max="7686" width="14" style="1728" bestFit="1" customWidth="1"/>
    <col min="7687" max="7687" width="27.42578125" style="1728" customWidth="1"/>
    <col min="7688" max="7937" width="9.140625" style="1728"/>
    <col min="7938" max="7938" width="14.5703125" style="1728" customWidth="1"/>
    <col min="7939" max="7939" width="11.7109375" style="1728" customWidth="1"/>
    <col min="7940" max="7940" width="13" style="1728" customWidth="1"/>
    <col min="7941" max="7941" width="27.85546875" style="1728" customWidth="1"/>
    <col min="7942" max="7942" width="14" style="1728" bestFit="1" customWidth="1"/>
    <col min="7943" max="7943" width="27.42578125" style="1728" customWidth="1"/>
    <col min="7944" max="8193" width="9.140625" style="1728"/>
    <col min="8194" max="8194" width="14.5703125" style="1728" customWidth="1"/>
    <col min="8195" max="8195" width="11.7109375" style="1728" customWidth="1"/>
    <col min="8196" max="8196" width="13" style="1728" customWidth="1"/>
    <col min="8197" max="8197" width="27.85546875" style="1728" customWidth="1"/>
    <col min="8198" max="8198" width="14" style="1728" bestFit="1" customWidth="1"/>
    <col min="8199" max="8199" width="27.42578125" style="1728" customWidth="1"/>
    <col min="8200" max="8449" width="9.140625" style="1728"/>
    <col min="8450" max="8450" width="14.5703125" style="1728" customWidth="1"/>
    <col min="8451" max="8451" width="11.7109375" style="1728" customWidth="1"/>
    <col min="8452" max="8452" width="13" style="1728" customWidth="1"/>
    <col min="8453" max="8453" width="27.85546875" style="1728" customWidth="1"/>
    <col min="8454" max="8454" width="14" style="1728" bestFit="1" customWidth="1"/>
    <col min="8455" max="8455" width="27.42578125" style="1728" customWidth="1"/>
    <col min="8456" max="8705" width="9.140625" style="1728"/>
    <col min="8706" max="8706" width="14.5703125" style="1728" customWidth="1"/>
    <col min="8707" max="8707" width="11.7109375" style="1728" customWidth="1"/>
    <col min="8708" max="8708" width="13" style="1728" customWidth="1"/>
    <col min="8709" max="8709" width="27.85546875" style="1728" customWidth="1"/>
    <col min="8710" max="8710" width="14" style="1728" bestFit="1" customWidth="1"/>
    <col min="8711" max="8711" width="27.42578125" style="1728" customWidth="1"/>
    <col min="8712" max="8961" width="9.140625" style="1728"/>
    <col min="8962" max="8962" width="14.5703125" style="1728" customWidth="1"/>
    <col min="8963" max="8963" width="11.7109375" style="1728" customWidth="1"/>
    <col min="8964" max="8964" width="13" style="1728" customWidth="1"/>
    <col min="8965" max="8965" width="27.85546875" style="1728" customWidth="1"/>
    <col min="8966" max="8966" width="14" style="1728" bestFit="1" customWidth="1"/>
    <col min="8967" max="8967" width="27.42578125" style="1728" customWidth="1"/>
    <col min="8968" max="9217" width="9.140625" style="1728"/>
    <col min="9218" max="9218" width="14.5703125" style="1728" customWidth="1"/>
    <col min="9219" max="9219" width="11.7109375" style="1728" customWidth="1"/>
    <col min="9220" max="9220" width="13" style="1728" customWidth="1"/>
    <col min="9221" max="9221" width="27.85546875" style="1728" customWidth="1"/>
    <col min="9222" max="9222" width="14" style="1728" bestFit="1" customWidth="1"/>
    <col min="9223" max="9223" width="27.42578125" style="1728" customWidth="1"/>
    <col min="9224" max="9473" width="9.140625" style="1728"/>
    <col min="9474" max="9474" width="14.5703125" style="1728" customWidth="1"/>
    <col min="9475" max="9475" width="11.7109375" style="1728" customWidth="1"/>
    <col min="9476" max="9476" width="13" style="1728" customWidth="1"/>
    <col min="9477" max="9477" width="27.85546875" style="1728" customWidth="1"/>
    <col min="9478" max="9478" width="14" style="1728" bestFit="1" customWidth="1"/>
    <col min="9479" max="9479" width="27.42578125" style="1728" customWidth="1"/>
    <col min="9480" max="9729" width="9.140625" style="1728"/>
    <col min="9730" max="9730" width="14.5703125" style="1728" customWidth="1"/>
    <col min="9731" max="9731" width="11.7109375" style="1728" customWidth="1"/>
    <col min="9732" max="9732" width="13" style="1728" customWidth="1"/>
    <col min="9733" max="9733" width="27.85546875" style="1728" customWidth="1"/>
    <col min="9734" max="9734" width="14" style="1728" bestFit="1" customWidth="1"/>
    <col min="9735" max="9735" width="27.42578125" style="1728" customWidth="1"/>
    <col min="9736" max="9985" width="9.140625" style="1728"/>
    <col min="9986" max="9986" width="14.5703125" style="1728" customWidth="1"/>
    <col min="9987" max="9987" width="11.7109375" style="1728" customWidth="1"/>
    <col min="9988" max="9988" width="13" style="1728" customWidth="1"/>
    <col min="9989" max="9989" width="27.85546875" style="1728" customWidth="1"/>
    <col min="9990" max="9990" width="14" style="1728" bestFit="1" customWidth="1"/>
    <col min="9991" max="9991" width="27.42578125" style="1728" customWidth="1"/>
    <col min="9992" max="10241" width="9.140625" style="1728"/>
    <col min="10242" max="10242" width="14.5703125" style="1728" customWidth="1"/>
    <col min="10243" max="10243" width="11.7109375" style="1728" customWidth="1"/>
    <col min="10244" max="10244" width="13" style="1728" customWidth="1"/>
    <col min="10245" max="10245" width="27.85546875" style="1728" customWidth="1"/>
    <col min="10246" max="10246" width="14" style="1728" bestFit="1" customWidth="1"/>
    <col min="10247" max="10247" width="27.42578125" style="1728" customWidth="1"/>
    <col min="10248" max="10497" width="9.140625" style="1728"/>
    <col min="10498" max="10498" width="14.5703125" style="1728" customWidth="1"/>
    <col min="10499" max="10499" width="11.7109375" style="1728" customWidth="1"/>
    <col min="10500" max="10500" width="13" style="1728" customWidth="1"/>
    <col min="10501" max="10501" width="27.85546875" style="1728" customWidth="1"/>
    <col min="10502" max="10502" width="14" style="1728" bestFit="1" customWidth="1"/>
    <col min="10503" max="10503" width="27.42578125" style="1728" customWidth="1"/>
    <col min="10504" max="10753" width="9.140625" style="1728"/>
    <col min="10754" max="10754" width="14.5703125" style="1728" customWidth="1"/>
    <col min="10755" max="10755" width="11.7109375" style="1728" customWidth="1"/>
    <col min="10756" max="10756" width="13" style="1728" customWidth="1"/>
    <col min="10757" max="10757" width="27.85546875" style="1728" customWidth="1"/>
    <col min="10758" max="10758" width="14" style="1728" bestFit="1" customWidth="1"/>
    <col min="10759" max="10759" width="27.42578125" style="1728" customWidth="1"/>
    <col min="10760" max="11009" width="9.140625" style="1728"/>
    <col min="11010" max="11010" width="14.5703125" style="1728" customWidth="1"/>
    <col min="11011" max="11011" width="11.7109375" style="1728" customWidth="1"/>
    <col min="11012" max="11012" width="13" style="1728" customWidth="1"/>
    <col min="11013" max="11013" width="27.85546875" style="1728" customWidth="1"/>
    <col min="11014" max="11014" width="14" style="1728" bestFit="1" customWidth="1"/>
    <col min="11015" max="11015" width="27.42578125" style="1728" customWidth="1"/>
    <col min="11016" max="11265" width="9.140625" style="1728"/>
    <col min="11266" max="11266" width="14.5703125" style="1728" customWidth="1"/>
    <col min="11267" max="11267" width="11.7109375" style="1728" customWidth="1"/>
    <col min="11268" max="11268" width="13" style="1728" customWidth="1"/>
    <col min="11269" max="11269" width="27.85546875" style="1728" customWidth="1"/>
    <col min="11270" max="11270" width="14" style="1728" bestFit="1" customWidth="1"/>
    <col min="11271" max="11271" width="27.42578125" style="1728" customWidth="1"/>
    <col min="11272" max="11521" width="9.140625" style="1728"/>
    <col min="11522" max="11522" width="14.5703125" style="1728" customWidth="1"/>
    <col min="11523" max="11523" width="11.7109375" style="1728" customWidth="1"/>
    <col min="11524" max="11524" width="13" style="1728" customWidth="1"/>
    <col min="11525" max="11525" width="27.85546875" style="1728" customWidth="1"/>
    <col min="11526" max="11526" width="14" style="1728" bestFit="1" customWidth="1"/>
    <col min="11527" max="11527" width="27.42578125" style="1728" customWidth="1"/>
    <col min="11528" max="11777" width="9.140625" style="1728"/>
    <col min="11778" max="11778" width="14.5703125" style="1728" customWidth="1"/>
    <col min="11779" max="11779" width="11.7109375" style="1728" customWidth="1"/>
    <col min="11780" max="11780" width="13" style="1728" customWidth="1"/>
    <col min="11781" max="11781" width="27.85546875" style="1728" customWidth="1"/>
    <col min="11782" max="11782" width="14" style="1728" bestFit="1" customWidth="1"/>
    <col min="11783" max="11783" width="27.42578125" style="1728" customWidth="1"/>
    <col min="11784" max="12033" width="9.140625" style="1728"/>
    <col min="12034" max="12034" width="14.5703125" style="1728" customWidth="1"/>
    <col min="12035" max="12035" width="11.7109375" style="1728" customWidth="1"/>
    <col min="12036" max="12036" width="13" style="1728" customWidth="1"/>
    <col min="12037" max="12037" width="27.85546875" style="1728" customWidth="1"/>
    <col min="12038" max="12038" width="14" style="1728" bestFit="1" customWidth="1"/>
    <col min="12039" max="12039" width="27.42578125" style="1728" customWidth="1"/>
    <col min="12040" max="12289" width="9.140625" style="1728"/>
    <col min="12290" max="12290" width="14.5703125" style="1728" customWidth="1"/>
    <col min="12291" max="12291" width="11.7109375" style="1728" customWidth="1"/>
    <col min="12292" max="12292" width="13" style="1728" customWidth="1"/>
    <col min="12293" max="12293" width="27.85546875" style="1728" customWidth="1"/>
    <col min="12294" max="12294" width="14" style="1728" bestFit="1" customWidth="1"/>
    <col min="12295" max="12295" width="27.42578125" style="1728" customWidth="1"/>
    <col min="12296" max="12545" width="9.140625" style="1728"/>
    <col min="12546" max="12546" width="14.5703125" style="1728" customWidth="1"/>
    <col min="12547" max="12547" width="11.7109375" style="1728" customWidth="1"/>
    <col min="12548" max="12548" width="13" style="1728" customWidth="1"/>
    <col min="12549" max="12549" width="27.85546875" style="1728" customWidth="1"/>
    <col min="12550" max="12550" width="14" style="1728" bestFit="1" customWidth="1"/>
    <col min="12551" max="12551" width="27.42578125" style="1728" customWidth="1"/>
    <col min="12552" max="12801" width="9.140625" style="1728"/>
    <col min="12802" max="12802" width="14.5703125" style="1728" customWidth="1"/>
    <col min="12803" max="12803" width="11.7109375" style="1728" customWidth="1"/>
    <col min="12804" max="12804" width="13" style="1728" customWidth="1"/>
    <col min="12805" max="12805" width="27.85546875" style="1728" customWidth="1"/>
    <col min="12806" max="12806" width="14" style="1728" bestFit="1" customWidth="1"/>
    <col min="12807" max="12807" width="27.42578125" style="1728" customWidth="1"/>
    <col min="12808" max="13057" width="9.140625" style="1728"/>
    <col min="13058" max="13058" width="14.5703125" style="1728" customWidth="1"/>
    <col min="13059" max="13059" width="11.7109375" style="1728" customWidth="1"/>
    <col min="13060" max="13060" width="13" style="1728" customWidth="1"/>
    <col min="13061" max="13061" width="27.85546875" style="1728" customWidth="1"/>
    <col min="13062" max="13062" width="14" style="1728" bestFit="1" customWidth="1"/>
    <col min="13063" max="13063" width="27.42578125" style="1728" customWidth="1"/>
    <col min="13064" max="13313" width="9.140625" style="1728"/>
    <col min="13314" max="13314" width="14.5703125" style="1728" customWidth="1"/>
    <col min="13315" max="13315" width="11.7109375" style="1728" customWidth="1"/>
    <col min="13316" max="13316" width="13" style="1728" customWidth="1"/>
    <col min="13317" max="13317" width="27.85546875" style="1728" customWidth="1"/>
    <col min="13318" max="13318" width="14" style="1728" bestFit="1" customWidth="1"/>
    <col min="13319" max="13319" width="27.42578125" style="1728" customWidth="1"/>
    <col min="13320" max="13569" width="9.140625" style="1728"/>
    <col min="13570" max="13570" width="14.5703125" style="1728" customWidth="1"/>
    <col min="13571" max="13571" width="11.7109375" style="1728" customWidth="1"/>
    <col min="13572" max="13572" width="13" style="1728" customWidth="1"/>
    <col min="13573" max="13573" width="27.85546875" style="1728" customWidth="1"/>
    <col min="13574" max="13574" width="14" style="1728" bestFit="1" customWidth="1"/>
    <col min="13575" max="13575" width="27.42578125" style="1728" customWidth="1"/>
    <col min="13576" max="13825" width="9.140625" style="1728"/>
    <col min="13826" max="13826" width="14.5703125" style="1728" customWidth="1"/>
    <col min="13827" max="13827" width="11.7109375" style="1728" customWidth="1"/>
    <col min="13828" max="13828" width="13" style="1728" customWidth="1"/>
    <col min="13829" max="13829" width="27.85546875" style="1728" customWidth="1"/>
    <col min="13830" max="13830" width="14" style="1728" bestFit="1" customWidth="1"/>
    <col min="13831" max="13831" width="27.42578125" style="1728" customWidth="1"/>
    <col min="13832" max="14081" width="9.140625" style="1728"/>
    <col min="14082" max="14082" width="14.5703125" style="1728" customWidth="1"/>
    <col min="14083" max="14083" width="11.7109375" style="1728" customWidth="1"/>
    <col min="14084" max="14084" width="13" style="1728" customWidth="1"/>
    <col min="14085" max="14085" width="27.85546875" style="1728" customWidth="1"/>
    <col min="14086" max="14086" width="14" style="1728" bestFit="1" customWidth="1"/>
    <col min="14087" max="14087" width="27.42578125" style="1728" customWidth="1"/>
    <col min="14088" max="14337" width="9.140625" style="1728"/>
    <col min="14338" max="14338" width="14.5703125" style="1728" customWidth="1"/>
    <col min="14339" max="14339" width="11.7109375" style="1728" customWidth="1"/>
    <col min="14340" max="14340" width="13" style="1728" customWidth="1"/>
    <col min="14341" max="14341" width="27.85546875" style="1728" customWidth="1"/>
    <col min="14342" max="14342" width="14" style="1728" bestFit="1" customWidth="1"/>
    <col min="14343" max="14343" width="27.42578125" style="1728" customWidth="1"/>
    <col min="14344" max="14593" width="9.140625" style="1728"/>
    <col min="14594" max="14594" width="14.5703125" style="1728" customWidth="1"/>
    <col min="14595" max="14595" width="11.7109375" style="1728" customWidth="1"/>
    <col min="14596" max="14596" width="13" style="1728" customWidth="1"/>
    <col min="14597" max="14597" width="27.85546875" style="1728" customWidth="1"/>
    <col min="14598" max="14598" width="14" style="1728" bestFit="1" customWidth="1"/>
    <col min="14599" max="14599" width="27.42578125" style="1728" customWidth="1"/>
    <col min="14600" max="14849" width="9.140625" style="1728"/>
    <col min="14850" max="14850" width="14.5703125" style="1728" customWidth="1"/>
    <col min="14851" max="14851" width="11.7109375" style="1728" customWidth="1"/>
    <col min="14852" max="14852" width="13" style="1728" customWidth="1"/>
    <col min="14853" max="14853" width="27.85546875" style="1728" customWidth="1"/>
    <col min="14854" max="14854" width="14" style="1728" bestFit="1" customWidth="1"/>
    <col min="14855" max="14855" width="27.42578125" style="1728" customWidth="1"/>
    <col min="14856" max="15105" width="9.140625" style="1728"/>
    <col min="15106" max="15106" width="14.5703125" style="1728" customWidth="1"/>
    <col min="15107" max="15107" width="11.7109375" style="1728" customWidth="1"/>
    <col min="15108" max="15108" width="13" style="1728" customWidth="1"/>
    <col min="15109" max="15109" width="27.85546875" style="1728" customWidth="1"/>
    <col min="15110" max="15110" width="14" style="1728" bestFit="1" customWidth="1"/>
    <col min="15111" max="15111" width="27.42578125" style="1728" customWidth="1"/>
    <col min="15112" max="15361" width="9.140625" style="1728"/>
    <col min="15362" max="15362" width="14.5703125" style="1728" customWidth="1"/>
    <col min="15363" max="15363" width="11.7109375" style="1728" customWidth="1"/>
    <col min="15364" max="15364" width="13" style="1728" customWidth="1"/>
    <col min="15365" max="15365" width="27.85546875" style="1728" customWidth="1"/>
    <col min="15366" max="15366" width="14" style="1728" bestFit="1" customWidth="1"/>
    <col min="15367" max="15367" width="27.42578125" style="1728" customWidth="1"/>
    <col min="15368" max="15617" width="9.140625" style="1728"/>
    <col min="15618" max="15618" width="14.5703125" style="1728" customWidth="1"/>
    <col min="15619" max="15619" width="11.7109375" style="1728" customWidth="1"/>
    <col min="15620" max="15620" width="13" style="1728" customWidth="1"/>
    <col min="15621" max="15621" width="27.85546875" style="1728" customWidth="1"/>
    <col min="15622" max="15622" width="14" style="1728" bestFit="1" customWidth="1"/>
    <col min="15623" max="15623" width="27.42578125" style="1728" customWidth="1"/>
    <col min="15624" max="15873" width="9.140625" style="1728"/>
    <col min="15874" max="15874" width="14.5703125" style="1728" customWidth="1"/>
    <col min="15875" max="15875" width="11.7109375" style="1728" customWidth="1"/>
    <col min="15876" max="15876" width="13" style="1728" customWidth="1"/>
    <col min="15877" max="15877" width="27.85546875" style="1728" customWidth="1"/>
    <col min="15878" max="15878" width="14" style="1728" bestFit="1" customWidth="1"/>
    <col min="15879" max="15879" width="27.42578125" style="1728" customWidth="1"/>
    <col min="15880" max="16129" width="9.140625" style="1728"/>
    <col min="16130" max="16130" width="14.5703125" style="1728" customWidth="1"/>
    <col min="16131" max="16131" width="11.7109375" style="1728" customWidth="1"/>
    <col min="16132" max="16132" width="13" style="1728" customWidth="1"/>
    <col min="16133" max="16133" width="27.85546875" style="1728" customWidth="1"/>
    <col min="16134" max="16134" width="14" style="1728" bestFit="1" customWidth="1"/>
    <col min="16135" max="16135" width="27.42578125" style="1728" customWidth="1"/>
    <col min="16136" max="16384" width="9.140625" style="1728"/>
  </cols>
  <sheetData>
    <row r="1" spans="1:8" ht="28.5">
      <c r="A1" s="1840">
        <v>587</v>
      </c>
    </row>
    <row r="2" spans="1:8">
      <c r="A2" s="1776" t="s">
        <v>1485</v>
      </c>
      <c r="C2" s="1776"/>
      <c r="D2" s="1776"/>
    </row>
    <row r="3" spans="1:8">
      <c r="A3" s="1841"/>
      <c r="C3" s="1776"/>
      <c r="D3" s="1776"/>
    </row>
    <row r="4" spans="1:8">
      <c r="A4" s="1857"/>
      <c r="C4" s="1776"/>
      <c r="D4" s="1776"/>
    </row>
    <row r="5" spans="1:8">
      <c r="A5" s="1728"/>
    </row>
    <row r="6" spans="1:8" ht="15.75" thickBot="1">
      <c r="A6" s="1842" t="s">
        <v>352</v>
      </c>
      <c r="B6" s="1843"/>
    </row>
    <row r="7" spans="1:8">
      <c r="A7" s="2243" t="s">
        <v>353</v>
      </c>
      <c r="B7" s="2245" t="s">
        <v>354</v>
      </c>
      <c r="C7" s="1858" t="s">
        <v>355</v>
      </c>
      <c r="D7" s="1858" t="s">
        <v>356</v>
      </c>
      <c r="E7" s="2247" t="s">
        <v>357</v>
      </c>
      <c r="F7" s="2243" t="s">
        <v>358</v>
      </c>
      <c r="G7" s="1728"/>
      <c r="H7" s="1728"/>
    </row>
    <row r="8" spans="1:8" ht="18" thickBot="1">
      <c r="A8" s="2244"/>
      <c r="B8" s="2246"/>
      <c r="C8" s="1844" t="s">
        <v>359</v>
      </c>
      <c r="D8" s="1844" t="s">
        <v>359</v>
      </c>
      <c r="E8" s="2248"/>
      <c r="F8" s="2244"/>
      <c r="G8" s="1728"/>
      <c r="H8" s="1728"/>
    </row>
    <row r="9" spans="1:8" ht="20.100000000000001" customHeight="1">
      <c r="A9" s="1735">
        <v>1</v>
      </c>
      <c r="B9" s="1845" t="s">
        <v>1486</v>
      </c>
      <c r="C9" s="1784">
        <v>426.91659224699998</v>
      </c>
      <c r="D9" s="1784">
        <v>542.79099760400004</v>
      </c>
      <c r="E9" s="1826" t="s">
        <v>1487</v>
      </c>
      <c r="F9" s="1735" t="s">
        <v>52</v>
      </c>
      <c r="G9" s="1728"/>
      <c r="H9" s="1728"/>
    </row>
    <row r="10" spans="1:8" ht="20.100000000000001" customHeight="1">
      <c r="A10" s="1735">
        <v>2</v>
      </c>
      <c r="B10" s="1845" t="s">
        <v>1488</v>
      </c>
      <c r="C10" s="1784">
        <v>515.01609363099999</v>
      </c>
      <c r="D10" s="1784">
        <v>418.960109628</v>
      </c>
      <c r="E10" s="1783" t="s">
        <v>1489</v>
      </c>
      <c r="F10" s="1739" t="s">
        <v>52</v>
      </c>
      <c r="G10" s="1728"/>
      <c r="H10" s="1728"/>
    </row>
    <row r="11" spans="1:8" ht="27.75" customHeight="1">
      <c r="A11" s="1735">
        <v>3</v>
      </c>
      <c r="B11" s="1845" t="s">
        <v>1489</v>
      </c>
      <c r="C11" s="1784">
        <v>822.22577665599999</v>
      </c>
      <c r="D11" s="1784">
        <v>781.13402778099999</v>
      </c>
      <c r="E11" s="1783" t="s">
        <v>1489</v>
      </c>
      <c r="F11" s="1739" t="s">
        <v>52</v>
      </c>
      <c r="G11" s="1728"/>
      <c r="H11" s="1728"/>
    </row>
    <row r="12" spans="1:8" ht="20.100000000000001" customHeight="1">
      <c r="A12" s="1735">
        <v>4</v>
      </c>
      <c r="B12" s="1845"/>
      <c r="C12" s="1784"/>
      <c r="D12" s="1784"/>
      <c r="E12" s="1783"/>
      <c r="F12" s="1739"/>
      <c r="G12" s="1728"/>
      <c r="H12" s="1728"/>
    </row>
    <row r="13" spans="1:8" ht="20.100000000000001" customHeight="1">
      <c r="A13" s="1735">
        <v>5</v>
      </c>
      <c r="B13" s="1845" t="s">
        <v>1490</v>
      </c>
      <c r="C13" s="1784">
        <v>53.3924654128</v>
      </c>
      <c r="D13" s="1784">
        <v>74.653714275599995</v>
      </c>
      <c r="E13" s="1783" t="s">
        <v>1490</v>
      </c>
      <c r="F13" s="1739" t="s">
        <v>52</v>
      </c>
      <c r="G13" s="1728"/>
      <c r="H13" s="1728"/>
    </row>
    <row r="14" spans="1:8" ht="29.25" customHeight="1" thickBot="1">
      <c r="A14" s="1735">
        <v>6</v>
      </c>
      <c r="B14" s="1859" t="s">
        <v>1491</v>
      </c>
      <c r="C14" s="1830">
        <v>240.819510407</v>
      </c>
      <c r="D14" s="1860">
        <v>0</v>
      </c>
      <c r="E14" s="1788" t="s">
        <v>1492</v>
      </c>
      <c r="F14" s="1743" t="s">
        <v>52</v>
      </c>
      <c r="G14" s="1728"/>
      <c r="H14" s="1728"/>
    </row>
    <row r="15" spans="1:8" ht="15.75" thickBot="1">
      <c r="B15" s="1846" t="s">
        <v>98</v>
      </c>
      <c r="C15" s="1847">
        <f>SUM(C9:C14)</f>
        <v>2058.3704383538002</v>
      </c>
      <c r="D15" s="1847">
        <f>SUM(D9:D14)</f>
        <v>1817.5388492886</v>
      </c>
      <c r="E15" s="1774"/>
      <c r="F15" s="1748"/>
      <c r="G15" s="1728"/>
      <c r="H15" s="1728"/>
    </row>
    <row r="18" spans="2:3">
      <c r="B18" s="1848" t="s">
        <v>360</v>
      </c>
      <c r="C18" s="1849">
        <f xml:space="preserve"> SUM(C15,D15)</f>
        <v>3875.9092876424002</v>
      </c>
    </row>
    <row r="19" spans="2:3">
      <c r="B19" s="1848" t="s">
        <v>361</v>
      </c>
      <c r="C19" s="1849">
        <f xml:space="preserve"> SUM(C15,D15)</f>
        <v>3875.9092876424002</v>
      </c>
    </row>
  </sheetData>
  <mergeCells count="4">
    <mergeCell ref="A7:A8"/>
    <mergeCell ref="B7:B8"/>
    <mergeCell ref="E7:E8"/>
    <mergeCell ref="F7:F8"/>
  </mergeCells>
  <pageMargins left="0.7" right="0.7" top="0.75" bottom="0.75" header="0.3" footer="0.3"/>
  <pageSetup paperSize="8"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7141-A3A5-4BE7-A9BB-2D47E1EF051D}">
  <sheetPr>
    <tabColor rgb="FF7030A0"/>
  </sheetPr>
  <dimension ref="A1:G13"/>
  <sheetViews>
    <sheetView workbookViewId="0">
      <selection activeCell="Y41" sqref="Y41"/>
    </sheetView>
  </sheetViews>
  <sheetFormatPr defaultRowHeight="15"/>
  <cols>
    <col min="1" max="16384" width="9.140625" style="1709"/>
  </cols>
  <sheetData>
    <row r="1" spans="1:7" ht="28.5">
      <c r="A1" s="1708">
        <v>588</v>
      </c>
    </row>
    <row r="2" spans="1:7">
      <c r="A2" s="1710" t="s">
        <v>558</v>
      </c>
      <c r="C2" s="1710"/>
      <c r="D2" s="1710"/>
    </row>
    <row r="3" spans="1:7">
      <c r="A3" s="1711"/>
      <c r="C3" s="1710"/>
      <c r="D3" s="1710"/>
    </row>
    <row r="4" spans="1:7" ht="15.75" thickBot="1">
      <c r="A4" s="1712" t="s">
        <v>352</v>
      </c>
      <c r="B4" s="1713"/>
    </row>
    <row r="5" spans="1:7">
      <c r="A5" s="2249" t="s">
        <v>353</v>
      </c>
      <c r="B5" s="2251" t="s">
        <v>354</v>
      </c>
      <c r="C5" s="2253" t="s">
        <v>355</v>
      </c>
      <c r="D5" s="2254"/>
      <c r="E5" s="2253" t="s">
        <v>356</v>
      </c>
      <c r="F5" s="2254"/>
      <c r="G5" s="2255" t="s">
        <v>357</v>
      </c>
    </row>
    <row r="6" spans="1:7" ht="18" thickBot="1">
      <c r="A6" s="2250"/>
      <c r="B6" s="2252"/>
      <c r="C6" s="1714" t="s">
        <v>363</v>
      </c>
      <c r="D6" s="1714" t="s">
        <v>359</v>
      </c>
      <c r="E6" s="1714" t="s">
        <v>363</v>
      </c>
      <c r="F6" s="1714" t="s">
        <v>359</v>
      </c>
      <c r="G6" s="2256"/>
    </row>
    <row r="7" spans="1:7" ht="30.75" customHeight="1">
      <c r="A7" s="1715">
        <v>3</v>
      </c>
      <c r="B7" s="1716" t="s">
        <v>244</v>
      </c>
      <c r="C7" s="1717">
        <v>74.2</v>
      </c>
      <c r="D7" s="1717">
        <v>204.9</v>
      </c>
      <c r="E7" s="1717">
        <v>56.7</v>
      </c>
      <c r="F7" s="1717">
        <v>164.3</v>
      </c>
      <c r="G7" s="1718" t="s">
        <v>177</v>
      </c>
    </row>
    <row r="8" spans="1:7" ht="90">
      <c r="A8" s="1715">
        <v>5</v>
      </c>
      <c r="B8" s="1716" t="s">
        <v>245</v>
      </c>
      <c r="C8" s="1717">
        <v>1176.5</v>
      </c>
      <c r="D8" s="1717">
        <v>2225.1999999999998</v>
      </c>
      <c r="E8" s="1717">
        <v>1222.0999999999999</v>
      </c>
      <c r="F8" s="1717">
        <v>2077.1</v>
      </c>
      <c r="G8" s="1718" t="s">
        <v>247</v>
      </c>
    </row>
    <row r="9" spans="1:7" ht="15.75" thickBot="1">
      <c r="B9" s="1719" t="s">
        <v>98</v>
      </c>
      <c r="C9" s="1720">
        <v>2725.8927956822999</v>
      </c>
      <c r="D9" s="1720">
        <v>5990.4912017704992</v>
      </c>
      <c r="E9" s="1720">
        <v>2478.8110930499001</v>
      </c>
      <c r="F9" s="1721">
        <v>4761.9178487620002</v>
      </c>
    </row>
    <row r="11" spans="1:7" ht="30.75" customHeight="1"/>
    <row r="12" spans="1:7" ht="30">
      <c r="B12" s="1722" t="s">
        <v>360</v>
      </c>
      <c r="C12" s="1723">
        <v>10752.4090505325</v>
      </c>
    </row>
    <row r="13" spans="1:7" ht="30">
      <c r="B13" s="1722" t="s">
        <v>361</v>
      </c>
      <c r="C13" s="1723">
        <v>5204.7038887321996</v>
      </c>
    </row>
  </sheetData>
  <mergeCells count="5">
    <mergeCell ref="A5:A6"/>
    <mergeCell ref="B5:B6"/>
    <mergeCell ref="C5:D5"/>
    <mergeCell ref="E5:F5"/>
    <mergeCell ref="G5:G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D295D-B68C-42AD-9367-3008046DCB37}">
  <sheetPr>
    <pageSetUpPr fitToPage="1"/>
  </sheetPr>
  <dimension ref="A1:D53"/>
  <sheetViews>
    <sheetView view="pageBreakPreview" zoomScale="85" zoomScaleNormal="100" zoomScaleSheetLayoutView="85" workbookViewId="0">
      <selection activeCell="B49" sqref="B49"/>
    </sheetView>
  </sheetViews>
  <sheetFormatPr defaultColWidth="9.140625" defaultRowHeight="12.75"/>
  <cols>
    <col min="1" max="1" width="3" style="417" customWidth="1"/>
    <col min="2" max="2" width="53.140625" style="417" customWidth="1"/>
    <col min="3" max="3" width="33" style="417" customWidth="1"/>
    <col min="4" max="4" width="17.85546875" style="417" customWidth="1"/>
    <col min="5" max="16384" width="9.140625" style="417"/>
  </cols>
  <sheetData>
    <row r="1" spans="1:4">
      <c r="A1" s="2226" t="s">
        <v>364</v>
      </c>
      <c r="B1" s="2226"/>
      <c r="C1" s="2226"/>
      <c r="D1" s="2226"/>
    </row>
    <row r="2" spans="1:4">
      <c r="A2" s="429"/>
      <c r="B2" s="429"/>
      <c r="C2" s="429"/>
      <c r="D2" s="429"/>
    </row>
    <row r="3" spans="1:4" ht="12.75" customHeight="1">
      <c r="A3" s="2227" t="s">
        <v>1403</v>
      </c>
      <c r="B3" s="2228"/>
      <c r="C3" s="427"/>
      <c r="D3" s="2229">
        <v>588</v>
      </c>
    </row>
    <row r="4" spans="1:4" ht="12.75" customHeight="1">
      <c r="A4" s="2227"/>
      <c r="B4" s="2228"/>
      <c r="C4" s="427"/>
      <c r="D4" s="2229"/>
    </row>
    <row r="45" spans="1:4">
      <c r="B45" s="426" t="s">
        <v>371</v>
      </c>
      <c r="C45" s="418"/>
      <c r="D45" s="418"/>
    </row>
    <row r="46" spans="1:4" ht="13.5" thickBot="1">
      <c r="B46" s="426" t="s">
        <v>421</v>
      </c>
      <c r="C46" s="418"/>
      <c r="D46" s="418"/>
    </row>
    <row r="47" spans="1:4" ht="15" thickBot="1">
      <c r="A47" s="425" t="s">
        <v>353</v>
      </c>
      <c r="B47" s="424" t="s">
        <v>365</v>
      </c>
      <c r="C47" s="423" t="s">
        <v>366</v>
      </c>
      <c r="D47" s="422" t="s">
        <v>367</v>
      </c>
    </row>
    <row r="48" spans="1:4">
      <c r="A48" s="421">
        <v>1</v>
      </c>
      <c r="B48" s="447" t="s">
        <v>474</v>
      </c>
      <c r="C48" s="1250">
        <v>4236</v>
      </c>
      <c r="D48" s="1251">
        <v>14211</v>
      </c>
    </row>
    <row r="49" spans="1:4">
      <c r="A49" s="420">
        <v>2</v>
      </c>
      <c r="B49" s="446" t="s">
        <v>473</v>
      </c>
      <c r="C49" s="1252">
        <v>6944</v>
      </c>
      <c r="D49" s="1253">
        <v>23875</v>
      </c>
    </row>
    <row r="50" spans="1:4">
      <c r="A50" s="420">
        <v>3</v>
      </c>
      <c r="B50" s="446" t="s">
        <v>472</v>
      </c>
      <c r="C50" s="1252">
        <v>8013</v>
      </c>
      <c r="D50" s="1253">
        <v>49091</v>
      </c>
    </row>
    <row r="51" spans="1:4">
      <c r="A51" s="420">
        <v>4</v>
      </c>
      <c r="B51" s="446" t="s">
        <v>471</v>
      </c>
      <c r="C51" s="1252">
        <v>221</v>
      </c>
      <c r="D51" s="1253">
        <v>757</v>
      </c>
    </row>
    <row r="52" spans="1:4" ht="13.5" thickBot="1">
      <c r="A52" s="448">
        <v>5</v>
      </c>
      <c r="B52" s="469" t="s">
        <v>470</v>
      </c>
      <c r="C52" s="1256">
        <v>5073</v>
      </c>
      <c r="D52" s="1257">
        <v>15406</v>
      </c>
    </row>
    <row r="53" spans="1:4" ht="13.5" thickBot="1">
      <c r="A53" s="468"/>
      <c r="B53" s="467" t="s">
        <v>98</v>
      </c>
      <c r="C53" s="466">
        <f>SUM(C48:C52)</f>
        <v>24487</v>
      </c>
      <c r="D53" s="465">
        <f>SUM(D48:D52)</f>
        <v>103340</v>
      </c>
    </row>
  </sheetData>
  <mergeCells count="4">
    <mergeCell ref="A1:D1"/>
    <mergeCell ref="A3:B3"/>
    <mergeCell ref="D3:D4"/>
    <mergeCell ref="A4:B4"/>
  </mergeCells>
  <pageMargins left="0.98425196850393704" right="0.98425196850393704" top="0.98425196850393704" bottom="0.98425196850393704" header="0.31496062992125984" footer="0.31496062992125984"/>
  <pageSetup paperSize="9" scale="75" orientation="portrait" horizontalDpi="4294967293"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12208-34CE-4751-A1DB-F58D0A7C6723}">
  <sheetPr>
    <tabColor rgb="FF7030A0"/>
  </sheetPr>
  <dimension ref="A1:G18"/>
  <sheetViews>
    <sheetView workbookViewId="0">
      <selection activeCell="F11" sqref="F11"/>
    </sheetView>
  </sheetViews>
  <sheetFormatPr defaultRowHeight="15"/>
  <cols>
    <col min="1" max="1" width="9.140625" style="1748"/>
    <col min="2" max="2" width="11.7109375" style="1728" bestFit="1" customWidth="1"/>
    <col min="3" max="3" width="9.140625" style="1775"/>
    <col min="4" max="4" width="11.140625" style="1775" bestFit="1" customWidth="1"/>
    <col min="5" max="5" width="9.140625" style="1775"/>
    <col min="6" max="6" width="14" style="1775" bestFit="1" customWidth="1"/>
    <col min="7" max="7" width="21.42578125" style="1728" bestFit="1" customWidth="1"/>
    <col min="8" max="257" width="9.140625" style="1728"/>
    <col min="258" max="258" width="11.7109375" style="1728" bestFit="1" customWidth="1"/>
    <col min="259" max="259" width="9.140625" style="1728"/>
    <col min="260" max="260" width="11.140625" style="1728" bestFit="1" customWidth="1"/>
    <col min="261" max="261" width="9.140625" style="1728"/>
    <col min="262" max="262" width="14" style="1728" bestFit="1" customWidth="1"/>
    <col min="263" max="263" width="21.42578125" style="1728" bestFit="1" customWidth="1"/>
    <col min="264" max="513" width="9.140625" style="1728"/>
    <col min="514" max="514" width="11.7109375" style="1728" bestFit="1" customWidth="1"/>
    <col min="515" max="515" width="9.140625" style="1728"/>
    <col min="516" max="516" width="11.140625" style="1728" bestFit="1" customWidth="1"/>
    <col min="517" max="517" width="9.140625" style="1728"/>
    <col min="518" max="518" width="14" style="1728" bestFit="1" customWidth="1"/>
    <col min="519" max="519" width="21.42578125" style="1728" bestFit="1" customWidth="1"/>
    <col min="520" max="769" width="9.140625" style="1728"/>
    <col min="770" max="770" width="11.7109375" style="1728" bestFit="1" customWidth="1"/>
    <col min="771" max="771" width="9.140625" style="1728"/>
    <col min="772" max="772" width="11.140625" style="1728" bestFit="1" customWidth="1"/>
    <col min="773" max="773" width="9.140625" style="1728"/>
    <col min="774" max="774" width="14" style="1728" bestFit="1" customWidth="1"/>
    <col min="775" max="775" width="21.42578125" style="1728" bestFit="1" customWidth="1"/>
    <col min="776" max="1025" width="9.140625" style="1728"/>
    <col min="1026" max="1026" width="11.7109375" style="1728" bestFit="1" customWidth="1"/>
    <col min="1027" max="1027" width="9.140625" style="1728"/>
    <col min="1028" max="1028" width="11.140625" style="1728" bestFit="1" customWidth="1"/>
    <col min="1029" max="1029" width="9.140625" style="1728"/>
    <col min="1030" max="1030" width="14" style="1728" bestFit="1" customWidth="1"/>
    <col min="1031" max="1031" width="21.42578125" style="1728" bestFit="1" customWidth="1"/>
    <col min="1032" max="1281" width="9.140625" style="1728"/>
    <col min="1282" max="1282" width="11.7109375" style="1728" bestFit="1" customWidth="1"/>
    <col min="1283" max="1283" width="9.140625" style="1728"/>
    <col min="1284" max="1284" width="11.140625" style="1728" bestFit="1" customWidth="1"/>
    <col min="1285" max="1285" width="9.140625" style="1728"/>
    <col min="1286" max="1286" width="14" style="1728" bestFit="1" customWidth="1"/>
    <col min="1287" max="1287" width="21.42578125" style="1728" bestFit="1" customWidth="1"/>
    <col min="1288" max="1537" width="9.140625" style="1728"/>
    <col min="1538" max="1538" width="11.7109375" style="1728" bestFit="1" customWidth="1"/>
    <col min="1539" max="1539" width="9.140625" style="1728"/>
    <col min="1540" max="1540" width="11.140625" style="1728" bestFit="1" customWidth="1"/>
    <col min="1541" max="1541" width="9.140625" style="1728"/>
    <col min="1542" max="1542" width="14" style="1728" bestFit="1" customWidth="1"/>
    <col min="1543" max="1543" width="21.42578125" style="1728" bestFit="1" customWidth="1"/>
    <col min="1544" max="1793" width="9.140625" style="1728"/>
    <col min="1794" max="1794" width="11.7109375" style="1728" bestFit="1" customWidth="1"/>
    <col min="1795" max="1795" width="9.140625" style="1728"/>
    <col min="1796" max="1796" width="11.140625" style="1728" bestFit="1" customWidth="1"/>
    <col min="1797" max="1797" width="9.140625" style="1728"/>
    <col min="1798" max="1798" width="14" style="1728" bestFit="1" customWidth="1"/>
    <col min="1799" max="1799" width="21.42578125" style="1728" bestFit="1" customWidth="1"/>
    <col min="1800" max="2049" width="9.140625" style="1728"/>
    <col min="2050" max="2050" width="11.7109375" style="1728" bestFit="1" customWidth="1"/>
    <col min="2051" max="2051" width="9.140625" style="1728"/>
    <col min="2052" max="2052" width="11.140625" style="1728" bestFit="1" customWidth="1"/>
    <col min="2053" max="2053" width="9.140625" style="1728"/>
    <col min="2054" max="2054" width="14" style="1728" bestFit="1" customWidth="1"/>
    <col min="2055" max="2055" width="21.42578125" style="1728" bestFit="1" customWidth="1"/>
    <col min="2056" max="2305" width="9.140625" style="1728"/>
    <col min="2306" max="2306" width="11.7109375" style="1728" bestFit="1" customWidth="1"/>
    <col min="2307" max="2307" width="9.140625" style="1728"/>
    <col min="2308" max="2308" width="11.140625" style="1728" bestFit="1" customWidth="1"/>
    <col min="2309" max="2309" width="9.140625" style="1728"/>
    <col min="2310" max="2310" width="14" style="1728" bestFit="1" customWidth="1"/>
    <col min="2311" max="2311" width="21.42578125" style="1728" bestFit="1" customWidth="1"/>
    <col min="2312" max="2561" width="9.140625" style="1728"/>
    <col min="2562" max="2562" width="11.7109375" style="1728" bestFit="1" customWidth="1"/>
    <col min="2563" max="2563" width="9.140625" style="1728"/>
    <col min="2564" max="2564" width="11.140625" style="1728" bestFit="1" customWidth="1"/>
    <col min="2565" max="2565" width="9.140625" style="1728"/>
    <col min="2566" max="2566" width="14" style="1728" bestFit="1" customWidth="1"/>
    <col min="2567" max="2567" width="21.42578125" style="1728" bestFit="1" customWidth="1"/>
    <col min="2568" max="2817" width="9.140625" style="1728"/>
    <col min="2818" max="2818" width="11.7109375" style="1728" bestFit="1" customWidth="1"/>
    <col min="2819" max="2819" width="9.140625" style="1728"/>
    <col min="2820" max="2820" width="11.140625" style="1728" bestFit="1" customWidth="1"/>
    <col min="2821" max="2821" width="9.140625" style="1728"/>
    <col min="2822" max="2822" width="14" style="1728" bestFit="1" customWidth="1"/>
    <col min="2823" max="2823" width="21.42578125" style="1728" bestFit="1" customWidth="1"/>
    <col min="2824" max="3073" width="9.140625" style="1728"/>
    <col min="3074" max="3074" width="11.7109375" style="1728" bestFit="1" customWidth="1"/>
    <col min="3075" max="3075" width="9.140625" style="1728"/>
    <col min="3076" max="3076" width="11.140625" style="1728" bestFit="1" customWidth="1"/>
    <col min="3077" max="3077" width="9.140625" style="1728"/>
    <col min="3078" max="3078" width="14" style="1728" bestFit="1" customWidth="1"/>
    <col min="3079" max="3079" width="21.42578125" style="1728" bestFit="1" customWidth="1"/>
    <col min="3080" max="3329" width="9.140625" style="1728"/>
    <col min="3330" max="3330" width="11.7109375" style="1728" bestFit="1" customWidth="1"/>
    <col min="3331" max="3331" width="9.140625" style="1728"/>
    <col min="3332" max="3332" width="11.140625" style="1728" bestFit="1" customWidth="1"/>
    <col min="3333" max="3333" width="9.140625" style="1728"/>
    <col min="3334" max="3334" width="14" style="1728" bestFit="1" customWidth="1"/>
    <col min="3335" max="3335" width="21.42578125" style="1728" bestFit="1" customWidth="1"/>
    <col min="3336" max="3585" width="9.140625" style="1728"/>
    <col min="3586" max="3586" width="11.7109375" style="1728" bestFit="1" customWidth="1"/>
    <col min="3587" max="3587" width="9.140625" style="1728"/>
    <col min="3588" max="3588" width="11.140625" style="1728" bestFit="1" customWidth="1"/>
    <col min="3589" max="3589" width="9.140625" style="1728"/>
    <col min="3590" max="3590" width="14" style="1728" bestFit="1" customWidth="1"/>
    <col min="3591" max="3591" width="21.42578125" style="1728" bestFit="1" customWidth="1"/>
    <col min="3592" max="3841" width="9.140625" style="1728"/>
    <col min="3842" max="3842" width="11.7109375" style="1728" bestFit="1" customWidth="1"/>
    <col min="3843" max="3843" width="9.140625" style="1728"/>
    <col min="3844" max="3844" width="11.140625" style="1728" bestFit="1" customWidth="1"/>
    <col min="3845" max="3845" width="9.140625" style="1728"/>
    <col min="3846" max="3846" width="14" style="1728" bestFit="1" customWidth="1"/>
    <col min="3847" max="3847" width="21.42578125" style="1728" bestFit="1" customWidth="1"/>
    <col min="3848" max="4097" width="9.140625" style="1728"/>
    <col min="4098" max="4098" width="11.7109375" style="1728" bestFit="1" customWidth="1"/>
    <col min="4099" max="4099" width="9.140625" style="1728"/>
    <col min="4100" max="4100" width="11.140625" style="1728" bestFit="1" customWidth="1"/>
    <col min="4101" max="4101" width="9.140625" style="1728"/>
    <col min="4102" max="4102" width="14" style="1728" bestFit="1" customWidth="1"/>
    <col min="4103" max="4103" width="21.42578125" style="1728" bestFit="1" customWidth="1"/>
    <col min="4104" max="4353" width="9.140625" style="1728"/>
    <col min="4354" max="4354" width="11.7109375" style="1728" bestFit="1" customWidth="1"/>
    <col min="4355" max="4355" width="9.140625" style="1728"/>
    <col min="4356" max="4356" width="11.140625" style="1728" bestFit="1" customWidth="1"/>
    <col min="4357" max="4357" width="9.140625" style="1728"/>
    <col min="4358" max="4358" width="14" style="1728" bestFit="1" customWidth="1"/>
    <col min="4359" max="4359" width="21.42578125" style="1728" bestFit="1" customWidth="1"/>
    <col min="4360" max="4609" width="9.140625" style="1728"/>
    <col min="4610" max="4610" width="11.7109375" style="1728" bestFit="1" customWidth="1"/>
    <col min="4611" max="4611" width="9.140625" style="1728"/>
    <col min="4612" max="4612" width="11.140625" style="1728" bestFit="1" customWidth="1"/>
    <col min="4613" max="4613" width="9.140625" style="1728"/>
    <col min="4614" max="4614" width="14" style="1728" bestFit="1" customWidth="1"/>
    <col min="4615" max="4615" width="21.42578125" style="1728" bestFit="1" customWidth="1"/>
    <col min="4616" max="4865" width="9.140625" style="1728"/>
    <col min="4866" max="4866" width="11.7109375" style="1728" bestFit="1" customWidth="1"/>
    <col min="4867" max="4867" width="9.140625" style="1728"/>
    <col min="4868" max="4868" width="11.140625" style="1728" bestFit="1" customWidth="1"/>
    <col min="4869" max="4869" width="9.140625" style="1728"/>
    <col min="4870" max="4870" width="14" style="1728" bestFit="1" customWidth="1"/>
    <col min="4871" max="4871" width="21.42578125" style="1728" bestFit="1" customWidth="1"/>
    <col min="4872" max="5121" width="9.140625" style="1728"/>
    <col min="5122" max="5122" width="11.7109375" style="1728" bestFit="1" customWidth="1"/>
    <col min="5123" max="5123" width="9.140625" style="1728"/>
    <col min="5124" max="5124" width="11.140625" style="1728" bestFit="1" customWidth="1"/>
    <col min="5125" max="5125" width="9.140625" style="1728"/>
    <col min="5126" max="5126" width="14" style="1728" bestFit="1" customWidth="1"/>
    <col min="5127" max="5127" width="21.42578125" style="1728" bestFit="1" customWidth="1"/>
    <col min="5128" max="5377" width="9.140625" style="1728"/>
    <col min="5378" max="5378" width="11.7109375" style="1728" bestFit="1" customWidth="1"/>
    <col min="5379" max="5379" width="9.140625" style="1728"/>
    <col min="5380" max="5380" width="11.140625" style="1728" bestFit="1" customWidth="1"/>
    <col min="5381" max="5381" width="9.140625" style="1728"/>
    <col min="5382" max="5382" width="14" style="1728" bestFit="1" customWidth="1"/>
    <col min="5383" max="5383" width="21.42578125" style="1728" bestFit="1" customWidth="1"/>
    <col min="5384" max="5633" width="9.140625" style="1728"/>
    <col min="5634" max="5634" width="11.7109375" style="1728" bestFit="1" customWidth="1"/>
    <col min="5635" max="5635" width="9.140625" style="1728"/>
    <col min="5636" max="5636" width="11.140625" style="1728" bestFit="1" customWidth="1"/>
    <col min="5637" max="5637" width="9.140625" style="1728"/>
    <col min="5638" max="5638" width="14" style="1728" bestFit="1" customWidth="1"/>
    <col min="5639" max="5639" width="21.42578125" style="1728" bestFit="1" customWidth="1"/>
    <col min="5640" max="5889" width="9.140625" style="1728"/>
    <col min="5890" max="5890" width="11.7109375" style="1728" bestFit="1" customWidth="1"/>
    <col min="5891" max="5891" width="9.140625" style="1728"/>
    <col min="5892" max="5892" width="11.140625" style="1728" bestFit="1" customWidth="1"/>
    <col min="5893" max="5893" width="9.140625" style="1728"/>
    <col min="5894" max="5894" width="14" style="1728" bestFit="1" customWidth="1"/>
    <col min="5895" max="5895" width="21.42578125" style="1728" bestFit="1" customWidth="1"/>
    <col min="5896" max="6145" width="9.140625" style="1728"/>
    <col min="6146" max="6146" width="11.7109375" style="1728" bestFit="1" customWidth="1"/>
    <col min="6147" max="6147" width="9.140625" style="1728"/>
    <col min="6148" max="6148" width="11.140625" style="1728" bestFit="1" customWidth="1"/>
    <col min="6149" max="6149" width="9.140625" style="1728"/>
    <col min="6150" max="6150" width="14" style="1728" bestFit="1" customWidth="1"/>
    <col min="6151" max="6151" width="21.42578125" style="1728" bestFit="1" customWidth="1"/>
    <col min="6152" max="6401" width="9.140625" style="1728"/>
    <col min="6402" max="6402" width="11.7109375" style="1728" bestFit="1" customWidth="1"/>
    <col min="6403" max="6403" width="9.140625" style="1728"/>
    <col min="6404" max="6404" width="11.140625" style="1728" bestFit="1" customWidth="1"/>
    <col min="6405" max="6405" width="9.140625" style="1728"/>
    <col min="6406" max="6406" width="14" style="1728" bestFit="1" customWidth="1"/>
    <col min="6407" max="6407" width="21.42578125" style="1728" bestFit="1" customWidth="1"/>
    <col min="6408" max="6657" width="9.140625" style="1728"/>
    <col min="6658" max="6658" width="11.7109375" style="1728" bestFit="1" customWidth="1"/>
    <col min="6659" max="6659" width="9.140625" style="1728"/>
    <col min="6660" max="6660" width="11.140625" style="1728" bestFit="1" customWidth="1"/>
    <col min="6661" max="6661" width="9.140625" style="1728"/>
    <col min="6662" max="6662" width="14" style="1728" bestFit="1" customWidth="1"/>
    <col min="6663" max="6663" width="21.42578125" style="1728" bestFit="1" customWidth="1"/>
    <col min="6664" max="6913" width="9.140625" style="1728"/>
    <col min="6914" max="6914" width="11.7109375" style="1728" bestFit="1" customWidth="1"/>
    <col min="6915" max="6915" width="9.140625" style="1728"/>
    <col min="6916" max="6916" width="11.140625" style="1728" bestFit="1" customWidth="1"/>
    <col min="6917" max="6917" width="9.140625" style="1728"/>
    <col min="6918" max="6918" width="14" style="1728" bestFit="1" customWidth="1"/>
    <col min="6919" max="6919" width="21.42578125" style="1728" bestFit="1" customWidth="1"/>
    <col min="6920" max="7169" width="9.140625" style="1728"/>
    <col min="7170" max="7170" width="11.7109375" style="1728" bestFit="1" customWidth="1"/>
    <col min="7171" max="7171" width="9.140625" style="1728"/>
    <col min="7172" max="7172" width="11.140625" style="1728" bestFit="1" customWidth="1"/>
    <col min="7173" max="7173" width="9.140625" style="1728"/>
    <col min="7174" max="7174" width="14" style="1728" bestFit="1" customWidth="1"/>
    <col min="7175" max="7175" width="21.42578125" style="1728" bestFit="1" customWidth="1"/>
    <col min="7176" max="7425" width="9.140625" style="1728"/>
    <col min="7426" max="7426" width="11.7109375" style="1728" bestFit="1" customWidth="1"/>
    <col min="7427" max="7427" width="9.140625" style="1728"/>
    <col min="7428" max="7428" width="11.140625" style="1728" bestFit="1" customWidth="1"/>
    <col min="7429" max="7429" width="9.140625" style="1728"/>
    <col min="7430" max="7430" width="14" style="1728" bestFit="1" customWidth="1"/>
    <col min="7431" max="7431" width="21.42578125" style="1728" bestFit="1" customWidth="1"/>
    <col min="7432" max="7681" width="9.140625" style="1728"/>
    <col min="7682" max="7682" width="11.7109375" style="1728" bestFit="1" customWidth="1"/>
    <col min="7683" max="7683" width="9.140625" style="1728"/>
    <col min="7684" max="7684" width="11.140625" style="1728" bestFit="1" customWidth="1"/>
    <col min="7685" max="7685" width="9.140625" style="1728"/>
    <col min="7686" max="7686" width="14" style="1728" bestFit="1" customWidth="1"/>
    <col min="7687" max="7687" width="21.42578125" style="1728" bestFit="1" customWidth="1"/>
    <col min="7688" max="7937" width="9.140625" style="1728"/>
    <col min="7938" max="7938" width="11.7109375" style="1728" bestFit="1" customWidth="1"/>
    <col min="7939" max="7939" width="9.140625" style="1728"/>
    <col min="7940" max="7940" width="11.140625" style="1728" bestFit="1" customWidth="1"/>
    <col min="7941" max="7941" width="9.140625" style="1728"/>
    <col min="7942" max="7942" width="14" style="1728" bestFit="1" customWidth="1"/>
    <col min="7943" max="7943" width="21.42578125" style="1728" bestFit="1" customWidth="1"/>
    <col min="7944" max="8193" width="9.140625" style="1728"/>
    <col min="8194" max="8194" width="11.7109375" style="1728" bestFit="1" customWidth="1"/>
    <col min="8195" max="8195" width="9.140625" style="1728"/>
    <col min="8196" max="8196" width="11.140625" style="1728" bestFit="1" customWidth="1"/>
    <col min="8197" max="8197" width="9.140625" style="1728"/>
    <col min="8198" max="8198" width="14" style="1728" bestFit="1" customWidth="1"/>
    <col min="8199" max="8199" width="21.42578125" style="1728" bestFit="1" customWidth="1"/>
    <col min="8200" max="8449" width="9.140625" style="1728"/>
    <col min="8450" max="8450" width="11.7109375" style="1728" bestFit="1" customWidth="1"/>
    <col min="8451" max="8451" width="9.140625" style="1728"/>
    <col min="8452" max="8452" width="11.140625" style="1728" bestFit="1" customWidth="1"/>
    <col min="8453" max="8453" width="9.140625" style="1728"/>
    <col min="8454" max="8454" width="14" style="1728" bestFit="1" customWidth="1"/>
    <col min="8455" max="8455" width="21.42578125" style="1728" bestFit="1" customWidth="1"/>
    <col min="8456" max="8705" width="9.140625" style="1728"/>
    <col min="8706" max="8706" width="11.7109375" style="1728" bestFit="1" customWidth="1"/>
    <col min="8707" max="8707" width="9.140625" style="1728"/>
    <col min="8708" max="8708" width="11.140625" style="1728" bestFit="1" customWidth="1"/>
    <col min="8709" max="8709" width="9.140625" style="1728"/>
    <col min="8710" max="8710" width="14" style="1728" bestFit="1" customWidth="1"/>
    <col min="8711" max="8711" width="21.42578125" style="1728" bestFit="1" customWidth="1"/>
    <col min="8712" max="8961" width="9.140625" style="1728"/>
    <col min="8962" max="8962" width="11.7109375" style="1728" bestFit="1" customWidth="1"/>
    <col min="8963" max="8963" width="9.140625" style="1728"/>
    <col min="8964" max="8964" width="11.140625" style="1728" bestFit="1" customWidth="1"/>
    <col min="8965" max="8965" width="9.140625" style="1728"/>
    <col min="8966" max="8966" width="14" style="1728" bestFit="1" customWidth="1"/>
    <col min="8967" max="8967" width="21.42578125" style="1728" bestFit="1" customWidth="1"/>
    <col min="8968" max="9217" width="9.140625" style="1728"/>
    <col min="9218" max="9218" width="11.7109375" style="1728" bestFit="1" customWidth="1"/>
    <col min="9219" max="9219" width="9.140625" style="1728"/>
    <col min="9220" max="9220" width="11.140625" style="1728" bestFit="1" customWidth="1"/>
    <col min="9221" max="9221" width="9.140625" style="1728"/>
    <col min="9222" max="9222" width="14" style="1728" bestFit="1" customWidth="1"/>
    <col min="9223" max="9223" width="21.42578125" style="1728" bestFit="1" customWidth="1"/>
    <col min="9224" max="9473" width="9.140625" style="1728"/>
    <col min="9474" max="9474" width="11.7109375" style="1728" bestFit="1" customWidth="1"/>
    <col min="9475" max="9475" width="9.140625" style="1728"/>
    <col min="9476" max="9476" width="11.140625" style="1728" bestFit="1" customWidth="1"/>
    <col min="9477" max="9477" width="9.140625" style="1728"/>
    <col min="9478" max="9478" width="14" style="1728" bestFit="1" customWidth="1"/>
    <col min="9479" max="9479" width="21.42578125" style="1728" bestFit="1" customWidth="1"/>
    <col min="9480" max="9729" width="9.140625" style="1728"/>
    <col min="9730" max="9730" width="11.7109375" style="1728" bestFit="1" customWidth="1"/>
    <col min="9731" max="9731" width="9.140625" style="1728"/>
    <col min="9732" max="9732" width="11.140625" style="1728" bestFit="1" customWidth="1"/>
    <col min="9733" max="9733" width="9.140625" style="1728"/>
    <col min="9734" max="9734" width="14" style="1728" bestFit="1" customWidth="1"/>
    <col min="9735" max="9735" width="21.42578125" style="1728" bestFit="1" customWidth="1"/>
    <col min="9736" max="9985" width="9.140625" style="1728"/>
    <col min="9986" max="9986" width="11.7109375" style="1728" bestFit="1" customWidth="1"/>
    <col min="9987" max="9987" width="9.140625" style="1728"/>
    <col min="9988" max="9988" width="11.140625" style="1728" bestFit="1" customWidth="1"/>
    <col min="9989" max="9989" width="9.140625" style="1728"/>
    <col min="9990" max="9990" width="14" style="1728" bestFit="1" customWidth="1"/>
    <col min="9991" max="9991" width="21.42578125" style="1728" bestFit="1" customWidth="1"/>
    <col min="9992" max="10241" width="9.140625" style="1728"/>
    <col min="10242" max="10242" width="11.7109375" style="1728" bestFit="1" customWidth="1"/>
    <col min="10243" max="10243" width="9.140625" style="1728"/>
    <col min="10244" max="10244" width="11.140625" style="1728" bestFit="1" customWidth="1"/>
    <col min="10245" max="10245" width="9.140625" style="1728"/>
    <col min="10246" max="10246" width="14" style="1728" bestFit="1" customWidth="1"/>
    <col min="10247" max="10247" width="21.42578125" style="1728" bestFit="1" customWidth="1"/>
    <col min="10248" max="10497" width="9.140625" style="1728"/>
    <col min="10498" max="10498" width="11.7109375" style="1728" bestFit="1" customWidth="1"/>
    <col min="10499" max="10499" width="9.140625" style="1728"/>
    <col min="10500" max="10500" width="11.140625" style="1728" bestFit="1" customWidth="1"/>
    <col min="10501" max="10501" width="9.140625" style="1728"/>
    <col min="10502" max="10502" width="14" style="1728" bestFit="1" customWidth="1"/>
    <col min="10503" max="10503" width="21.42578125" style="1728" bestFit="1" customWidth="1"/>
    <col min="10504" max="10753" width="9.140625" style="1728"/>
    <col min="10754" max="10754" width="11.7109375" style="1728" bestFit="1" customWidth="1"/>
    <col min="10755" max="10755" width="9.140625" style="1728"/>
    <col min="10756" max="10756" width="11.140625" style="1728" bestFit="1" customWidth="1"/>
    <col min="10757" max="10757" width="9.140625" style="1728"/>
    <col min="10758" max="10758" width="14" style="1728" bestFit="1" customWidth="1"/>
    <col min="10759" max="10759" width="21.42578125" style="1728" bestFit="1" customWidth="1"/>
    <col min="10760" max="11009" width="9.140625" style="1728"/>
    <col min="11010" max="11010" width="11.7109375" style="1728" bestFit="1" customWidth="1"/>
    <col min="11011" max="11011" width="9.140625" style="1728"/>
    <col min="11012" max="11012" width="11.140625" style="1728" bestFit="1" customWidth="1"/>
    <col min="11013" max="11013" width="9.140625" style="1728"/>
    <col min="11014" max="11014" width="14" style="1728" bestFit="1" customWidth="1"/>
    <col min="11015" max="11015" width="21.42578125" style="1728" bestFit="1" customWidth="1"/>
    <col min="11016" max="11265" width="9.140625" style="1728"/>
    <col min="11266" max="11266" width="11.7109375" style="1728" bestFit="1" customWidth="1"/>
    <col min="11267" max="11267" width="9.140625" style="1728"/>
    <col min="11268" max="11268" width="11.140625" style="1728" bestFit="1" customWidth="1"/>
    <col min="11269" max="11269" width="9.140625" style="1728"/>
    <col min="11270" max="11270" width="14" style="1728" bestFit="1" customWidth="1"/>
    <col min="11271" max="11271" width="21.42578125" style="1728" bestFit="1" customWidth="1"/>
    <col min="11272" max="11521" width="9.140625" style="1728"/>
    <col min="11522" max="11522" width="11.7109375" style="1728" bestFit="1" customWidth="1"/>
    <col min="11523" max="11523" width="9.140625" style="1728"/>
    <col min="11524" max="11524" width="11.140625" style="1728" bestFit="1" customWidth="1"/>
    <col min="11525" max="11525" width="9.140625" style="1728"/>
    <col min="11526" max="11526" width="14" style="1728" bestFit="1" customWidth="1"/>
    <col min="11527" max="11527" width="21.42578125" style="1728" bestFit="1" customWidth="1"/>
    <col min="11528" max="11777" width="9.140625" style="1728"/>
    <col min="11778" max="11778" width="11.7109375" style="1728" bestFit="1" customWidth="1"/>
    <col min="11779" max="11779" width="9.140625" style="1728"/>
    <col min="11780" max="11780" width="11.140625" style="1728" bestFit="1" customWidth="1"/>
    <col min="11781" max="11781" width="9.140625" style="1728"/>
    <col min="11782" max="11782" width="14" style="1728" bestFit="1" customWidth="1"/>
    <col min="11783" max="11783" width="21.42578125" style="1728" bestFit="1" customWidth="1"/>
    <col min="11784" max="12033" width="9.140625" style="1728"/>
    <col min="12034" max="12034" width="11.7109375" style="1728" bestFit="1" customWidth="1"/>
    <col min="12035" max="12035" width="9.140625" style="1728"/>
    <col min="12036" max="12036" width="11.140625" style="1728" bestFit="1" customWidth="1"/>
    <col min="12037" max="12037" width="9.140625" style="1728"/>
    <col min="12038" max="12038" width="14" style="1728" bestFit="1" customWidth="1"/>
    <col min="12039" max="12039" width="21.42578125" style="1728" bestFit="1" customWidth="1"/>
    <col min="12040" max="12289" width="9.140625" style="1728"/>
    <col min="12290" max="12290" width="11.7109375" style="1728" bestFit="1" customWidth="1"/>
    <col min="12291" max="12291" width="9.140625" style="1728"/>
    <col min="12292" max="12292" width="11.140625" style="1728" bestFit="1" customWidth="1"/>
    <col min="12293" max="12293" width="9.140625" style="1728"/>
    <col min="12294" max="12294" width="14" style="1728" bestFit="1" customWidth="1"/>
    <col min="12295" max="12295" width="21.42578125" style="1728" bestFit="1" customWidth="1"/>
    <col min="12296" max="12545" width="9.140625" style="1728"/>
    <col min="12546" max="12546" width="11.7109375" style="1728" bestFit="1" customWidth="1"/>
    <col min="12547" max="12547" width="9.140625" style="1728"/>
    <col min="12548" max="12548" width="11.140625" style="1728" bestFit="1" customWidth="1"/>
    <col min="12549" max="12549" width="9.140625" style="1728"/>
    <col min="12550" max="12550" width="14" style="1728" bestFit="1" customWidth="1"/>
    <col min="12551" max="12551" width="21.42578125" style="1728" bestFit="1" customWidth="1"/>
    <col min="12552" max="12801" width="9.140625" style="1728"/>
    <col min="12802" max="12802" width="11.7109375" style="1728" bestFit="1" customWidth="1"/>
    <col min="12803" max="12803" width="9.140625" style="1728"/>
    <col min="12804" max="12804" width="11.140625" style="1728" bestFit="1" customWidth="1"/>
    <col min="12805" max="12805" width="9.140625" style="1728"/>
    <col min="12806" max="12806" width="14" style="1728" bestFit="1" customWidth="1"/>
    <col min="12807" max="12807" width="21.42578125" style="1728" bestFit="1" customWidth="1"/>
    <col min="12808" max="13057" width="9.140625" style="1728"/>
    <col min="13058" max="13058" width="11.7109375" style="1728" bestFit="1" customWidth="1"/>
    <col min="13059" max="13059" width="9.140625" style="1728"/>
    <col min="13060" max="13060" width="11.140625" style="1728" bestFit="1" customWidth="1"/>
    <col min="13061" max="13061" width="9.140625" style="1728"/>
    <col min="13062" max="13062" width="14" style="1728" bestFit="1" customWidth="1"/>
    <col min="13063" max="13063" width="21.42578125" style="1728" bestFit="1" customWidth="1"/>
    <col min="13064" max="13313" width="9.140625" style="1728"/>
    <col min="13314" max="13314" width="11.7109375" style="1728" bestFit="1" customWidth="1"/>
    <col min="13315" max="13315" width="9.140625" style="1728"/>
    <col min="13316" max="13316" width="11.140625" style="1728" bestFit="1" customWidth="1"/>
    <col min="13317" max="13317" width="9.140625" style="1728"/>
    <col min="13318" max="13318" width="14" style="1728" bestFit="1" customWidth="1"/>
    <col min="13319" max="13319" width="21.42578125" style="1728" bestFit="1" customWidth="1"/>
    <col min="13320" max="13569" width="9.140625" style="1728"/>
    <col min="13570" max="13570" width="11.7109375" style="1728" bestFit="1" customWidth="1"/>
    <col min="13571" max="13571" width="9.140625" style="1728"/>
    <col min="13572" max="13572" width="11.140625" style="1728" bestFit="1" customWidth="1"/>
    <col min="13573" max="13573" width="9.140625" style="1728"/>
    <col min="13574" max="13574" width="14" style="1728" bestFit="1" customWidth="1"/>
    <col min="13575" max="13575" width="21.42578125" style="1728" bestFit="1" customWidth="1"/>
    <col min="13576" max="13825" width="9.140625" style="1728"/>
    <col min="13826" max="13826" width="11.7109375" style="1728" bestFit="1" customWidth="1"/>
    <col min="13827" max="13827" width="9.140625" style="1728"/>
    <col min="13828" max="13828" width="11.140625" style="1728" bestFit="1" customWidth="1"/>
    <col min="13829" max="13829" width="9.140625" style="1728"/>
    <col min="13830" max="13830" width="14" style="1728" bestFit="1" customWidth="1"/>
    <col min="13831" max="13831" width="21.42578125" style="1728" bestFit="1" customWidth="1"/>
    <col min="13832" max="14081" width="9.140625" style="1728"/>
    <col min="14082" max="14082" width="11.7109375" style="1728" bestFit="1" customWidth="1"/>
    <col min="14083" max="14083" width="9.140625" style="1728"/>
    <col min="14084" max="14084" width="11.140625" style="1728" bestFit="1" customWidth="1"/>
    <col min="14085" max="14085" width="9.140625" style="1728"/>
    <col min="14086" max="14086" width="14" style="1728" bestFit="1" customWidth="1"/>
    <col min="14087" max="14087" width="21.42578125" style="1728" bestFit="1" customWidth="1"/>
    <col min="14088" max="14337" width="9.140625" style="1728"/>
    <col min="14338" max="14338" width="11.7109375" style="1728" bestFit="1" customWidth="1"/>
    <col min="14339" max="14339" width="9.140625" style="1728"/>
    <col min="14340" max="14340" width="11.140625" style="1728" bestFit="1" customWidth="1"/>
    <col min="14341" max="14341" width="9.140625" style="1728"/>
    <col min="14342" max="14342" width="14" style="1728" bestFit="1" customWidth="1"/>
    <col min="14343" max="14343" width="21.42578125" style="1728" bestFit="1" customWidth="1"/>
    <col min="14344" max="14593" width="9.140625" style="1728"/>
    <col min="14594" max="14594" width="11.7109375" style="1728" bestFit="1" customWidth="1"/>
    <col min="14595" max="14595" width="9.140625" style="1728"/>
    <col min="14596" max="14596" width="11.140625" style="1728" bestFit="1" customWidth="1"/>
    <col min="14597" max="14597" width="9.140625" style="1728"/>
    <col min="14598" max="14598" width="14" style="1728" bestFit="1" customWidth="1"/>
    <col min="14599" max="14599" width="21.42578125" style="1728" bestFit="1" customWidth="1"/>
    <col min="14600" max="14849" width="9.140625" style="1728"/>
    <col min="14850" max="14850" width="11.7109375" style="1728" bestFit="1" customWidth="1"/>
    <col min="14851" max="14851" width="9.140625" style="1728"/>
    <col min="14852" max="14852" width="11.140625" style="1728" bestFit="1" customWidth="1"/>
    <col min="14853" max="14853" width="9.140625" style="1728"/>
    <col min="14854" max="14854" width="14" style="1728" bestFit="1" customWidth="1"/>
    <col min="14855" max="14855" width="21.42578125" style="1728" bestFit="1" customWidth="1"/>
    <col min="14856" max="15105" width="9.140625" style="1728"/>
    <col min="15106" max="15106" width="11.7109375" style="1728" bestFit="1" customWidth="1"/>
    <col min="15107" max="15107" width="9.140625" style="1728"/>
    <col min="15108" max="15108" width="11.140625" style="1728" bestFit="1" customWidth="1"/>
    <col min="15109" max="15109" width="9.140625" style="1728"/>
    <col min="15110" max="15110" width="14" style="1728" bestFit="1" customWidth="1"/>
    <col min="15111" max="15111" width="21.42578125" style="1728" bestFit="1" customWidth="1"/>
    <col min="15112" max="15361" width="9.140625" style="1728"/>
    <col min="15362" max="15362" width="11.7109375" style="1728" bestFit="1" customWidth="1"/>
    <col min="15363" max="15363" width="9.140625" style="1728"/>
    <col min="15364" max="15364" width="11.140625" style="1728" bestFit="1" customWidth="1"/>
    <col min="15365" max="15365" width="9.140625" style="1728"/>
    <col min="15366" max="15366" width="14" style="1728" bestFit="1" customWidth="1"/>
    <col min="15367" max="15367" width="21.42578125" style="1728" bestFit="1" customWidth="1"/>
    <col min="15368" max="15617" width="9.140625" style="1728"/>
    <col min="15618" max="15618" width="11.7109375" style="1728" bestFit="1" customWidth="1"/>
    <col min="15619" max="15619" width="9.140625" style="1728"/>
    <col min="15620" max="15620" width="11.140625" style="1728" bestFit="1" customWidth="1"/>
    <col min="15621" max="15621" width="9.140625" style="1728"/>
    <col min="15622" max="15622" width="14" style="1728" bestFit="1" customWidth="1"/>
    <col min="15623" max="15623" width="21.42578125" style="1728" bestFit="1" customWidth="1"/>
    <col min="15624" max="15873" width="9.140625" style="1728"/>
    <col min="15874" max="15874" width="11.7109375" style="1728" bestFit="1" customWidth="1"/>
    <col min="15875" max="15875" width="9.140625" style="1728"/>
    <col min="15876" max="15876" width="11.140625" style="1728" bestFit="1" customWidth="1"/>
    <col min="15877" max="15877" width="9.140625" style="1728"/>
    <col min="15878" max="15878" width="14" style="1728" bestFit="1" customWidth="1"/>
    <col min="15879" max="15879" width="21.42578125" style="1728" bestFit="1" customWidth="1"/>
    <col min="15880" max="16129" width="9.140625" style="1728"/>
    <col min="16130" max="16130" width="11.7109375" style="1728" bestFit="1" customWidth="1"/>
    <col min="16131" max="16131" width="9.140625" style="1728"/>
    <col min="16132" max="16132" width="11.140625" style="1728" bestFit="1" customWidth="1"/>
    <col min="16133" max="16133" width="9.140625" style="1728"/>
    <col min="16134" max="16134" width="14" style="1728" bestFit="1" customWidth="1"/>
    <col min="16135" max="16135" width="21.42578125" style="1728" bestFit="1" customWidth="1"/>
    <col min="16136" max="16384" width="9.140625" style="1728"/>
  </cols>
  <sheetData>
    <row r="1" spans="1:7" ht="28.5">
      <c r="A1" s="1824">
        <v>589</v>
      </c>
    </row>
    <row r="2" spans="1:7">
      <c r="A2" s="1776" t="s">
        <v>558</v>
      </c>
      <c r="B2" s="1776"/>
      <c r="C2" s="1776"/>
      <c r="D2" s="1776"/>
    </row>
    <row r="3" spans="1:7">
      <c r="A3" s="1731"/>
      <c r="B3" s="1776"/>
      <c r="C3" s="1776"/>
      <c r="D3" s="1776"/>
    </row>
    <row r="4" spans="1:7">
      <c r="A4" s="1732"/>
      <c r="B4" s="1776"/>
      <c r="C4" s="1776"/>
      <c r="D4" s="1776"/>
    </row>
    <row r="5" spans="1:7">
      <c r="A5" s="1728"/>
    </row>
    <row r="6" spans="1:7" ht="15.75" thickBot="1">
      <c r="A6" s="1752" t="s">
        <v>352</v>
      </c>
      <c r="B6" s="1733"/>
    </row>
    <row r="7" spans="1:7">
      <c r="A7" s="2219" t="s">
        <v>353</v>
      </c>
      <c r="B7" s="2239" t="s">
        <v>354</v>
      </c>
      <c r="C7" s="2223" t="s">
        <v>355</v>
      </c>
      <c r="D7" s="2223"/>
      <c r="E7" s="2223" t="s">
        <v>356</v>
      </c>
      <c r="F7" s="2223"/>
      <c r="G7" s="2234" t="s">
        <v>357</v>
      </c>
    </row>
    <row r="8" spans="1:7" ht="18" thickBot="1">
      <c r="A8" s="2220"/>
      <c r="B8" s="2240"/>
      <c r="C8" s="1734" t="s">
        <v>363</v>
      </c>
      <c r="D8" s="1734" t="s">
        <v>359</v>
      </c>
      <c r="E8" s="1734" t="s">
        <v>363</v>
      </c>
      <c r="F8" s="1734" t="s">
        <v>359</v>
      </c>
      <c r="G8" s="2235"/>
    </row>
    <row r="9" spans="1:7">
      <c r="A9" s="1850">
        <v>1</v>
      </c>
      <c r="B9" s="1728" t="s">
        <v>249</v>
      </c>
      <c r="C9" s="1784">
        <v>376.6</v>
      </c>
      <c r="D9" s="1784">
        <v>589.79999999999995</v>
      </c>
      <c r="E9" s="1784">
        <v>291</v>
      </c>
      <c r="F9" s="1784">
        <v>511.9</v>
      </c>
      <c r="G9" s="1728" t="s">
        <v>250</v>
      </c>
    </row>
    <row r="10" spans="1:7">
      <c r="A10" s="1739">
        <v>1</v>
      </c>
      <c r="B10" s="1851" t="s">
        <v>248</v>
      </c>
      <c r="C10" s="1784">
        <v>92.9</v>
      </c>
      <c r="D10" s="1784">
        <v>115.8</v>
      </c>
      <c r="E10" s="1786">
        <v>0</v>
      </c>
      <c r="F10" s="1786">
        <v>0</v>
      </c>
      <c r="G10" s="1852" t="s">
        <v>248</v>
      </c>
    </row>
    <row r="11" spans="1:7">
      <c r="A11" s="1739">
        <v>2</v>
      </c>
      <c r="B11" s="1851" t="s">
        <v>245</v>
      </c>
      <c r="C11" s="1784">
        <v>707.1</v>
      </c>
      <c r="D11" s="1784">
        <v>1400.4</v>
      </c>
      <c r="E11" s="1784">
        <v>590.70000000000005</v>
      </c>
      <c r="F11" s="1784">
        <v>1079.0999999999999</v>
      </c>
      <c r="G11" s="1852" t="s">
        <v>177</v>
      </c>
    </row>
    <row r="12" spans="1:7">
      <c r="A12" s="1739">
        <v>3</v>
      </c>
      <c r="B12" s="1851" t="s">
        <v>251</v>
      </c>
      <c r="C12" s="1784">
        <v>607.4</v>
      </c>
      <c r="D12" s="1784">
        <v>997.2</v>
      </c>
      <c r="E12" s="1784">
        <v>568.70000000000005</v>
      </c>
      <c r="F12" s="1784">
        <v>920.1</v>
      </c>
      <c r="G12" s="1852" t="s">
        <v>251</v>
      </c>
    </row>
    <row r="13" spans="1:7" ht="15.75" thickBot="1">
      <c r="A13" s="1743">
        <v>4</v>
      </c>
      <c r="B13" s="1853" t="s">
        <v>252</v>
      </c>
      <c r="C13" s="1830">
        <v>118.5</v>
      </c>
      <c r="D13" s="1830">
        <v>141.30000000000001</v>
      </c>
      <c r="E13" s="1854">
        <v>0</v>
      </c>
      <c r="F13" s="1854">
        <v>0</v>
      </c>
      <c r="G13" s="1855" t="s">
        <v>252</v>
      </c>
    </row>
    <row r="14" spans="1:7" ht="15.75" thickBot="1">
      <c r="B14" s="1749" t="s">
        <v>98</v>
      </c>
      <c r="C14" s="1791">
        <f>SUM(C9:C13)</f>
        <v>1902.5</v>
      </c>
      <c r="D14" s="1791">
        <f>SUM(D9:D13)</f>
        <v>3244.5</v>
      </c>
      <c r="E14" s="1791">
        <f>SUM(E9:E13)</f>
        <v>1450.4</v>
      </c>
      <c r="F14" s="1792">
        <f>SUM(F9:F13)</f>
        <v>2511.1</v>
      </c>
    </row>
    <row r="17" spans="2:3" ht="30">
      <c r="B17" s="1856" t="s">
        <v>360</v>
      </c>
      <c r="C17" s="1812">
        <f xml:space="preserve"> SUM(D14,F14)</f>
        <v>5755.6</v>
      </c>
    </row>
    <row r="18" spans="2:3">
      <c r="B18" s="1856" t="s">
        <v>361</v>
      </c>
      <c r="C18" s="1812">
        <f xml:space="preserve"> SUM(C14,E14)</f>
        <v>3352.9</v>
      </c>
    </row>
  </sheetData>
  <mergeCells count="5">
    <mergeCell ref="A7:A8"/>
    <mergeCell ref="B7:B8"/>
    <mergeCell ref="C7:D7"/>
    <mergeCell ref="E7:F7"/>
    <mergeCell ref="G7:G8"/>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F5AB-1B06-4EE0-A3B4-241EB5500DEA}">
  <sheetPr>
    <pageSetUpPr fitToPage="1"/>
  </sheetPr>
  <dimension ref="A1:D54"/>
  <sheetViews>
    <sheetView view="pageBreakPreview" zoomScaleNormal="100" zoomScaleSheetLayoutView="100" workbookViewId="0">
      <selection activeCell="I48" sqref="I48"/>
    </sheetView>
  </sheetViews>
  <sheetFormatPr defaultColWidth="9.140625" defaultRowHeight="12.75"/>
  <cols>
    <col min="1" max="1" width="3" style="417" customWidth="1"/>
    <col min="2" max="2" width="53.140625" style="417" customWidth="1"/>
    <col min="3" max="3" width="33" style="417" customWidth="1"/>
    <col min="4" max="4" width="17.85546875" style="417" customWidth="1"/>
    <col min="5" max="16384" width="9.140625" style="417"/>
  </cols>
  <sheetData>
    <row r="1" spans="1:4">
      <c r="A1" s="2226" t="s">
        <v>364</v>
      </c>
      <c r="B1" s="2226"/>
      <c r="C1" s="2226"/>
      <c r="D1" s="2226"/>
    </row>
    <row r="2" spans="1:4">
      <c r="A2" s="429"/>
      <c r="B2" s="429"/>
      <c r="C2" s="429"/>
      <c r="D2" s="429"/>
    </row>
    <row r="3" spans="1:4" ht="12.75" customHeight="1">
      <c r="A3" s="2227" t="s">
        <v>479</v>
      </c>
      <c r="B3" s="2228"/>
      <c r="C3" s="427"/>
      <c r="D3" s="2229">
        <v>589</v>
      </c>
    </row>
    <row r="4" spans="1:4" ht="12.75" customHeight="1">
      <c r="A4" s="2227"/>
      <c r="B4" s="2228"/>
      <c r="C4" s="427"/>
      <c r="D4" s="2229"/>
    </row>
    <row r="45" spans="1:4">
      <c r="B45" s="426" t="s">
        <v>371</v>
      </c>
      <c r="C45" s="418"/>
      <c r="D45" s="418"/>
    </row>
    <row r="46" spans="1:4" ht="13.5" thickBot="1">
      <c r="B46" s="426" t="s">
        <v>421</v>
      </c>
      <c r="C46" s="418"/>
      <c r="D46" s="418"/>
    </row>
    <row r="47" spans="1:4" ht="15" thickBot="1">
      <c r="A47" s="425" t="s">
        <v>353</v>
      </c>
      <c r="B47" s="424" t="s">
        <v>365</v>
      </c>
      <c r="C47" s="423" t="s">
        <v>366</v>
      </c>
      <c r="D47" s="422" t="s">
        <v>367</v>
      </c>
    </row>
    <row r="48" spans="1:4">
      <c r="A48" s="421">
        <v>1</v>
      </c>
      <c r="B48" s="447" t="s">
        <v>478</v>
      </c>
      <c r="C48" s="1250">
        <v>1138</v>
      </c>
      <c r="D48" s="1251">
        <v>3350</v>
      </c>
    </row>
    <row r="49" spans="1:4">
      <c r="A49" s="420">
        <v>2</v>
      </c>
      <c r="B49" s="446" t="s">
        <v>477</v>
      </c>
      <c r="C49" s="1252">
        <v>11490</v>
      </c>
      <c r="D49" s="1253">
        <v>55176</v>
      </c>
    </row>
    <row r="50" spans="1:4">
      <c r="A50" s="420">
        <v>3</v>
      </c>
      <c r="B50" s="446" t="s">
        <v>251</v>
      </c>
      <c r="C50" s="1252">
        <v>2276</v>
      </c>
      <c r="D50" s="1253">
        <v>7607</v>
      </c>
    </row>
    <row r="51" spans="1:4">
      <c r="A51" s="420">
        <v>4</v>
      </c>
      <c r="B51" s="446" t="s">
        <v>252</v>
      </c>
      <c r="C51" s="1252">
        <v>339</v>
      </c>
      <c r="D51" s="1253">
        <v>1036</v>
      </c>
    </row>
    <row r="52" spans="1:4">
      <c r="A52" s="448">
        <v>5</v>
      </c>
      <c r="B52" s="469" t="s">
        <v>476</v>
      </c>
      <c r="C52" s="1256">
        <v>4915</v>
      </c>
      <c r="D52" s="1257">
        <v>23151</v>
      </c>
    </row>
    <row r="53" spans="1:4" ht="13.5" thickBot="1">
      <c r="A53" s="448">
        <v>6</v>
      </c>
      <c r="B53" s="469" t="s">
        <v>475</v>
      </c>
      <c r="C53" s="1256">
        <v>4466</v>
      </c>
      <c r="D53" s="1257">
        <v>12832</v>
      </c>
    </row>
    <row r="54" spans="1:4" ht="13.5" thickBot="1">
      <c r="A54" s="468"/>
      <c r="B54" s="467" t="s">
        <v>98</v>
      </c>
      <c r="C54" s="466">
        <f>SUM(C48:C53)</f>
        <v>24624</v>
      </c>
      <c r="D54" s="465">
        <f>SUM(D48:D53)</f>
        <v>103152</v>
      </c>
    </row>
  </sheetData>
  <mergeCells count="4">
    <mergeCell ref="A1:D1"/>
    <mergeCell ref="A3:B3"/>
    <mergeCell ref="D3:D4"/>
    <mergeCell ref="A4:B4"/>
  </mergeCells>
  <pageMargins left="0.98425196850393704" right="0.98425196850393704" top="0.98425196850393704" bottom="0.98425196850393704" header="0.31496062992125984" footer="0.31496062992125984"/>
  <pageSetup paperSize="9" scale="7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E22E1-943D-4FFA-A3F3-360A8457F20E}">
  <sheetPr>
    <tabColor rgb="FF7030A0"/>
  </sheetPr>
  <dimension ref="A1:E26"/>
  <sheetViews>
    <sheetView view="pageBreakPreview" zoomScaleNormal="100" zoomScaleSheetLayoutView="100" workbookViewId="0">
      <selection activeCell="D47" sqref="D47"/>
    </sheetView>
  </sheetViews>
  <sheetFormatPr defaultColWidth="9.140625" defaultRowHeight="15"/>
  <cols>
    <col min="1" max="1" width="9.140625" style="493"/>
    <col min="2" max="2" width="36.28515625" style="493" bestFit="1" customWidth="1"/>
    <col min="3" max="3" width="20" style="493" customWidth="1"/>
    <col min="4" max="4" width="21.42578125" style="493" customWidth="1"/>
    <col min="5" max="5" width="15.28515625" style="493" customWidth="1"/>
    <col min="6" max="6" width="15.7109375" style="493" customWidth="1"/>
    <col min="7" max="16384" width="9.140625" style="493"/>
  </cols>
  <sheetData>
    <row r="1" spans="1:5" ht="31.5">
      <c r="A1" s="506"/>
      <c r="B1" s="2257" t="s">
        <v>1454</v>
      </c>
      <c r="C1" s="2257"/>
      <c r="E1" s="1396">
        <v>590</v>
      </c>
    </row>
    <row r="2" spans="1:5">
      <c r="A2" s="1703" t="s">
        <v>1476</v>
      </c>
    </row>
    <row r="3" spans="1:5">
      <c r="A3" s="496"/>
      <c r="B3" s="495"/>
      <c r="C3" s="494"/>
      <c r="D3" s="494"/>
    </row>
    <row r="4" spans="1:5" ht="16.5" thickBot="1">
      <c r="A4" s="505" t="s">
        <v>1455</v>
      </c>
    </row>
    <row r="5" spans="1:5" ht="34.5" customHeight="1" thickBot="1">
      <c r="A5" s="504" t="s">
        <v>11</v>
      </c>
      <c r="B5" s="503" t="s">
        <v>564</v>
      </c>
      <c r="C5" s="502" t="s">
        <v>563</v>
      </c>
      <c r="D5" s="501" t="s">
        <v>562</v>
      </c>
      <c r="E5" s="500" t="s">
        <v>561</v>
      </c>
    </row>
    <row r="6" spans="1:5">
      <c r="A6" s="1340">
        <v>1</v>
      </c>
      <c r="B6" s="1040" t="s">
        <v>560</v>
      </c>
      <c r="C6" s="1229">
        <v>1712.0720835608099</v>
      </c>
      <c r="D6" s="1229">
        <v>1712.0720835608099</v>
      </c>
      <c r="E6" s="1039" t="s">
        <v>550</v>
      </c>
    </row>
    <row r="7" spans="1:5">
      <c r="A7" s="1340">
        <v>2</v>
      </c>
      <c r="B7" s="1040" t="s">
        <v>559</v>
      </c>
      <c r="C7" s="1229">
        <v>1266.21125575322</v>
      </c>
      <c r="D7" s="1229">
        <v>1266.21125575322</v>
      </c>
      <c r="E7" s="1039" t="s">
        <v>550</v>
      </c>
    </row>
    <row r="8" spans="1:5">
      <c r="A8" s="1340">
        <v>3</v>
      </c>
      <c r="B8" s="1040" t="s">
        <v>1322</v>
      </c>
      <c r="C8" s="1229">
        <v>1303</v>
      </c>
      <c r="D8" s="1229">
        <v>1303</v>
      </c>
      <c r="E8" s="1039" t="s">
        <v>550</v>
      </c>
    </row>
    <row r="9" spans="1:5" ht="25.5">
      <c r="A9" s="1340">
        <v>6</v>
      </c>
      <c r="B9" s="1335" t="s">
        <v>1438</v>
      </c>
      <c r="C9" s="1229">
        <v>1810</v>
      </c>
      <c r="D9" s="1229">
        <v>1810</v>
      </c>
      <c r="E9" s="1339" t="s">
        <v>550</v>
      </c>
    </row>
    <row r="10" spans="1:5">
      <c r="A10" s="1340">
        <v>7</v>
      </c>
      <c r="B10" s="1335" t="s">
        <v>1437</v>
      </c>
      <c r="C10" s="1229">
        <v>321</v>
      </c>
      <c r="D10" s="1229">
        <v>321</v>
      </c>
      <c r="E10" s="1039" t="s">
        <v>550</v>
      </c>
    </row>
    <row r="11" spans="1:5">
      <c r="A11" s="1340">
        <v>8</v>
      </c>
      <c r="B11" s="1335" t="s">
        <v>1434</v>
      </c>
      <c r="C11" s="1229">
        <v>1680</v>
      </c>
      <c r="D11" s="1229">
        <v>1680</v>
      </c>
      <c r="E11" s="1039" t="s">
        <v>550</v>
      </c>
    </row>
    <row r="12" spans="1:5">
      <c r="A12" s="1340">
        <v>9</v>
      </c>
      <c r="B12" s="1335" t="s">
        <v>1435</v>
      </c>
      <c r="C12" s="1229">
        <v>669</v>
      </c>
      <c r="D12" s="1229">
        <v>669</v>
      </c>
      <c r="E12" s="1039" t="s">
        <v>550</v>
      </c>
    </row>
    <row r="13" spans="1:5">
      <c r="A13" s="1340">
        <v>10</v>
      </c>
      <c r="B13" s="1335" t="s">
        <v>1436</v>
      </c>
      <c r="C13" s="1229">
        <v>4600</v>
      </c>
      <c r="D13" s="1229">
        <v>4600</v>
      </c>
      <c r="E13" s="1039" t="s">
        <v>550</v>
      </c>
    </row>
    <row r="14" spans="1:5">
      <c r="A14" s="1340">
        <v>13</v>
      </c>
      <c r="B14" s="1336" t="s">
        <v>193</v>
      </c>
      <c r="C14" s="1229">
        <v>1000</v>
      </c>
      <c r="D14" s="1229">
        <v>1000</v>
      </c>
      <c r="E14" s="1039" t="s">
        <v>550</v>
      </c>
    </row>
    <row r="15" spans="1:5" ht="15.75" thickBot="1">
      <c r="A15" s="1341">
        <v>14</v>
      </c>
      <c r="B15" s="1337" t="s">
        <v>1389</v>
      </c>
      <c r="C15" s="1338">
        <v>1000</v>
      </c>
      <c r="D15" s="1338">
        <v>1000</v>
      </c>
      <c r="E15" s="1334" t="s">
        <v>550</v>
      </c>
    </row>
    <row r="16" spans="1:5">
      <c r="A16" s="496"/>
      <c r="B16" s="499" t="s">
        <v>98</v>
      </c>
      <c r="C16" s="498">
        <f>SUM(C6:C15)</f>
        <v>15361.28333931403</v>
      </c>
      <c r="D16" s="497">
        <f>SUM(D6:D15)</f>
        <v>15361.28333931403</v>
      </c>
    </row>
    <row r="17" spans="1:4">
      <c r="A17" s="496"/>
    </row>
    <row r="26" spans="1:4">
      <c r="A26" s="496"/>
      <c r="B26" s="495"/>
      <c r="C26" s="494"/>
      <c r="D26" s="494"/>
    </row>
  </sheetData>
  <mergeCells count="1">
    <mergeCell ref="B1:C1"/>
  </mergeCells>
  <pageMargins left="0.7" right="0.7" top="0.75" bottom="0.75" header="0.3" footer="0.3"/>
  <pageSetup paperSize="9" scale="72" orientation="portrait" r:id="rId1"/>
  <colBreaks count="1" manualBreakCount="1">
    <brk id="6" max="62"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29AEF-0DA6-4314-B979-144D79DDAF4C}">
  <sheetPr>
    <tabColor rgb="FFFB53DB"/>
  </sheetPr>
  <dimension ref="A1:I18"/>
  <sheetViews>
    <sheetView view="pageBreakPreview" zoomScaleNormal="100" zoomScaleSheetLayoutView="100" workbookViewId="0">
      <selection activeCell="D26" sqref="D26"/>
    </sheetView>
  </sheetViews>
  <sheetFormatPr defaultRowHeight="12.75"/>
  <cols>
    <col min="1" max="1" width="5.28515625" style="417" customWidth="1"/>
    <col min="2" max="3" width="9.140625" style="417"/>
    <col min="4" max="4" width="44.42578125" style="417" customWidth="1"/>
    <col min="5" max="5" width="12.28515625" style="417" customWidth="1"/>
    <col min="6" max="6" width="12.7109375" style="417" bestFit="1" customWidth="1"/>
    <col min="7" max="7" width="17.5703125" style="417" customWidth="1"/>
    <col min="8" max="9" width="9.140625" style="431"/>
    <col min="10" max="256" width="9.140625" style="417"/>
    <col min="257" max="257" width="5.28515625" style="417" customWidth="1"/>
    <col min="258" max="259" width="9.140625" style="417"/>
    <col min="260" max="260" width="44.42578125" style="417" customWidth="1"/>
    <col min="261" max="261" width="9.140625" style="417"/>
    <col min="262" max="262" width="11.42578125" style="417" customWidth="1"/>
    <col min="263" max="263" width="10.42578125" style="417" customWidth="1"/>
    <col min="264" max="512" width="9.140625" style="417"/>
    <col min="513" max="513" width="5.28515625" style="417" customWidth="1"/>
    <col min="514" max="515" width="9.140625" style="417"/>
    <col min="516" max="516" width="44.42578125" style="417" customWidth="1"/>
    <col min="517" max="517" width="9.140625" style="417"/>
    <col min="518" max="518" width="11.42578125" style="417" customWidth="1"/>
    <col min="519" max="519" width="10.42578125" style="417" customWidth="1"/>
    <col min="520" max="768" width="9.140625" style="417"/>
    <col min="769" max="769" width="5.28515625" style="417" customWidth="1"/>
    <col min="770" max="771" width="9.140625" style="417"/>
    <col min="772" max="772" width="44.42578125" style="417" customWidth="1"/>
    <col min="773" max="773" width="9.140625" style="417"/>
    <col min="774" max="774" width="11.42578125" style="417" customWidth="1"/>
    <col min="775" max="775" width="10.42578125" style="417" customWidth="1"/>
    <col min="776" max="1024" width="9.140625" style="417"/>
    <col min="1025" max="1025" width="5.28515625" style="417" customWidth="1"/>
    <col min="1026" max="1027" width="9.140625" style="417"/>
    <col min="1028" max="1028" width="44.42578125" style="417" customWidth="1"/>
    <col min="1029" max="1029" width="9.140625" style="417"/>
    <col min="1030" max="1030" width="11.42578125" style="417" customWidth="1"/>
    <col min="1031" max="1031" width="10.42578125" style="417" customWidth="1"/>
    <col min="1032" max="1280" width="9.140625" style="417"/>
    <col min="1281" max="1281" width="5.28515625" style="417" customWidth="1"/>
    <col min="1282" max="1283" width="9.140625" style="417"/>
    <col min="1284" max="1284" width="44.42578125" style="417" customWidth="1"/>
    <col min="1285" max="1285" width="9.140625" style="417"/>
    <col min="1286" max="1286" width="11.42578125" style="417" customWidth="1"/>
    <col min="1287" max="1287" width="10.42578125" style="417" customWidth="1"/>
    <col min="1288" max="1536" width="9.140625" style="417"/>
    <col min="1537" max="1537" width="5.28515625" style="417" customWidth="1"/>
    <col min="1538" max="1539" width="9.140625" style="417"/>
    <col min="1540" max="1540" width="44.42578125" style="417" customWidth="1"/>
    <col min="1541" max="1541" width="9.140625" style="417"/>
    <col min="1542" max="1542" width="11.42578125" style="417" customWidth="1"/>
    <col min="1543" max="1543" width="10.42578125" style="417" customWidth="1"/>
    <col min="1544" max="1792" width="9.140625" style="417"/>
    <col min="1793" max="1793" width="5.28515625" style="417" customWidth="1"/>
    <col min="1794" max="1795" width="9.140625" style="417"/>
    <col min="1796" max="1796" width="44.42578125" style="417" customWidth="1"/>
    <col min="1797" max="1797" width="9.140625" style="417"/>
    <col min="1798" max="1798" width="11.42578125" style="417" customWidth="1"/>
    <col min="1799" max="1799" width="10.42578125" style="417" customWidth="1"/>
    <col min="1800" max="2048" width="9.140625" style="417"/>
    <col min="2049" max="2049" width="5.28515625" style="417" customWidth="1"/>
    <col min="2050" max="2051" width="9.140625" style="417"/>
    <col min="2052" max="2052" width="44.42578125" style="417" customWidth="1"/>
    <col min="2053" max="2053" width="9.140625" style="417"/>
    <col min="2054" max="2054" width="11.42578125" style="417" customWidth="1"/>
    <col min="2055" max="2055" width="10.42578125" style="417" customWidth="1"/>
    <col min="2056" max="2304" width="9.140625" style="417"/>
    <col min="2305" max="2305" width="5.28515625" style="417" customWidth="1"/>
    <col min="2306" max="2307" width="9.140625" style="417"/>
    <col min="2308" max="2308" width="44.42578125" style="417" customWidth="1"/>
    <col min="2309" max="2309" width="9.140625" style="417"/>
    <col min="2310" max="2310" width="11.42578125" style="417" customWidth="1"/>
    <col min="2311" max="2311" width="10.42578125" style="417" customWidth="1"/>
    <col min="2312" max="2560" width="9.140625" style="417"/>
    <col min="2561" max="2561" width="5.28515625" style="417" customWidth="1"/>
    <col min="2562" max="2563" width="9.140625" style="417"/>
    <col min="2564" max="2564" width="44.42578125" style="417" customWidth="1"/>
    <col min="2565" max="2565" width="9.140625" style="417"/>
    <col min="2566" max="2566" width="11.42578125" style="417" customWidth="1"/>
    <col min="2567" max="2567" width="10.42578125" style="417" customWidth="1"/>
    <col min="2568" max="2816" width="9.140625" style="417"/>
    <col min="2817" max="2817" width="5.28515625" style="417" customWidth="1"/>
    <col min="2818" max="2819" width="9.140625" style="417"/>
    <col min="2820" max="2820" width="44.42578125" style="417" customWidth="1"/>
    <col min="2821" max="2821" width="9.140625" style="417"/>
    <col min="2822" max="2822" width="11.42578125" style="417" customWidth="1"/>
    <col min="2823" max="2823" width="10.42578125" style="417" customWidth="1"/>
    <col min="2824" max="3072" width="9.140625" style="417"/>
    <col min="3073" max="3073" width="5.28515625" style="417" customWidth="1"/>
    <col min="3074" max="3075" width="9.140625" style="417"/>
    <col min="3076" max="3076" width="44.42578125" style="417" customWidth="1"/>
    <col min="3077" max="3077" width="9.140625" style="417"/>
    <col min="3078" max="3078" width="11.42578125" style="417" customWidth="1"/>
    <col min="3079" max="3079" width="10.42578125" style="417" customWidth="1"/>
    <col min="3080" max="3328" width="9.140625" style="417"/>
    <col min="3329" max="3329" width="5.28515625" style="417" customWidth="1"/>
    <col min="3330" max="3331" width="9.140625" style="417"/>
    <col min="3332" max="3332" width="44.42578125" style="417" customWidth="1"/>
    <col min="3333" max="3333" width="9.140625" style="417"/>
    <col min="3334" max="3334" width="11.42578125" style="417" customWidth="1"/>
    <col min="3335" max="3335" width="10.42578125" style="417" customWidth="1"/>
    <col min="3336" max="3584" width="9.140625" style="417"/>
    <col min="3585" max="3585" width="5.28515625" style="417" customWidth="1"/>
    <col min="3586" max="3587" width="9.140625" style="417"/>
    <col min="3588" max="3588" width="44.42578125" style="417" customWidth="1"/>
    <col min="3589" max="3589" width="9.140625" style="417"/>
    <col min="3590" max="3590" width="11.42578125" style="417" customWidth="1"/>
    <col min="3591" max="3591" width="10.42578125" style="417" customWidth="1"/>
    <col min="3592" max="3840" width="9.140625" style="417"/>
    <col min="3841" max="3841" width="5.28515625" style="417" customWidth="1"/>
    <col min="3842" max="3843" width="9.140625" style="417"/>
    <col min="3844" max="3844" width="44.42578125" style="417" customWidth="1"/>
    <col min="3845" max="3845" width="9.140625" style="417"/>
    <col min="3846" max="3846" width="11.42578125" style="417" customWidth="1"/>
    <col min="3847" max="3847" width="10.42578125" style="417" customWidth="1"/>
    <col min="3848" max="4096" width="9.140625" style="417"/>
    <col min="4097" max="4097" width="5.28515625" style="417" customWidth="1"/>
    <col min="4098" max="4099" width="9.140625" style="417"/>
    <col min="4100" max="4100" width="44.42578125" style="417" customWidth="1"/>
    <col min="4101" max="4101" width="9.140625" style="417"/>
    <col min="4102" max="4102" width="11.42578125" style="417" customWidth="1"/>
    <col min="4103" max="4103" width="10.42578125" style="417" customWidth="1"/>
    <col min="4104" max="4352" width="9.140625" style="417"/>
    <col min="4353" max="4353" width="5.28515625" style="417" customWidth="1"/>
    <col min="4354" max="4355" width="9.140625" style="417"/>
    <col min="4356" max="4356" width="44.42578125" style="417" customWidth="1"/>
    <col min="4357" max="4357" width="9.140625" style="417"/>
    <col min="4358" max="4358" width="11.42578125" style="417" customWidth="1"/>
    <col min="4359" max="4359" width="10.42578125" style="417" customWidth="1"/>
    <col min="4360" max="4608" width="9.140625" style="417"/>
    <col min="4609" max="4609" width="5.28515625" style="417" customWidth="1"/>
    <col min="4610" max="4611" width="9.140625" style="417"/>
    <col min="4612" max="4612" width="44.42578125" style="417" customWidth="1"/>
    <col min="4613" max="4613" width="9.140625" style="417"/>
    <col min="4614" max="4614" width="11.42578125" style="417" customWidth="1"/>
    <col min="4615" max="4615" width="10.42578125" style="417" customWidth="1"/>
    <col min="4616" max="4864" width="9.140625" style="417"/>
    <col min="4865" max="4865" width="5.28515625" style="417" customWidth="1"/>
    <col min="4866" max="4867" width="9.140625" style="417"/>
    <col min="4868" max="4868" width="44.42578125" style="417" customWidth="1"/>
    <col min="4869" max="4869" width="9.140625" style="417"/>
    <col min="4870" max="4870" width="11.42578125" style="417" customWidth="1"/>
    <col min="4871" max="4871" width="10.42578125" style="417" customWidth="1"/>
    <col min="4872" max="5120" width="9.140625" style="417"/>
    <col min="5121" max="5121" width="5.28515625" style="417" customWidth="1"/>
    <col min="5122" max="5123" width="9.140625" style="417"/>
    <col min="5124" max="5124" width="44.42578125" style="417" customWidth="1"/>
    <col min="5125" max="5125" width="9.140625" style="417"/>
    <col min="5126" max="5126" width="11.42578125" style="417" customWidth="1"/>
    <col min="5127" max="5127" width="10.42578125" style="417" customWidth="1"/>
    <col min="5128" max="5376" width="9.140625" style="417"/>
    <col min="5377" max="5377" width="5.28515625" style="417" customWidth="1"/>
    <col min="5378" max="5379" width="9.140625" style="417"/>
    <col min="5380" max="5380" width="44.42578125" style="417" customWidth="1"/>
    <col min="5381" max="5381" width="9.140625" style="417"/>
    <col min="5382" max="5382" width="11.42578125" style="417" customWidth="1"/>
    <col min="5383" max="5383" width="10.42578125" style="417" customWidth="1"/>
    <col min="5384" max="5632" width="9.140625" style="417"/>
    <col min="5633" max="5633" width="5.28515625" style="417" customWidth="1"/>
    <col min="5634" max="5635" width="9.140625" style="417"/>
    <col min="5636" max="5636" width="44.42578125" style="417" customWidth="1"/>
    <col min="5637" max="5637" width="9.140625" style="417"/>
    <col min="5638" max="5638" width="11.42578125" style="417" customWidth="1"/>
    <col min="5639" max="5639" width="10.42578125" style="417" customWidth="1"/>
    <col min="5640" max="5888" width="9.140625" style="417"/>
    <col min="5889" max="5889" width="5.28515625" style="417" customWidth="1"/>
    <col min="5890" max="5891" width="9.140625" style="417"/>
    <col min="5892" max="5892" width="44.42578125" style="417" customWidth="1"/>
    <col min="5893" max="5893" width="9.140625" style="417"/>
    <col min="5894" max="5894" width="11.42578125" style="417" customWidth="1"/>
    <col min="5895" max="5895" width="10.42578125" style="417" customWidth="1"/>
    <col min="5896" max="6144" width="9.140625" style="417"/>
    <col min="6145" max="6145" width="5.28515625" style="417" customWidth="1"/>
    <col min="6146" max="6147" width="9.140625" style="417"/>
    <col min="6148" max="6148" width="44.42578125" style="417" customWidth="1"/>
    <col min="6149" max="6149" width="9.140625" style="417"/>
    <col min="6150" max="6150" width="11.42578125" style="417" customWidth="1"/>
    <col min="6151" max="6151" width="10.42578125" style="417" customWidth="1"/>
    <col min="6152" max="6400" width="9.140625" style="417"/>
    <col min="6401" max="6401" width="5.28515625" style="417" customWidth="1"/>
    <col min="6402" max="6403" width="9.140625" style="417"/>
    <col min="6404" max="6404" width="44.42578125" style="417" customWidth="1"/>
    <col min="6405" max="6405" width="9.140625" style="417"/>
    <col min="6406" max="6406" width="11.42578125" style="417" customWidth="1"/>
    <col min="6407" max="6407" width="10.42578125" style="417" customWidth="1"/>
    <col min="6408" max="6656" width="9.140625" style="417"/>
    <col min="6657" max="6657" width="5.28515625" style="417" customWidth="1"/>
    <col min="6658" max="6659" width="9.140625" style="417"/>
    <col min="6660" max="6660" width="44.42578125" style="417" customWidth="1"/>
    <col min="6661" max="6661" width="9.140625" style="417"/>
    <col min="6662" max="6662" width="11.42578125" style="417" customWidth="1"/>
    <col min="6663" max="6663" width="10.42578125" style="417" customWidth="1"/>
    <col min="6664" max="6912" width="9.140625" style="417"/>
    <col min="6913" max="6913" width="5.28515625" style="417" customWidth="1"/>
    <col min="6914" max="6915" width="9.140625" style="417"/>
    <col min="6916" max="6916" width="44.42578125" style="417" customWidth="1"/>
    <col min="6917" max="6917" width="9.140625" style="417"/>
    <col min="6918" max="6918" width="11.42578125" style="417" customWidth="1"/>
    <col min="6919" max="6919" width="10.42578125" style="417" customWidth="1"/>
    <col min="6920" max="7168" width="9.140625" style="417"/>
    <col min="7169" max="7169" width="5.28515625" style="417" customWidth="1"/>
    <col min="7170" max="7171" width="9.140625" style="417"/>
    <col min="7172" max="7172" width="44.42578125" style="417" customWidth="1"/>
    <col min="7173" max="7173" width="9.140625" style="417"/>
    <col min="7174" max="7174" width="11.42578125" style="417" customWidth="1"/>
    <col min="7175" max="7175" width="10.42578125" style="417" customWidth="1"/>
    <col min="7176" max="7424" width="9.140625" style="417"/>
    <col min="7425" max="7425" width="5.28515625" style="417" customWidth="1"/>
    <col min="7426" max="7427" width="9.140625" style="417"/>
    <col min="7428" max="7428" width="44.42578125" style="417" customWidth="1"/>
    <col min="7429" max="7429" width="9.140625" style="417"/>
    <col min="7430" max="7430" width="11.42578125" style="417" customWidth="1"/>
    <col min="7431" max="7431" width="10.42578125" style="417" customWidth="1"/>
    <col min="7432" max="7680" width="9.140625" style="417"/>
    <col min="7681" max="7681" width="5.28515625" style="417" customWidth="1"/>
    <col min="7682" max="7683" width="9.140625" style="417"/>
    <col min="7684" max="7684" width="44.42578125" style="417" customWidth="1"/>
    <col min="7685" max="7685" width="9.140625" style="417"/>
    <col min="7686" max="7686" width="11.42578125" style="417" customWidth="1"/>
    <col min="7687" max="7687" width="10.42578125" style="417" customWidth="1"/>
    <col min="7688" max="7936" width="9.140625" style="417"/>
    <col min="7937" max="7937" width="5.28515625" style="417" customWidth="1"/>
    <col min="7938" max="7939" width="9.140625" style="417"/>
    <col min="7940" max="7940" width="44.42578125" style="417" customWidth="1"/>
    <col min="7941" max="7941" width="9.140625" style="417"/>
    <col min="7942" max="7942" width="11.42578125" style="417" customWidth="1"/>
    <col min="7943" max="7943" width="10.42578125" style="417" customWidth="1"/>
    <col min="7944" max="8192" width="9.140625" style="417"/>
    <col min="8193" max="8193" width="5.28515625" style="417" customWidth="1"/>
    <col min="8194" max="8195" width="9.140625" style="417"/>
    <col min="8196" max="8196" width="44.42578125" style="417" customWidth="1"/>
    <col min="8197" max="8197" width="9.140625" style="417"/>
    <col min="8198" max="8198" width="11.42578125" style="417" customWidth="1"/>
    <col min="8199" max="8199" width="10.42578125" style="417" customWidth="1"/>
    <col min="8200" max="8448" width="9.140625" style="417"/>
    <col min="8449" max="8449" width="5.28515625" style="417" customWidth="1"/>
    <col min="8450" max="8451" width="9.140625" style="417"/>
    <col min="8452" max="8452" width="44.42578125" style="417" customWidth="1"/>
    <col min="8453" max="8453" width="9.140625" style="417"/>
    <col min="8454" max="8454" width="11.42578125" style="417" customWidth="1"/>
    <col min="8455" max="8455" width="10.42578125" style="417" customWidth="1"/>
    <col min="8456" max="8704" width="9.140625" style="417"/>
    <col min="8705" max="8705" width="5.28515625" style="417" customWidth="1"/>
    <col min="8706" max="8707" width="9.140625" style="417"/>
    <col min="8708" max="8708" width="44.42578125" style="417" customWidth="1"/>
    <col min="8709" max="8709" width="9.140625" style="417"/>
    <col min="8710" max="8710" width="11.42578125" style="417" customWidth="1"/>
    <col min="8711" max="8711" width="10.42578125" style="417" customWidth="1"/>
    <col min="8712" max="8960" width="9.140625" style="417"/>
    <col min="8961" max="8961" width="5.28515625" style="417" customWidth="1"/>
    <col min="8962" max="8963" width="9.140625" style="417"/>
    <col min="8964" max="8964" width="44.42578125" style="417" customWidth="1"/>
    <col min="8965" max="8965" width="9.140625" style="417"/>
    <col min="8966" max="8966" width="11.42578125" style="417" customWidth="1"/>
    <col min="8967" max="8967" width="10.42578125" style="417" customWidth="1"/>
    <col min="8968" max="9216" width="9.140625" style="417"/>
    <col min="9217" max="9217" width="5.28515625" style="417" customWidth="1"/>
    <col min="9218" max="9219" width="9.140625" style="417"/>
    <col min="9220" max="9220" width="44.42578125" style="417" customWidth="1"/>
    <col min="9221" max="9221" width="9.140625" style="417"/>
    <col min="9222" max="9222" width="11.42578125" style="417" customWidth="1"/>
    <col min="9223" max="9223" width="10.42578125" style="417" customWidth="1"/>
    <col min="9224" max="9472" width="9.140625" style="417"/>
    <col min="9473" max="9473" width="5.28515625" style="417" customWidth="1"/>
    <col min="9474" max="9475" width="9.140625" style="417"/>
    <col min="9476" max="9476" width="44.42578125" style="417" customWidth="1"/>
    <col min="9477" max="9477" width="9.140625" style="417"/>
    <col min="9478" max="9478" width="11.42578125" style="417" customWidth="1"/>
    <col min="9479" max="9479" width="10.42578125" style="417" customWidth="1"/>
    <col min="9480" max="9728" width="9.140625" style="417"/>
    <col min="9729" max="9729" width="5.28515625" style="417" customWidth="1"/>
    <col min="9730" max="9731" width="9.140625" style="417"/>
    <col min="9732" max="9732" width="44.42578125" style="417" customWidth="1"/>
    <col min="9733" max="9733" width="9.140625" style="417"/>
    <col min="9734" max="9734" width="11.42578125" style="417" customWidth="1"/>
    <col min="9735" max="9735" width="10.42578125" style="417" customWidth="1"/>
    <col min="9736" max="9984" width="9.140625" style="417"/>
    <col min="9985" max="9985" width="5.28515625" style="417" customWidth="1"/>
    <col min="9986" max="9987" width="9.140625" style="417"/>
    <col min="9988" max="9988" width="44.42578125" style="417" customWidth="1"/>
    <col min="9989" max="9989" width="9.140625" style="417"/>
    <col min="9990" max="9990" width="11.42578125" style="417" customWidth="1"/>
    <col min="9991" max="9991" width="10.42578125" style="417" customWidth="1"/>
    <col min="9992" max="10240" width="9.140625" style="417"/>
    <col min="10241" max="10241" width="5.28515625" style="417" customWidth="1"/>
    <col min="10242" max="10243" width="9.140625" style="417"/>
    <col min="10244" max="10244" width="44.42578125" style="417" customWidth="1"/>
    <col min="10245" max="10245" width="9.140625" style="417"/>
    <col min="10246" max="10246" width="11.42578125" style="417" customWidth="1"/>
    <col min="10247" max="10247" width="10.42578125" style="417" customWidth="1"/>
    <col min="10248" max="10496" width="9.140625" style="417"/>
    <col min="10497" max="10497" width="5.28515625" style="417" customWidth="1"/>
    <col min="10498" max="10499" width="9.140625" style="417"/>
    <col min="10500" max="10500" width="44.42578125" style="417" customWidth="1"/>
    <col min="10501" max="10501" width="9.140625" style="417"/>
    <col min="10502" max="10502" width="11.42578125" style="417" customWidth="1"/>
    <col min="10503" max="10503" width="10.42578125" style="417" customWidth="1"/>
    <col min="10504" max="10752" width="9.140625" style="417"/>
    <col min="10753" max="10753" width="5.28515625" style="417" customWidth="1"/>
    <col min="10754" max="10755" width="9.140625" style="417"/>
    <col min="10756" max="10756" width="44.42578125" style="417" customWidth="1"/>
    <col min="10757" max="10757" width="9.140625" style="417"/>
    <col min="10758" max="10758" width="11.42578125" style="417" customWidth="1"/>
    <col min="10759" max="10759" width="10.42578125" style="417" customWidth="1"/>
    <col min="10760" max="11008" width="9.140625" style="417"/>
    <col min="11009" max="11009" width="5.28515625" style="417" customWidth="1"/>
    <col min="11010" max="11011" width="9.140625" style="417"/>
    <col min="11012" max="11012" width="44.42578125" style="417" customWidth="1"/>
    <col min="11013" max="11013" width="9.140625" style="417"/>
    <col min="11014" max="11014" width="11.42578125" style="417" customWidth="1"/>
    <col min="11015" max="11015" width="10.42578125" style="417" customWidth="1"/>
    <col min="11016" max="11264" width="9.140625" style="417"/>
    <col min="11265" max="11265" width="5.28515625" style="417" customWidth="1"/>
    <col min="11266" max="11267" width="9.140625" style="417"/>
    <col min="11268" max="11268" width="44.42578125" style="417" customWidth="1"/>
    <col min="11269" max="11269" width="9.140625" style="417"/>
    <col min="11270" max="11270" width="11.42578125" style="417" customWidth="1"/>
    <col min="11271" max="11271" width="10.42578125" style="417" customWidth="1"/>
    <col min="11272" max="11520" width="9.140625" style="417"/>
    <col min="11521" max="11521" width="5.28515625" style="417" customWidth="1"/>
    <col min="11522" max="11523" width="9.140625" style="417"/>
    <col min="11524" max="11524" width="44.42578125" style="417" customWidth="1"/>
    <col min="11525" max="11525" width="9.140625" style="417"/>
    <col min="11526" max="11526" width="11.42578125" style="417" customWidth="1"/>
    <col min="11527" max="11527" width="10.42578125" style="417" customWidth="1"/>
    <col min="11528" max="11776" width="9.140625" style="417"/>
    <col min="11777" max="11777" width="5.28515625" style="417" customWidth="1"/>
    <col min="11778" max="11779" width="9.140625" style="417"/>
    <col min="11780" max="11780" width="44.42578125" style="417" customWidth="1"/>
    <col min="11781" max="11781" width="9.140625" style="417"/>
    <col min="11782" max="11782" width="11.42578125" style="417" customWidth="1"/>
    <col min="11783" max="11783" width="10.42578125" style="417" customWidth="1"/>
    <col min="11784" max="12032" width="9.140625" style="417"/>
    <col min="12033" max="12033" width="5.28515625" style="417" customWidth="1"/>
    <col min="12034" max="12035" width="9.140625" style="417"/>
    <col min="12036" max="12036" width="44.42578125" style="417" customWidth="1"/>
    <col min="12037" max="12037" width="9.140625" style="417"/>
    <col min="12038" max="12038" width="11.42578125" style="417" customWidth="1"/>
    <col min="12039" max="12039" width="10.42578125" style="417" customWidth="1"/>
    <col min="12040" max="12288" width="9.140625" style="417"/>
    <col min="12289" max="12289" width="5.28515625" style="417" customWidth="1"/>
    <col min="12290" max="12291" width="9.140625" style="417"/>
    <col min="12292" max="12292" width="44.42578125" style="417" customWidth="1"/>
    <col min="12293" max="12293" width="9.140625" style="417"/>
    <col min="12294" max="12294" width="11.42578125" style="417" customWidth="1"/>
    <col min="12295" max="12295" width="10.42578125" style="417" customWidth="1"/>
    <col min="12296" max="12544" width="9.140625" style="417"/>
    <col min="12545" max="12545" width="5.28515625" style="417" customWidth="1"/>
    <col min="12546" max="12547" width="9.140625" style="417"/>
    <col min="12548" max="12548" width="44.42578125" style="417" customWidth="1"/>
    <col min="12549" max="12549" width="9.140625" style="417"/>
    <col min="12550" max="12550" width="11.42578125" style="417" customWidth="1"/>
    <col min="12551" max="12551" width="10.42578125" style="417" customWidth="1"/>
    <col min="12552" max="12800" width="9.140625" style="417"/>
    <col min="12801" max="12801" width="5.28515625" style="417" customWidth="1"/>
    <col min="12802" max="12803" width="9.140625" style="417"/>
    <col min="12804" max="12804" width="44.42578125" style="417" customWidth="1"/>
    <col min="12805" max="12805" width="9.140625" style="417"/>
    <col min="12806" max="12806" width="11.42578125" style="417" customWidth="1"/>
    <col min="12807" max="12807" width="10.42578125" style="417" customWidth="1"/>
    <col min="12808" max="13056" width="9.140625" style="417"/>
    <col min="13057" max="13057" width="5.28515625" style="417" customWidth="1"/>
    <col min="13058" max="13059" width="9.140625" style="417"/>
    <col min="13060" max="13060" width="44.42578125" style="417" customWidth="1"/>
    <col min="13061" max="13061" width="9.140625" style="417"/>
    <col min="13062" max="13062" width="11.42578125" style="417" customWidth="1"/>
    <col min="13063" max="13063" width="10.42578125" style="417" customWidth="1"/>
    <col min="13064" max="13312" width="9.140625" style="417"/>
    <col min="13313" max="13313" width="5.28515625" style="417" customWidth="1"/>
    <col min="13314" max="13315" width="9.140625" style="417"/>
    <col min="13316" max="13316" width="44.42578125" style="417" customWidth="1"/>
    <col min="13317" max="13317" width="9.140625" style="417"/>
    <col min="13318" max="13318" width="11.42578125" style="417" customWidth="1"/>
    <col min="13319" max="13319" width="10.42578125" style="417" customWidth="1"/>
    <col min="13320" max="13568" width="9.140625" style="417"/>
    <col min="13569" max="13569" width="5.28515625" style="417" customWidth="1"/>
    <col min="13570" max="13571" width="9.140625" style="417"/>
    <col min="13572" max="13572" width="44.42578125" style="417" customWidth="1"/>
    <col min="13573" max="13573" width="9.140625" style="417"/>
    <col min="13574" max="13574" width="11.42578125" style="417" customWidth="1"/>
    <col min="13575" max="13575" width="10.42578125" style="417" customWidth="1"/>
    <col min="13576" max="13824" width="9.140625" style="417"/>
    <col min="13825" max="13825" width="5.28515625" style="417" customWidth="1"/>
    <col min="13826" max="13827" width="9.140625" style="417"/>
    <col min="13828" max="13828" width="44.42578125" style="417" customWidth="1"/>
    <col min="13829" max="13829" width="9.140625" style="417"/>
    <col min="13830" max="13830" width="11.42578125" style="417" customWidth="1"/>
    <col min="13831" max="13831" width="10.42578125" style="417" customWidth="1"/>
    <col min="13832" max="14080" width="9.140625" style="417"/>
    <col min="14081" max="14081" width="5.28515625" style="417" customWidth="1"/>
    <col min="14082" max="14083" width="9.140625" style="417"/>
    <col min="14084" max="14084" width="44.42578125" style="417" customWidth="1"/>
    <col min="14085" max="14085" width="9.140625" style="417"/>
    <col min="14086" max="14086" width="11.42578125" style="417" customWidth="1"/>
    <col min="14087" max="14087" width="10.42578125" style="417" customWidth="1"/>
    <col min="14088" max="14336" width="9.140625" style="417"/>
    <col min="14337" max="14337" width="5.28515625" style="417" customWidth="1"/>
    <col min="14338" max="14339" width="9.140625" style="417"/>
    <col min="14340" max="14340" width="44.42578125" style="417" customWidth="1"/>
    <col min="14341" max="14341" width="9.140625" style="417"/>
    <col min="14342" max="14342" width="11.42578125" style="417" customWidth="1"/>
    <col min="14343" max="14343" width="10.42578125" style="417" customWidth="1"/>
    <col min="14344" max="14592" width="9.140625" style="417"/>
    <col min="14593" max="14593" width="5.28515625" style="417" customWidth="1"/>
    <col min="14594" max="14595" width="9.140625" style="417"/>
    <col min="14596" max="14596" width="44.42578125" style="417" customWidth="1"/>
    <col min="14597" max="14597" width="9.140625" style="417"/>
    <col min="14598" max="14598" width="11.42578125" style="417" customWidth="1"/>
    <col min="14599" max="14599" width="10.42578125" style="417" customWidth="1"/>
    <col min="14600" max="14848" width="9.140625" style="417"/>
    <col min="14849" max="14849" width="5.28515625" style="417" customWidth="1"/>
    <col min="14850" max="14851" width="9.140625" style="417"/>
    <col min="14852" max="14852" width="44.42578125" style="417" customWidth="1"/>
    <col min="14853" max="14853" width="9.140625" style="417"/>
    <col min="14854" max="14854" width="11.42578125" style="417" customWidth="1"/>
    <col min="14855" max="14855" width="10.42578125" style="417" customWidth="1"/>
    <col min="14856" max="15104" width="9.140625" style="417"/>
    <col min="15105" max="15105" width="5.28515625" style="417" customWidth="1"/>
    <col min="15106" max="15107" width="9.140625" style="417"/>
    <col min="15108" max="15108" width="44.42578125" style="417" customWidth="1"/>
    <col min="15109" max="15109" width="9.140625" style="417"/>
    <col min="15110" max="15110" width="11.42578125" style="417" customWidth="1"/>
    <col min="15111" max="15111" width="10.42578125" style="417" customWidth="1"/>
    <col min="15112" max="15360" width="9.140625" style="417"/>
    <col min="15361" max="15361" width="5.28515625" style="417" customWidth="1"/>
    <col min="15362" max="15363" width="9.140625" style="417"/>
    <col min="15364" max="15364" width="44.42578125" style="417" customWidth="1"/>
    <col min="15365" max="15365" width="9.140625" style="417"/>
    <col min="15366" max="15366" width="11.42578125" style="417" customWidth="1"/>
    <col min="15367" max="15367" width="10.42578125" style="417" customWidth="1"/>
    <col min="15368" max="15616" width="9.140625" style="417"/>
    <col min="15617" max="15617" width="5.28515625" style="417" customWidth="1"/>
    <col min="15618" max="15619" width="9.140625" style="417"/>
    <col min="15620" max="15620" width="44.42578125" style="417" customWidth="1"/>
    <col min="15621" max="15621" width="9.140625" style="417"/>
    <col min="15622" max="15622" width="11.42578125" style="417" customWidth="1"/>
    <col min="15623" max="15623" width="10.42578125" style="417" customWidth="1"/>
    <col min="15624" max="15872" width="9.140625" style="417"/>
    <col min="15873" max="15873" width="5.28515625" style="417" customWidth="1"/>
    <col min="15874" max="15875" width="9.140625" style="417"/>
    <col min="15876" max="15876" width="44.42578125" style="417" customWidth="1"/>
    <col min="15877" max="15877" width="9.140625" style="417"/>
    <col min="15878" max="15878" width="11.42578125" style="417" customWidth="1"/>
    <col min="15879" max="15879" width="10.42578125" style="417" customWidth="1"/>
    <col min="15880" max="16128" width="9.140625" style="417"/>
    <col min="16129" max="16129" width="5.28515625" style="417" customWidth="1"/>
    <col min="16130" max="16131" width="9.140625" style="417"/>
    <col min="16132" max="16132" width="44.42578125" style="417" customWidth="1"/>
    <col min="16133" max="16133" width="9.140625" style="417"/>
    <col min="16134" max="16134" width="11.42578125" style="417" customWidth="1"/>
    <col min="16135" max="16135" width="10.42578125" style="417" customWidth="1"/>
    <col min="16136" max="16384" width="9.140625" style="417"/>
  </cols>
  <sheetData>
    <row r="1" spans="1:9" ht="15">
      <c r="A1" s="2264" t="s">
        <v>1427</v>
      </c>
      <c r="B1" s="2264"/>
      <c r="C1" s="2264"/>
      <c r="D1" s="2264"/>
      <c r="E1" s="2264"/>
      <c r="F1" s="2264"/>
      <c r="G1" s="2264"/>
      <c r="H1" s="417"/>
      <c r="I1" s="417"/>
    </row>
    <row r="2" spans="1:9" ht="15">
      <c r="A2" s="482"/>
      <c r="B2" s="482"/>
      <c r="C2" s="482"/>
      <c r="D2" s="482"/>
      <c r="E2" s="482"/>
      <c r="F2" s="482"/>
      <c r="G2" s="482"/>
      <c r="H2" s="417"/>
      <c r="I2" s="417"/>
    </row>
    <row r="3" spans="1:9">
      <c r="A3" s="429"/>
      <c r="B3" s="429"/>
      <c r="C3" s="429"/>
      <c r="D3" s="429"/>
      <c r="H3" s="417"/>
      <c r="I3" s="417"/>
    </row>
    <row r="4" spans="1:9" ht="35.25">
      <c r="A4" s="481" t="s">
        <v>544</v>
      </c>
      <c r="B4" s="428"/>
      <c r="C4" s="427"/>
      <c r="D4" s="480"/>
      <c r="F4" s="2265">
        <v>712</v>
      </c>
      <c r="G4" s="2265"/>
      <c r="H4" s="417"/>
      <c r="I4" s="417"/>
    </row>
    <row r="5" spans="1:9" ht="35.25">
      <c r="A5" s="2227"/>
      <c r="B5" s="2228"/>
      <c r="C5" s="427"/>
      <c r="D5" s="480"/>
      <c r="F5" s="2265"/>
      <c r="G5" s="2265"/>
      <c r="H5" s="417"/>
      <c r="I5" s="417"/>
    </row>
    <row r="6" spans="1:9">
      <c r="A6" s="479" t="s">
        <v>483</v>
      </c>
      <c r="B6" s="479"/>
      <c r="C6" s="427"/>
      <c r="F6" s="2265"/>
      <c r="G6" s="2265"/>
      <c r="H6" s="417"/>
      <c r="I6" s="417"/>
    </row>
    <row r="7" spans="1:9" ht="45">
      <c r="A7" s="430"/>
      <c r="B7" s="430"/>
      <c r="C7" s="427"/>
      <c r="F7" s="478"/>
      <c r="G7" s="478"/>
      <c r="H7" s="417"/>
      <c r="I7" s="417"/>
    </row>
    <row r="8" spans="1:9" ht="13.5" thickBot="1">
      <c r="B8" s="426" t="s">
        <v>421</v>
      </c>
      <c r="C8" s="418"/>
      <c r="D8" s="418"/>
      <c r="E8" s="477">
        <f>G14</f>
        <v>5953.6</v>
      </c>
      <c r="F8" s="426" t="s">
        <v>482</v>
      </c>
      <c r="H8" s="417"/>
      <c r="I8" s="417"/>
    </row>
    <row r="9" spans="1:9" ht="30.75" thickBot="1">
      <c r="A9" s="476" t="s">
        <v>11</v>
      </c>
      <c r="B9" s="2266" t="s">
        <v>365</v>
      </c>
      <c r="C9" s="2267"/>
      <c r="D9" s="2267"/>
      <c r="E9" s="2268"/>
      <c r="F9" s="475" t="s">
        <v>481</v>
      </c>
      <c r="G9" s="474" t="s">
        <v>480</v>
      </c>
    </row>
    <row r="10" spans="1:9">
      <c r="A10" s="473">
        <v>1</v>
      </c>
      <c r="B10" s="2269" t="s">
        <v>1423</v>
      </c>
      <c r="C10" s="2270"/>
      <c r="D10" s="2270"/>
      <c r="E10" s="2271"/>
      <c r="F10" s="472" t="s">
        <v>52</v>
      </c>
      <c r="G10" s="471">
        <f>1950*0.8</f>
        <v>1560</v>
      </c>
    </row>
    <row r="11" spans="1:9">
      <c r="A11" s="473">
        <v>2</v>
      </c>
      <c r="B11" s="2261" t="s">
        <v>1424</v>
      </c>
      <c r="C11" s="2262"/>
      <c r="D11" s="2262"/>
      <c r="E11" s="2263"/>
      <c r="F11" s="472" t="s">
        <v>52</v>
      </c>
      <c r="G11" s="471">
        <f>2067*0.8</f>
        <v>1653.6000000000001</v>
      </c>
    </row>
    <row r="12" spans="1:9">
      <c r="A12" s="473">
        <v>3</v>
      </c>
      <c r="B12" s="2261" t="s">
        <v>1426</v>
      </c>
      <c r="C12" s="2262"/>
      <c r="D12" s="2262"/>
      <c r="E12" s="2263"/>
      <c r="F12" s="472" t="s">
        <v>52</v>
      </c>
      <c r="G12" s="471">
        <f>2800*0.8</f>
        <v>2240</v>
      </c>
    </row>
    <row r="13" spans="1:9" ht="13.5" thickBot="1">
      <c r="A13" s="1411">
        <v>4</v>
      </c>
      <c r="B13" s="1412" t="s">
        <v>1456</v>
      </c>
      <c r="C13" s="1413"/>
      <c r="D13" s="1414"/>
      <c r="E13" s="1415"/>
      <c r="F13" s="1417" t="s">
        <v>52</v>
      </c>
      <c r="G13" s="1416">
        <v>500</v>
      </c>
    </row>
    <row r="14" spans="1:9" s="431" customFormat="1" ht="15.75" thickBot="1">
      <c r="A14" s="2258" t="s">
        <v>98</v>
      </c>
      <c r="B14" s="2259"/>
      <c r="C14" s="2259"/>
      <c r="D14" s="2259"/>
      <c r="E14" s="2259"/>
      <c r="F14" s="2260"/>
      <c r="G14" s="470">
        <f>SUM(G10:G13)</f>
        <v>5953.6</v>
      </c>
    </row>
    <row r="16" spans="1:9" ht="13.5" thickBot="1"/>
    <row r="17" spans="4:7">
      <c r="D17" s="1322"/>
      <c r="F17" s="1318" t="s">
        <v>1429</v>
      </c>
      <c r="G17" s="1319" t="s">
        <v>1430</v>
      </c>
    </row>
    <row r="18" spans="4:7" ht="16.5" thickBot="1">
      <c r="D18" s="426"/>
      <c r="F18" s="1320">
        <v>0</v>
      </c>
      <c r="G18" s="1321">
        <f>F18*15</f>
        <v>0</v>
      </c>
    </row>
  </sheetData>
  <mergeCells count="8">
    <mergeCell ref="A14:F14"/>
    <mergeCell ref="B12:E12"/>
    <mergeCell ref="A1:G1"/>
    <mergeCell ref="F4:G6"/>
    <mergeCell ref="A5:B5"/>
    <mergeCell ref="B9:E9"/>
    <mergeCell ref="B10:E10"/>
    <mergeCell ref="B11:E11"/>
  </mergeCell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8E271-4F83-4397-B65C-F439511F05E7}">
  <sheetPr>
    <tabColor rgb="FF7030A0"/>
  </sheetPr>
  <dimension ref="A1:G26"/>
  <sheetViews>
    <sheetView view="pageBreakPreview" zoomScaleNormal="100" zoomScaleSheetLayoutView="100" workbookViewId="0">
      <selection activeCell="D40" sqref="D40"/>
    </sheetView>
  </sheetViews>
  <sheetFormatPr defaultRowHeight="12.75"/>
  <cols>
    <col min="1" max="1" width="5.28515625" style="417" customWidth="1"/>
    <col min="2" max="2" width="53.140625" style="417" customWidth="1"/>
    <col min="3" max="3" width="11.42578125" style="417" customWidth="1"/>
    <col min="4" max="4" width="10.42578125" style="417" customWidth="1"/>
    <col min="5" max="5" width="13.28515625" style="431" customWidth="1"/>
    <col min="6" max="6" width="20.7109375" style="417" customWidth="1"/>
    <col min="7" max="7" width="0" style="417" hidden="1" customWidth="1"/>
    <col min="8" max="255" width="9.140625" style="417"/>
    <col min="256" max="256" width="5.28515625" style="417" customWidth="1"/>
    <col min="257" max="257" width="72.7109375" style="417" customWidth="1"/>
    <col min="258" max="258" width="11.42578125" style="417" customWidth="1"/>
    <col min="259" max="259" width="10.42578125" style="417" customWidth="1"/>
    <col min="260" max="260" width="21" style="417" customWidth="1"/>
    <col min="261" max="261" width="13.28515625" style="417" customWidth="1"/>
    <col min="262" max="262" width="14.140625" style="417" customWidth="1"/>
    <col min="263" max="511" width="9.140625" style="417"/>
    <col min="512" max="512" width="5.28515625" style="417" customWidth="1"/>
    <col min="513" max="513" width="72.7109375" style="417" customWidth="1"/>
    <col min="514" max="514" width="11.42578125" style="417" customWidth="1"/>
    <col min="515" max="515" width="10.42578125" style="417" customWidth="1"/>
    <col min="516" max="516" width="21" style="417" customWidth="1"/>
    <col min="517" max="517" width="13.28515625" style="417" customWidth="1"/>
    <col min="518" max="518" width="14.140625" style="417" customWidth="1"/>
    <col min="519" max="767" width="9.140625" style="417"/>
    <col min="768" max="768" width="5.28515625" style="417" customWidth="1"/>
    <col min="769" max="769" width="72.7109375" style="417" customWidth="1"/>
    <col min="770" max="770" width="11.42578125" style="417" customWidth="1"/>
    <col min="771" max="771" width="10.42578125" style="417" customWidth="1"/>
    <col min="772" max="772" width="21" style="417" customWidth="1"/>
    <col min="773" max="773" width="13.28515625" style="417" customWidth="1"/>
    <col min="774" max="774" width="14.140625" style="417" customWidth="1"/>
    <col min="775" max="1023" width="9.140625" style="417"/>
    <col min="1024" max="1024" width="5.28515625" style="417" customWidth="1"/>
    <col min="1025" max="1025" width="72.7109375" style="417" customWidth="1"/>
    <col min="1026" max="1026" width="11.42578125" style="417" customWidth="1"/>
    <col min="1027" max="1027" width="10.42578125" style="417" customWidth="1"/>
    <col min="1028" max="1028" width="21" style="417" customWidth="1"/>
    <col min="1029" max="1029" width="13.28515625" style="417" customWidth="1"/>
    <col min="1030" max="1030" width="14.140625" style="417" customWidth="1"/>
    <col min="1031" max="1279" width="9.140625" style="417"/>
    <col min="1280" max="1280" width="5.28515625" style="417" customWidth="1"/>
    <col min="1281" max="1281" width="72.7109375" style="417" customWidth="1"/>
    <col min="1282" max="1282" width="11.42578125" style="417" customWidth="1"/>
    <col min="1283" max="1283" width="10.42578125" style="417" customWidth="1"/>
    <col min="1284" max="1284" width="21" style="417" customWidth="1"/>
    <col min="1285" max="1285" width="13.28515625" style="417" customWidth="1"/>
    <col min="1286" max="1286" width="14.140625" style="417" customWidth="1"/>
    <col min="1287" max="1535" width="9.140625" style="417"/>
    <col min="1536" max="1536" width="5.28515625" style="417" customWidth="1"/>
    <col min="1537" max="1537" width="72.7109375" style="417" customWidth="1"/>
    <col min="1538" max="1538" width="11.42578125" style="417" customWidth="1"/>
    <col min="1539" max="1539" width="10.42578125" style="417" customWidth="1"/>
    <col min="1540" max="1540" width="21" style="417" customWidth="1"/>
    <col min="1541" max="1541" width="13.28515625" style="417" customWidth="1"/>
    <col min="1542" max="1542" width="14.140625" style="417" customWidth="1"/>
    <col min="1543" max="1791" width="9.140625" style="417"/>
    <col min="1792" max="1792" width="5.28515625" style="417" customWidth="1"/>
    <col min="1793" max="1793" width="72.7109375" style="417" customWidth="1"/>
    <col min="1794" max="1794" width="11.42578125" style="417" customWidth="1"/>
    <col min="1795" max="1795" width="10.42578125" style="417" customWidth="1"/>
    <col min="1796" max="1796" width="21" style="417" customWidth="1"/>
    <col min="1797" max="1797" width="13.28515625" style="417" customWidth="1"/>
    <col min="1798" max="1798" width="14.140625" style="417" customWidth="1"/>
    <col min="1799" max="2047" width="9.140625" style="417"/>
    <col min="2048" max="2048" width="5.28515625" style="417" customWidth="1"/>
    <col min="2049" max="2049" width="72.7109375" style="417" customWidth="1"/>
    <col min="2050" max="2050" width="11.42578125" style="417" customWidth="1"/>
    <col min="2051" max="2051" width="10.42578125" style="417" customWidth="1"/>
    <col min="2052" max="2052" width="21" style="417" customWidth="1"/>
    <col min="2053" max="2053" width="13.28515625" style="417" customWidth="1"/>
    <col min="2054" max="2054" width="14.140625" style="417" customWidth="1"/>
    <col min="2055" max="2303" width="9.140625" style="417"/>
    <col min="2304" max="2304" width="5.28515625" style="417" customWidth="1"/>
    <col min="2305" max="2305" width="72.7109375" style="417" customWidth="1"/>
    <col min="2306" max="2306" width="11.42578125" style="417" customWidth="1"/>
    <col min="2307" max="2307" width="10.42578125" style="417" customWidth="1"/>
    <col min="2308" max="2308" width="21" style="417" customWidth="1"/>
    <col min="2309" max="2309" width="13.28515625" style="417" customWidth="1"/>
    <col min="2310" max="2310" width="14.140625" style="417" customWidth="1"/>
    <col min="2311" max="2559" width="9.140625" style="417"/>
    <col min="2560" max="2560" width="5.28515625" style="417" customWidth="1"/>
    <col min="2561" max="2561" width="72.7109375" style="417" customWidth="1"/>
    <col min="2562" max="2562" width="11.42578125" style="417" customWidth="1"/>
    <col min="2563" max="2563" width="10.42578125" style="417" customWidth="1"/>
    <col min="2564" max="2564" width="21" style="417" customWidth="1"/>
    <col min="2565" max="2565" width="13.28515625" style="417" customWidth="1"/>
    <col min="2566" max="2566" width="14.140625" style="417" customWidth="1"/>
    <col min="2567" max="2815" width="9.140625" style="417"/>
    <col min="2816" max="2816" width="5.28515625" style="417" customWidth="1"/>
    <col min="2817" max="2817" width="72.7109375" style="417" customWidth="1"/>
    <col min="2818" max="2818" width="11.42578125" style="417" customWidth="1"/>
    <col min="2819" max="2819" width="10.42578125" style="417" customWidth="1"/>
    <col min="2820" max="2820" width="21" style="417" customWidth="1"/>
    <col min="2821" max="2821" width="13.28515625" style="417" customWidth="1"/>
    <col min="2822" max="2822" width="14.140625" style="417" customWidth="1"/>
    <col min="2823" max="3071" width="9.140625" style="417"/>
    <col min="3072" max="3072" width="5.28515625" style="417" customWidth="1"/>
    <col min="3073" max="3073" width="72.7109375" style="417" customWidth="1"/>
    <col min="3074" max="3074" width="11.42578125" style="417" customWidth="1"/>
    <col min="3075" max="3075" width="10.42578125" style="417" customWidth="1"/>
    <col min="3076" max="3076" width="21" style="417" customWidth="1"/>
    <col min="3077" max="3077" width="13.28515625" style="417" customWidth="1"/>
    <col min="3078" max="3078" width="14.140625" style="417" customWidth="1"/>
    <col min="3079" max="3327" width="9.140625" style="417"/>
    <col min="3328" max="3328" width="5.28515625" style="417" customWidth="1"/>
    <col min="3329" max="3329" width="72.7109375" style="417" customWidth="1"/>
    <col min="3330" max="3330" width="11.42578125" style="417" customWidth="1"/>
    <col min="3331" max="3331" width="10.42578125" style="417" customWidth="1"/>
    <col min="3332" max="3332" width="21" style="417" customWidth="1"/>
    <col min="3333" max="3333" width="13.28515625" style="417" customWidth="1"/>
    <col min="3334" max="3334" width="14.140625" style="417" customWidth="1"/>
    <col min="3335" max="3583" width="9.140625" style="417"/>
    <col min="3584" max="3584" width="5.28515625" style="417" customWidth="1"/>
    <col min="3585" max="3585" width="72.7109375" style="417" customWidth="1"/>
    <col min="3586" max="3586" width="11.42578125" style="417" customWidth="1"/>
    <col min="3587" max="3587" width="10.42578125" style="417" customWidth="1"/>
    <col min="3588" max="3588" width="21" style="417" customWidth="1"/>
    <col min="3589" max="3589" width="13.28515625" style="417" customWidth="1"/>
    <col min="3590" max="3590" width="14.140625" style="417" customWidth="1"/>
    <col min="3591" max="3839" width="9.140625" style="417"/>
    <col min="3840" max="3840" width="5.28515625" style="417" customWidth="1"/>
    <col min="3841" max="3841" width="72.7109375" style="417" customWidth="1"/>
    <col min="3842" max="3842" width="11.42578125" style="417" customWidth="1"/>
    <col min="3843" max="3843" width="10.42578125" style="417" customWidth="1"/>
    <col min="3844" max="3844" width="21" style="417" customWidth="1"/>
    <col min="3845" max="3845" width="13.28515625" style="417" customWidth="1"/>
    <col min="3846" max="3846" width="14.140625" style="417" customWidth="1"/>
    <col min="3847" max="4095" width="9.140625" style="417"/>
    <col min="4096" max="4096" width="5.28515625" style="417" customWidth="1"/>
    <col min="4097" max="4097" width="72.7109375" style="417" customWidth="1"/>
    <col min="4098" max="4098" width="11.42578125" style="417" customWidth="1"/>
    <col min="4099" max="4099" width="10.42578125" style="417" customWidth="1"/>
    <col min="4100" max="4100" width="21" style="417" customWidth="1"/>
    <col min="4101" max="4101" width="13.28515625" style="417" customWidth="1"/>
    <col min="4102" max="4102" width="14.140625" style="417" customWidth="1"/>
    <col min="4103" max="4351" width="9.140625" style="417"/>
    <col min="4352" max="4352" width="5.28515625" style="417" customWidth="1"/>
    <col min="4353" max="4353" width="72.7109375" style="417" customWidth="1"/>
    <col min="4354" max="4354" width="11.42578125" style="417" customWidth="1"/>
    <col min="4355" max="4355" width="10.42578125" style="417" customWidth="1"/>
    <col min="4356" max="4356" width="21" style="417" customWidth="1"/>
    <col min="4357" max="4357" width="13.28515625" style="417" customWidth="1"/>
    <col min="4358" max="4358" width="14.140625" style="417" customWidth="1"/>
    <col min="4359" max="4607" width="9.140625" style="417"/>
    <col min="4608" max="4608" width="5.28515625" style="417" customWidth="1"/>
    <col min="4609" max="4609" width="72.7109375" style="417" customWidth="1"/>
    <col min="4610" max="4610" width="11.42578125" style="417" customWidth="1"/>
    <col min="4611" max="4611" width="10.42578125" style="417" customWidth="1"/>
    <col min="4612" max="4612" width="21" style="417" customWidth="1"/>
    <col min="4613" max="4613" width="13.28515625" style="417" customWidth="1"/>
    <col min="4614" max="4614" width="14.140625" style="417" customWidth="1"/>
    <col min="4615" max="4863" width="9.140625" style="417"/>
    <col min="4864" max="4864" width="5.28515625" style="417" customWidth="1"/>
    <col min="4865" max="4865" width="72.7109375" style="417" customWidth="1"/>
    <col min="4866" max="4866" width="11.42578125" style="417" customWidth="1"/>
    <col min="4867" max="4867" width="10.42578125" style="417" customWidth="1"/>
    <col min="4868" max="4868" width="21" style="417" customWidth="1"/>
    <col min="4869" max="4869" width="13.28515625" style="417" customWidth="1"/>
    <col min="4870" max="4870" width="14.140625" style="417" customWidth="1"/>
    <col min="4871" max="5119" width="9.140625" style="417"/>
    <col min="5120" max="5120" width="5.28515625" style="417" customWidth="1"/>
    <col min="5121" max="5121" width="72.7109375" style="417" customWidth="1"/>
    <col min="5122" max="5122" width="11.42578125" style="417" customWidth="1"/>
    <col min="5123" max="5123" width="10.42578125" style="417" customWidth="1"/>
    <col min="5124" max="5124" width="21" style="417" customWidth="1"/>
    <col min="5125" max="5125" width="13.28515625" style="417" customWidth="1"/>
    <col min="5126" max="5126" width="14.140625" style="417" customWidth="1"/>
    <col min="5127" max="5375" width="9.140625" style="417"/>
    <col min="5376" max="5376" width="5.28515625" style="417" customWidth="1"/>
    <col min="5377" max="5377" width="72.7109375" style="417" customWidth="1"/>
    <col min="5378" max="5378" width="11.42578125" style="417" customWidth="1"/>
    <col min="5379" max="5379" width="10.42578125" style="417" customWidth="1"/>
    <col min="5380" max="5380" width="21" style="417" customWidth="1"/>
    <col min="5381" max="5381" width="13.28515625" style="417" customWidth="1"/>
    <col min="5382" max="5382" width="14.140625" style="417" customWidth="1"/>
    <col min="5383" max="5631" width="9.140625" style="417"/>
    <col min="5632" max="5632" width="5.28515625" style="417" customWidth="1"/>
    <col min="5633" max="5633" width="72.7109375" style="417" customWidth="1"/>
    <col min="5634" max="5634" width="11.42578125" style="417" customWidth="1"/>
    <col min="5635" max="5635" width="10.42578125" style="417" customWidth="1"/>
    <col min="5636" max="5636" width="21" style="417" customWidth="1"/>
    <col min="5637" max="5637" width="13.28515625" style="417" customWidth="1"/>
    <col min="5638" max="5638" width="14.140625" style="417" customWidth="1"/>
    <col min="5639" max="5887" width="9.140625" style="417"/>
    <col min="5888" max="5888" width="5.28515625" style="417" customWidth="1"/>
    <col min="5889" max="5889" width="72.7109375" style="417" customWidth="1"/>
    <col min="5890" max="5890" width="11.42578125" style="417" customWidth="1"/>
    <col min="5891" max="5891" width="10.42578125" style="417" customWidth="1"/>
    <col min="5892" max="5892" width="21" style="417" customWidth="1"/>
    <col min="5893" max="5893" width="13.28515625" style="417" customWidth="1"/>
    <col min="5894" max="5894" width="14.140625" style="417" customWidth="1"/>
    <col min="5895" max="6143" width="9.140625" style="417"/>
    <col min="6144" max="6144" width="5.28515625" style="417" customWidth="1"/>
    <col min="6145" max="6145" width="72.7109375" style="417" customWidth="1"/>
    <col min="6146" max="6146" width="11.42578125" style="417" customWidth="1"/>
    <col min="6147" max="6147" width="10.42578125" style="417" customWidth="1"/>
    <col min="6148" max="6148" width="21" style="417" customWidth="1"/>
    <col min="6149" max="6149" width="13.28515625" style="417" customWidth="1"/>
    <col min="6150" max="6150" width="14.140625" style="417" customWidth="1"/>
    <col min="6151" max="6399" width="9.140625" style="417"/>
    <col min="6400" max="6400" width="5.28515625" style="417" customWidth="1"/>
    <col min="6401" max="6401" width="72.7109375" style="417" customWidth="1"/>
    <col min="6402" max="6402" width="11.42578125" style="417" customWidth="1"/>
    <col min="6403" max="6403" width="10.42578125" style="417" customWidth="1"/>
    <col min="6404" max="6404" width="21" style="417" customWidth="1"/>
    <col min="6405" max="6405" width="13.28515625" style="417" customWidth="1"/>
    <col min="6406" max="6406" width="14.140625" style="417" customWidth="1"/>
    <col min="6407" max="6655" width="9.140625" style="417"/>
    <col min="6656" max="6656" width="5.28515625" style="417" customWidth="1"/>
    <col min="6657" max="6657" width="72.7109375" style="417" customWidth="1"/>
    <col min="6658" max="6658" width="11.42578125" style="417" customWidth="1"/>
    <col min="6659" max="6659" width="10.42578125" style="417" customWidth="1"/>
    <col min="6660" max="6660" width="21" style="417" customWidth="1"/>
    <col min="6661" max="6661" width="13.28515625" style="417" customWidth="1"/>
    <col min="6662" max="6662" width="14.140625" style="417" customWidth="1"/>
    <col min="6663" max="6911" width="9.140625" style="417"/>
    <col min="6912" max="6912" width="5.28515625" style="417" customWidth="1"/>
    <col min="6913" max="6913" width="72.7109375" style="417" customWidth="1"/>
    <col min="6914" max="6914" width="11.42578125" style="417" customWidth="1"/>
    <col min="6915" max="6915" width="10.42578125" style="417" customWidth="1"/>
    <col min="6916" max="6916" width="21" style="417" customWidth="1"/>
    <col min="6917" max="6917" width="13.28515625" style="417" customWidth="1"/>
    <col min="6918" max="6918" width="14.140625" style="417" customWidth="1"/>
    <col min="6919" max="7167" width="9.140625" style="417"/>
    <col min="7168" max="7168" width="5.28515625" style="417" customWidth="1"/>
    <col min="7169" max="7169" width="72.7109375" style="417" customWidth="1"/>
    <col min="7170" max="7170" width="11.42578125" style="417" customWidth="1"/>
    <col min="7171" max="7171" width="10.42578125" style="417" customWidth="1"/>
    <col min="7172" max="7172" width="21" style="417" customWidth="1"/>
    <col min="7173" max="7173" width="13.28515625" style="417" customWidth="1"/>
    <col min="7174" max="7174" width="14.140625" style="417" customWidth="1"/>
    <col min="7175" max="7423" width="9.140625" style="417"/>
    <col min="7424" max="7424" width="5.28515625" style="417" customWidth="1"/>
    <col min="7425" max="7425" width="72.7109375" style="417" customWidth="1"/>
    <col min="7426" max="7426" width="11.42578125" style="417" customWidth="1"/>
    <col min="7427" max="7427" width="10.42578125" style="417" customWidth="1"/>
    <col min="7428" max="7428" width="21" style="417" customWidth="1"/>
    <col min="7429" max="7429" width="13.28515625" style="417" customWidth="1"/>
    <col min="7430" max="7430" width="14.140625" style="417" customWidth="1"/>
    <col min="7431" max="7679" width="9.140625" style="417"/>
    <col min="7680" max="7680" width="5.28515625" style="417" customWidth="1"/>
    <col min="7681" max="7681" width="72.7109375" style="417" customWidth="1"/>
    <col min="7682" max="7682" width="11.42578125" style="417" customWidth="1"/>
    <col min="7683" max="7683" width="10.42578125" style="417" customWidth="1"/>
    <col min="7684" max="7684" width="21" style="417" customWidth="1"/>
    <col min="7685" max="7685" width="13.28515625" style="417" customWidth="1"/>
    <col min="7686" max="7686" width="14.140625" style="417" customWidth="1"/>
    <col min="7687" max="7935" width="9.140625" style="417"/>
    <col min="7936" max="7936" width="5.28515625" style="417" customWidth="1"/>
    <col min="7937" max="7937" width="72.7109375" style="417" customWidth="1"/>
    <col min="7938" max="7938" width="11.42578125" style="417" customWidth="1"/>
    <col min="7939" max="7939" width="10.42578125" style="417" customWidth="1"/>
    <col min="7940" max="7940" width="21" style="417" customWidth="1"/>
    <col min="7941" max="7941" width="13.28515625" style="417" customWidth="1"/>
    <col min="7942" max="7942" width="14.140625" style="417" customWidth="1"/>
    <col min="7943" max="8191" width="9.140625" style="417"/>
    <col min="8192" max="8192" width="5.28515625" style="417" customWidth="1"/>
    <col min="8193" max="8193" width="72.7109375" style="417" customWidth="1"/>
    <col min="8194" max="8194" width="11.42578125" style="417" customWidth="1"/>
    <col min="8195" max="8195" width="10.42578125" style="417" customWidth="1"/>
    <col min="8196" max="8196" width="21" style="417" customWidth="1"/>
    <col min="8197" max="8197" width="13.28515625" style="417" customWidth="1"/>
    <col min="8198" max="8198" width="14.140625" style="417" customWidth="1"/>
    <col min="8199" max="8447" width="9.140625" style="417"/>
    <col min="8448" max="8448" width="5.28515625" style="417" customWidth="1"/>
    <col min="8449" max="8449" width="72.7109375" style="417" customWidth="1"/>
    <col min="8450" max="8450" width="11.42578125" style="417" customWidth="1"/>
    <col min="8451" max="8451" width="10.42578125" style="417" customWidth="1"/>
    <col min="8452" max="8452" width="21" style="417" customWidth="1"/>
    <col min="8453" max="8453" width="13.28515625" style="417" customWidth="1"/>
    <col min="8454" max="8454" width="14.140625" style="417" customWidth="1"/>
    <col min="8455" max="8703" width="9.140625" style="417"/>
    <col min="8704" max="8704" width="5.28515625" style="417" customWidth="1"/>
    <col min="8705" max="8705" width="72.7109375" style="417" customWidth="1"/>
    <col min="8706" max="8706" width="11.42578125" style="417" customWidth="1"/>
    <col min="8707" max="8707" width="10.42578125" style="417" customWidth="1"/>
    <col min="8708" max="8708" width="21" style="417" customWidth="1"/>
    <col min="8709" max="8709" width="13.28515625" style="417" customWidth="1"/>
    <col min="8710" max="8710" width="14.140625" style="417" customWidth="1"/>
    <col min="8711" max="8959" width="9.140625" style="417"/>
    <col min="8960" max="8960" width="5.28515625" style="417" customWidth="1"/>
    <col min="8961" max="8961" width="72.7109375" style="417" customWidth="1"/>
    <col min="8962" max="8962" width="11.42578125" style="417" customWidth="1"/>
    <col min="8963" max="8963" width="10.42578125" style="417" customWidth="1"/>
    <col min="8964" max="8964" width="21" style="417" customWidth="1"/>
    <col min="8965" max="8965" width="13.28515625" style="417" customWidth="1"/>
    <col min="8966" max="8966" width="14.140625" style="417" customWidth="1"/>
    <col min="8967" max="9215" width="9.140625" style="417"/>
    <col min="9216" max="9216" width="5.28515625" style="417" customWidth="1"/>
    <col min="9217" max="9217" width="72.7109375" style="417" customWidth="1"/>
    <col min="9218" max="9218" width="11.42578125" style="417" customWidth="1"/>
    <col min="9219" max="9219" width="10.42578125" style="417" customWidth="1"/>
    <col min="9220" max="9220" width="21" style="417" customWidth="1"/>
    <col min="9221" max="9221" width="13.28515625" style="417" customWidth="1"/>
    <col min="9222" max="9222" width="14.140625" style="417" customWidth="1"/>
    <col min="9223" max="9471" width="9.140625" style="417"/>
    <col min="9472" max="9472" width="5.28515625" style="417" customWidth="1"/>
    <col min="9473" max="9473" width="72.7109375" style="417" customWidth="1"/>
    <col min="9474" max="9474" width="11.42578125" style="417" customWidth="1"/>
    <col min="9475" max="9475" width="10.42578125" style="417" customWidth="1"/>
    <col min="9476" max="9476" width="21" style="417" customWidth="1"/>
    <col min="9477" max="9477" width="13.28515625" style="417" customWidth="1"/>
    <col min="9478" max="9478" width="14.140625" style="417" customWidth="1"/>
    <col min="9479" max="9727" width="9.140625" style="417"/>
    <col min="9728" max="9728" width="5.28515625" style="417" customWidth="1"/>
    <col min="9729" max="9729" width="72.7109375" style="417" customWidth="1"/>
    <col min="9730" max="9730" width="11.42578125" style="417" customWidth="1"/>
    <col min="9731" max="9731" width="10.42578125" style="417" customWidth="1"/>
    <col min="9732" max="9732" width="21" style="417" customWidth="1"/>
    <col min="9733" max="9733" width="13.28515625" style="417" customWidth="1"/>
    <col min="9734" max="9734" width="14.140625" style="417" customWidth="1"/>
    <col min="9735" max="9983" width="9.140625" style="417"/>
    <col min="9984" max="9984" width="5.28515625" style="417" customWidth="1"/>
    <col min="9985" max="9985" width="72.7109375" style="417" customWidth="1"/>
    <col min="9986" max="9986" width="11.42578125" style="417" customWidth="1"/>
    <col min="9987" max="9987" width="10.42578125" style="417" customWidth="1"/>
    <col min="9988" max="9988" width="21" style="417" customWidth="1"/>
    <col min="9989" max="9989" width="13.28515625" style="417" customWidth="1"/>
    <col min="9990" max="9990" width="14.140625" style="417" customWidth="1"/>
    <col min="9991" max="10239" width="9.140625" style="417"/>
    <col min="10240" max="10240" width="5.28515625" style="417" customWidth="1"/>
    <col min="10241" max="10241" width="72.7109375" style="417" customWidth="1"/>
    <col min="10242" max="10242" width="11.42578125" style="417" customWidth="1"/>
    <col min="10243" max="10243" width="10.42578125" style="417" customWidth="1"/>
    <col min="10244" max="10244" width="21" style="417" customWidth="1"/>
    <col min="10245" max="10245" width="13.28515625" style="417" customWidth="1"/>
    <col min="10246" max="10246" width="14.140625" style="417" customWidth="1"/>
    <col min="10247" max="10495" width="9.140625" style="417"/>
    <col min="10496" max="10496" width="5.28515625" style="417" customWidth="1"/>
    <col min="10497" max="10497" width="72.7109375" style="417" customWidth="1"/>
    <col min="10498" max="10498" width="11.42578125" style="417" customWidth="1"/>
    <col min="10499" max="10499" width="10.42578125" style="417" customWidth="1"/>
    <col min="10500" max="10500" width="21" style="417" customWidth="1"/>
    <col min="10501" max="10501" width="13.28515625" style="417" customWidth="1"/>
    <col min="10502" max="10502" width="14.140625" style="417" customWidth="1"/>
    <col min="10503" max="10751" width="9.140625" style="417"/>
    <col min="10752" max="10752" width="5.28515625" style="417" customWidth="1"/>
    <col min="10753" max="10753" width="72.7109375" style="417" customWidth="1"/>
    <col min="10754" max="10754" width="11.42578125" style="417" customWidth="1"/>
    <col min="10755" max="10755" width="10.42578125" style="417" customWidth="1"/>
    <col min="10756" max="10756" width="21" style="417" customWidth="1"/>
    <col min="10757" max="10757" width="13.28515625" style="417" customWidth="1"/>
    <col min="10758" max="10758" width="14.140625" style="417" customWidth="1"/>
    <col min="10759" max="11007" width="9.140625" style="417"/>
    <col min="11008" max="11008" width="5.28515625" style="417" customWidth="1"/>
    <col min="11009" max="11009" width="72.7109375" style="417" customWidth="1"/>
    <col min="11010" max="11010" width="11.42578125" style="417" customWidth="1"/>
    <col min="11011" max="11011" width="10.42578125" style="417" customWidth="1"/>
    <col min="11012" max="11012" width="21" style="417" customWidth="1"/>
    <col min="11013" max="11013" width="13.28515625" style="417" customWidth="1"/>
    <col min="11014" max="11014" width="14.140625" style="417" customWidth="1"/>
    <col min="11015" max="11263" width="9.140625" style="417"/>
    <col min="11264" max="11264" width="5.28515625" style="417" customWidth="1"/>
    <col min="11265" max="11265" width="72.7109375" style="417" customWidth="1"/>
    <col min="11266" max="11266" width="11.42578125" style="417" customWidth="1"/>
    <col min="11267" max="11267" width="10.42578125" style="417" customWidth="1"/>
    <col min="11268" max="11268" width="21" style="417" customWidth="1"/>
    <col min="11269" max="11269" width="13.28515625" style="417" customWidth="1"/>
    <col min="11270" max="11270" width="14.140625" style="417" customWidth="1"/>
    <col min="11271" max="11519" width="9.140625" style="417"/>
    <col min="11520" max="11520" width="5.28515625" style="417" customWidth="1"/>
    <col min="11521" max="11521" width="72.7109375" style="417" customWidth="1"/>
    <col min="11522" max="11522" width="11.42578125" style="417" customWidth="1"/>
    <col min="11523" max="11523" width="10.42578125" style="417" customWidth="1"/>
    <col min="11524" max="11524" width="21" style="417" customWidth="1"/>
    <col min="11525" max="11525" width="13.28515625" style="417" customWidth="1"/>
    <col min="11526" max="11526" width="14.140625" style="417" customWidth="1"/>
    <col min="11527" max="11775" width="9.140625" style="417"/>
    <col min="11776" max="11776" width="5.28515625" style="417" customWidth="1"/>
    <col min="11777" max="11777" width="72.7109375" style="417" customWidth="1"/>
    <col min="11778" max="11778" width="11.42578125" style="417" customWidth="1"/>
    <col min="11779" max="11779" width="10.42578125" style="417" customWidth="1"/>
    <col min="11780" max="11780" width="21" style="417" customWidth="1"/>
    <col min="11781" max="11781" width="13.28515625" style="417" customWidth="1"/>
    <col min="11782" max="11782" width="14.140625" style="417" customWidth="1"/>
    <col min="11783" max="12031" width="9.140625" style="417"/>
    <col min="12032" max="12032" width="5.28515625" style="417" customWidth="1"/>
    <col min="12033" max="12033" width="72.7109375" style="417" customWidth="1"/>
    <col min="12034" max="12034" width="11.42578125" style="417" customWidth="1"/>
    <col min="12035" max="12035" width="10.42578125" style="417" customWidth="1"/>
    <col min="12036" max="12036" width="21" style="417" customWidth="1"/>
    <col min="12037" max="12037" width="13.28515625" style="417" customWidth="1"/>
    <col min="12038" max="12038" width="14.140625" style="417" customWidth="1"/>
    <col min="12039" max="12287" width="9.140625" style="417"/>
    <col min="12288" max="12288" width="5.28515625" style="417" customWidth="1"/>
    <col min="12289" max="12289" width="72.7109375" style="417" customWidth="1"/>
    <col min="12290" max="12290" width="11.42578125" style="417" customWidth="1"/>
    <col min="12291" max="12291" width="10.42578125" style="417" customWidth="1"/>
    <col min="12292" max="12292" width="21" style="417" customWidth="1"/>
    <col min="12293" max="12293" width="13.28515625" style="417" customWidth="1"/>
    <col min="12294" max="12294" width="14.140625" style="417" customWidth="1"/>
    <col min="12295" max="12543" width="9.140625" style="417"/>
    <col min="12544" max="12544" width="5.28515625" style="417" customWidth="1"/>
    <col min="12545" max="12545" width="72.7109375" style="417" customWidth="1"/>
    <col min="12546" max="12546" width="11.42578125" style="417" customWidth="1"/>
    <col min="12547" max="12547" width="10.42578125" style="417" customWidth="1"/>
    <col min="12548" max="12548" width="21" style="417" customWidth="1"/>
    <col min="12549" max="12549" width="13.28515625" style="417" customWidth="1"/>
    <col min="12550" max="12550" width="14.140625" style="417" customWidth="1"/>
    <col min="12551" max="12799" width="9.140625" style="417"/>
    <col min="12800" max="12800" width="5.28515625" style="417" customWidth="1"/>
    <col min="12801" max="12801" width="72.7109375" style="417" customWidth="1"/>
    <col min="12802" max="12802" width="11.42578125" style="417" customWidth="1"/>
    <col min="12803" max="12803" width="10.42578125" style="417" customWidth="1"/>
    <col min="12804" max="12804" width="21" style="417" customWidth="1"/>
    <col min="12805" max="12805" width="13.28515625" style="417" customWidth="1"/>
    <col min="12806" max="12806" width="14.140625" style="417" customWidth="1"/>
    <col min="12807" max="13055" width="9.140625" style="417"/>
    <col min="13056" max="13056" width="5.28515625" style="417" customWidth="1"/>
    <col min="13057" max="13057" width="72.7109375" style="417" customWidth="1"/>
    <col min="13058" max="13058" width="11.42578125" style="417" customWidth="1"/>
    <col min="13059" max="13059" width="10.42578125" style="417" customWidth="1"/>
    <col min="13060" max="13060" width="21" style="417" customWidth="1"/>
    <col min="13061" max="13061" width="13.28515625" style="417" customWidth="1"/>
    <col min="13062" max="13062" width="14.140625" style="417" customWidth="1"/>
    <col min="13063" max="13311" width="9.140625" style="417"/>
    <col min="13312" max="13312" width="5.28515625" style="417" customWidth="1"/>
    <col min="13313" max="13313" width="72.7109375" style="417" customWidth="1"/>
    <col min="13314" max="13314" width="11.42578125" style="417" customWidth="1"/>
    <col min="13315" max="13315" width="10.42578125" style="417" customWidth="1"/>
    <col min="13316" max="13316" width="21" style="417" customWidth="1"/>
    <col min="13317" max="13317" width="13.28515625" style="417" customWidth="1"/>
    <col min="13318" max="13318" width="14.140625" style="417" customWidth="1"/>
    <col min="13319" max="13567" width="9.140625" style="417"/>
    <col min="13568" max="13568" width="5.28515625" style="417" customWidth="1"/>
    <col min="13569" max="13569" width="72.7109375" style="417" customWidth="1"/>
    <col min="13570" max="13570" width="11.42578125" style="417" customWidth="1"/>
    <col min="13571" max="13571" width="10.42578125" style="417" customWidth="1"/>
    <col min="13572" max="13572" width="21" style="417" customWidth="1"/>
    <col min="13573" max="13573" width="13.28515625" style="417" customWidth="1"/>
    <col min="13574" max="13574" width="14.140625" style="417" customWidth="1"/>
    <col min="13575" max="13823" width="9.140625" style="417"/>
    <col min="13824" max="13824" width="5.28515625" style="417" customWidth="1"/>
    <col min="13825" max="13825" width="72.7109375" style="417" customWidth="1"/>
    <col min="13826" max="13826" width="11.42578125" style="417" customWidth="1"/>
    <col min="13827" max="13827" width="10.42578125" style="417" customWidth="1"/>
    <col min="13828" max="13828" width="21" style="417" customWidth="1"/>
    <col min="13829" max="13829" width="13.28515625" style="417" customWidth="1"/>
    <col min="13830" max="13830" width="14.140625" style="417" customWidth="1"/>
    <col min="13831" max="14079" width="9.140625" style="417"/>
    <col min="14080" max="14080" width="5.28515625" style="417" customWidth="1"/>
    <col min="14081" max="14081" width="72.7109375" style="417" customWidth="1"/>
    <col min="14082" max="14082" width="11.42578125" style="417" customWidth="1"/>
    <col min="14083" max="14083" width="10.42578125" style="417" customWidth="1"/>
    <col min="14084" max="14084" width="21" style="417" customWidth="1"/>
    <col min="14085" max="14085" width="13.28515625" style="417" customWidth="1"/>
    <col min="14086" max="14086" width="14.140625" style="417" customWidth="1"/>
    <col min="14087" max="14335" width="9.140625" style="417"/>
    <col min="14336" max="14336" width="5.28515625" style="417" customWidth="1"/>
    <col min="14337" max="14337" width="72.7109375" style="417" customWidth="1"/>
    <col min="14338" max="14338" width="11.42578125" style="417" customWidth="1"/>
    <col min="14339" max="14339" width="10.42578125" style="417" customWidth="1"/>
    <col min="14340" max="14340" width="21" style="417" customWidth="1"/>
    <col min="14341" max="14341" width="13.28515625" style="417" customWidth="1"/>
    <col min="14342" max="14342" width="14.140625" style="417" customWidth="1"/>
    <col min="14343" max="14591" width="9.140625" style="417"/>
    <col min="14592" max="14592" width="5.28515625" style="417" customWidth="1"/>
    <col min="14593" max="14593" width="72.7109375" style="417" customWidth="1"/>
    <col min="14594" max="14594" width="11.42578125" style="417" customWidth="1"/>
    <col min="14595" max="14595" width="10.42578125" style="417" customWidth="1"/>
    <col min="14596" max="14596" width="21" style="417" customWidth="1"/>
    <col min="14597" max="14597" width="13.28515625" style="417" customWidth="1"/>
    <col min="14598" max="14598" width="14.140625" style="417" customWidth="1"/>
    <col min="14599" max="14847" width="9.140625" style="417"/>
    <col min="14848" max="14848" width="5.28515625" style="417" customWidth="1"/>
    <col min="14849" max="14849" width="72.7109375" style="417" customWidth="1"/>
    <col min="14850" max="14850" width="11.42578125" style="417" customWidth="1"/>
    <col min="14851" max="14851" width="10.42578125" style="417" customWidth="1"/>
    <col min="14852" max="14852" width="21" style="417" customWidth="1"/>
    <col min="14853" max="14853" width="13.28515625" style="417" customWidth="1"/>
    <col min="14854" max="14854" width="14.140625" style="417" customWidth="1"/>
    <col min="14855" max="15103" width="9.140625" style="417"/>
    <col min="15104" max="15104" width="5.28515625" style="417" customWidth="1"/>
    <col min="15105" max="15105" width="72.7109375" style="417" customWidth="1"/>
    <col min="15106" max="15106" width="11.42578125" style="417" customWidth="1"/>
    <col min="15107" max="15107" width="10.42578125" style="417" customWidth="1"/>
    <col min="15108" max="15108" width="21" style="417" customWidth="1"/>
    <col min="15109" max="15109" width="13.28515625" style="417" customWidth="1"/>
    <col min="15110" max="15110" width="14.140625" style="417" customWidth="1"/>
    <col min="15111" max="15359" width="9.140625" style="417"/>
    <col min="15360" max="15360" width="5.28515625" style="417" customWidth="1"/>
    <col min="15361" max="15361" width="72.7109375" style="417" customWidth="1"/>
    <col min="15362" max="15362" width="11.42578125" style="417" customWidth="1"/>
    <col min="15363" max="15363" width="10.42578125" style="417" customWidth="1"/>
    <col min="15364" max="15364" width="21" style="417" customWidth="1"/>
    <col min="15365" max="15365" width="13.28515625" style="417" customWidth="1"/>
    <col min="15366" max="15366" width="14.140625" style="417" customWidth="1"/>
    <col min="15367" max="15615" width="9.140625" style="417"/>
    <col min="15616" max="15616" width="5.28515625" style="417" customWidth="1"/>
    <col min="15617" max="15617" width="72.7109375" style="417" customWidth="1"/>
    <col min="15618" max="15618" width="11.42578125" style="417" customWidth="1"/>
    <col min="15619" max="15619" width="10.42578125" style="417" customWidth="1"/>
    <col min="15620" max="15620" width="21" style="417" customWidth="1"/>
    <col min="15621" max="15621" width="13.28515625" style="417" customWidth="1"/>
    <col min="15622" max="15622" width="14.140625" style="417" customWidth="1"/>
    <col min="15623" max="15871" width="9.140625" style="417"/>
    <col min="15872" max="15872" width="5.28515625" style="417" customWidth="1"/>
    <col min="15873" max="15873" width="72.7109375" style="417" customWidth="1"/>
    <col min="15874" max="15874" width="11.42578125" style="417" customWidth="1"/>
    <col min="15875" max="15875" width="10.42578125" style="417" customWidth="1"/>
    <col min="15876" max="15876" width="21" style="417" customWidth="1"/>
    <col min="15877" max="15877" width="13.28515625" style="417" customWidth="1"/>
    <col min="15878" max="15878" width="14.140625" style="417" customWidth="1"/>
    <col min="15879" max="16127" width="9.140625" style="417"/>
    <col min="16128" max="16128" width="5.28515625" style="417" customWidth="1"/>
    <col min="16129" max="16129" width="72.7109375" style="417" customWidth="1"/>
    <col min="16130" max="16130" width="11.42578125" style="417" customWidth="1"/>
    <col min="16131" max="16131" width="10.42578125" style="417" customWidth="1"/>
    <col min="16132" max="16132" width="21" style="417" customWidth="1"/>
    <col min="16133" max="16133" width="13.28515625" style="417" customWidth="1"/>
    <col min="16134" max="16134" width="14.140625" style="417" customWidth="1"/>
    <col min="16135" max="16384" width="9.140625" style="417"/>
  </cols>
  <sheetData>
    <row r="1" spans="1:7" ht="15">
      <c r="A1" s="2264" t="s">
        <v>540</v>
      </c>
      <c r="B1" s="2264"/>
      <c r="C1" s="2264"/>
      <c r="D1" s="2264"/>
      <c r="E1" s="417"/>
    </row>
    <row r="2" spans="1:7">
      <c r="A2" s="429"/>
      <c r="B2" s="429"/>
      <c r="E2" s="417"/>
    </row>
    <row r="3" spans="1:7" ht="12.75" customHeight="1">
      <c r="A3" s="481" t="s">
        <v>370</v>
      </c>
      <c r="B3" s="428"/>
      <c r="C3" s="2265">
        <v>842</v>
      </c>
      <c r="D3" s="2265"/>
      <c r="E3" s="417"/>
    </row>
    <row r="4" spans="1:7" ht="12.75" customHeight="1">
      <c r="A4" s="2227"/>
      <c r="B4" s="2228"/>
      <c r="C4" s="2265"/>
      <c r="D4" s="2265"/>
      <c r="E4" s="417"/>
    </row>
    <row r="5" spans="1:7" ht="12.75" customHeight="1">
      <c r="A5" s="2273"/>
      <c r="B5" s="2273"/>
      <c r="C5" s="2265"/>
      <c r="D5" s="2265"/>
      <c r="E5" s="417"/>
    </row>
    <row r="6" spans="1:7" ht="12.75" customHeight="1">
      <c r="A6" s="479" t="s">
        <v>483</v>
      </c>
      <c r="B6" s="430"/>
      <c r="C6" s="478"/>
      <c r="D6" s="478"/>
      <c r="E6" s="417"/>
    </row>
    <row r="7" spans="1:7" ht="13.5" thickBot="1">
      <c r="B7" s="426" t="s">
        <v>421</v>
      </c>
      <c r="C7" s="426"/>
      <c r="E7" s="2272" t="s">
        <v>539</v>
      </c>
      <c r="F7" s="2272"/>
    </row>
    <row r="8" spans="1:7" ht="30.75" thickBot="1">
      <c r="A8" s="476" t="s">
        <v>11</v>
      </c>
      <c r="B8" s="489" t="s">
        <v>365</v>
      </c>
      <c r="C8" s="475" t="s">
        <v>481</v>
      </c>
      <c r="D8" s="488" t="s">
        <v>480</v>
      </c>
      <c r="E8" s="488" t="s">
        <v>538</v>
      </c>
      <c r="F8" s="488" t="s">
        <v>537</v>
      </c>
    </row>
    <row r="9" spans="1:7">
      <c r="A9" s="486">
        <v>1</v>
      </c>
      <c r="B9" s="484" t="s">
        <v>536</v>
      </c>
      <c r="C9" s="485" t="s">
        <v>52</v>
      </c>
      <c r="D9" s="487">
        <v>24</v>
      </c>
      <c r="E9" s="484" t="s">
        <v>535</v>
      </c>
      <c r="F9" s="484" t="s">
        <v>534</v>
      </c>
      <c r="G9" s="484" t="s">
        <v>485</v>
      </c>
    </row>
    <row r="10" spans="1:7">
      <c r="A10" s="486">
        <v>2</v>
      </c>
      <c r="B10" s="484" t="s">
        <v>533</v>
      </c>
      <c r="C10" s="485" t="s">
        <v>52</v>
      </c>
      <c r="D10" s="487">
        <v>24</v>
      </c>
      <c r="E10" s="484" t="s">
        <v>532</v>
      </c>
      <c r="F10" s="484" t="s">
        <v>531</v>
      </c>
      <c r="G10" s="484" t="s">
        <v>485</v>
      </c>
    </row>
    <row r="11" spans="1:7">
      <c r="A11" s="486">
        <v>3</v>
      </c>
      <c r="B11" s="484" t="s">
        <v>530</v>
      </c>
      <c r="C11" s="485" t="s">
        <v>52</v>
      </c>
      <c r="D11" s="487">
        <v>24</v>
      </c>
      <c r="E11" s="484" t="s">
        <v>529</v>
      </c>
      <c r="F11" s="484" t="s">
        <v>528</v>
      </c>
      <c r="G11" s="484" t="s">
        <v>485</v>
      </c>
    </row>
    <row r="12" spans="1:7">
      <c r="A12" s="486">
        <v>4</v>
      </c>
      <c r="B12" s="484" t="s">
        <v>527</v>
      </c>
      <c r="C12" s="485" t="s">
        <v>52</v>
      </c>
      <c r="D12" s="487">
        <v>24</v>
      </c>
      <c r="E12" s="484" t="s">
        <v>526</v>
      </c>
      <c r="F12" s="484" t="s">
        <v>525</v>
      </c>
      <c r="G12" s="484" t="s">
        <v>485</v>
      </c>
    </row>
    <row r="13" spans="1:7">
      <c r="A13" s="486">
        <v>5</v>
      </c>
      <c r="B13" s="484" t="s">
        <v>524</v>
      </c>
      <c r="C13" s="485" t="s">
        <v>52</v>
      </c>
      <c r="D13" s="487">
        <v>24</v>
      </c>
      <c r="E13" s="484" t="s">
        <v>523</v>
      </c>
      <c r="F13" s="484" t="s">
        <v>522</v>
      </c>
      <c r="G13" s="484" t="s">
        <v>485</v>
      </c>
    </row>
    <row r="14" spans="1:7">
      <c r="A14" s="486">
        <v>6</v>
      </c>
      <c r="B14" s="484" t="s">
        <v>521</v>
      </c>
      <c r="C14" s="485" t="s">
        <v>52</v>
      </c>
      <c r="D14" s="487">
        <v>18</v>
      </c>
      <c r="E14" s="484" t="s">
        <v>520</v>
      </c>
      <c r="F14" s="484" t="s">
        <v>519</v>
      </c>
      <c r="G14" s="484" t="s">
        <v>485</v>
      </c>
    </row>
    <row r="15" spans="1:7">
      <c r="A15" s="486">
        <v>7</v>
      </c>
      <c r="B15" s="484" t="s">
        <v>518</v>
      </c>
      <c r="C15" s="485" t="s">
        <v>52</v>
      </c>
      <c r="D15" s="487">
        <v>24</v>
      </c>
      <c r="E15" s="484" t="s">
        <v>517</v>
      </c>
      <c r="F15" s="484" t="s">
        <v>516</v>
      </c>
      <c r="G15" s="484" t="s">
        <v>485</v>
      </c>
    </row>
    <row r="16" spans="1:7">
      <c r="A16" s="486">
        <v>8</v>
      </c>
      <c r="B16" s="484" t="s">
        <v>515</v>
      </c>
      <c r="C16" s="485" t="s">
        <v>52</v>
      </c>
      <c r="D16" s="487">
        <v>24</v>
      </c>
      <c r="E16" s="484" t="s">
        <v>514</v>
      </c>
      <c r="F16" s="484" t="s">
        <v>513</v>
      </c>
      <c r="G16" s="484" t="s">
        <v>485</v>
      </c>
    </row>
    <row r="17" spans="1:7">
      <c r="A17" s="486">
        <v>9</v>
      </c>
      <c r="B17" s="484" t="s">
        <v>512</v>
      </c>
      <c r="C17" s="485" t="s">
        <v>52</v>
      </c>
      <c r="D17" s="487">
        <v>24</v>
      </c>
      <c r="E17" s="484" t="s">
        <v>511</v>
      </c>
      <c r="F17" s="484" t="s">
        <v>510</v>
      </c>
      <c r="G17" s="484" t="s">
        <v>484</v>
      </c>
    </row>
    <row r="18" spans="1:7">
      <c r="A18" s="486">
        <v>10</v>
      </c>
      <c r="B18" s="484" t="s">
        <v>509</v>
      </c>
      <c r="C18" s="485" t="s">
        <v>52</v>
      </c>
      <c r="D18" s="487">
        <v>24</v>
      </c>
      <c r="E18" s="484" t="s">
        <v>508</v>
      </c>
      <c r="F18" s="484" t="s">
        <v>507</v>
      </c>
      <c r="G18" s="484" t="s">
        <v>484</v>
      </c>
    </row>
    <row r="19" spans="1:7">
      <c r="A19" s="486">
        <v>11</v>
      </c>
      <c r="B19" s="484" t="s">
        <v>506</v>
      </c>
      <c r="C19" s="485" t="s">
        <v>52</v>
      </c>
      <c r="D19" s="487">
        <v>24</v>
      </c>
      <c r="E19" s="484" t="s">
        <v>505</v>
      </c>
      <c r="F19" s="484" t="s">
        <v>504</v>
      </c>
      <c r="G19" s="484" t="s">
        <v>484</v>
      </c>
    </row>
    <row r="20" spans="1:7">
      <c r="A20" s="486">
        <v>12</v>
      </c>
      <c r="B20" s="484" t="s">
        <v>503</v>
      </c>
      <c r="C20" s="485" t="s">
        <v>52</v>
      </c>
      <c r="D20" s="487">
        <v>24</v>
      </c>
      <c r="E20" s="484" t="s">
        <v>502</v>
      </c>
      <c r="F20" s="484" t="s">
        <v>501</v>
      </c>
      <c r="G20" s="484" t="s">
        <v>484</v>
      </c>
    </row>
    <row r="21" spans="1:7">
      <c r="A21" s="486">
        <v>13</v>
      </c>
      <c r="B21" s="484" t="s">
        <v>500</v>
      </c>
      <c r="C21" s="485" t="s">
        <v>52</v>
      </c>
      <c r="D21" s="487">
        <v>24</v>
      </c>
      <c r="E21" s="484" t="s">
        <v>499</v>
      </c>
      <c r="F21" s="484" t="s">
        <v>498</v>
      </c>
      <c r="G21" s="484" t="s">
        <v>485</v>
      </c>
    </row>
    <row r="22" spans="1:7">
      <c r="A22" s="486">
        <v>14</v>
      </c>
      <c r="B22" s="484" t="s">
        <v>497</v>
      </c>
      <c r="C22" s="485" t="s">
        <v>52</v>
      </c>
      <c r="D22" s="487">
        <v>24</v>
      </c>
      <c r="E22" s="484" t="s">
        <v>496</v>
      </c>
      <c r="F22" s="484" t="s">
        <v>495</v>
      </c>
      <c r="G22" s="484" t="s">
        <v>485</v>
      </c>
    </row>
    <row r="23" spans="1:7">
      <c r="A23" s="486">
        <v>15</v>
      </c>
      <c r="B23" s="484" t="s">
        <v>494</v>
      </c>
      <c r="C23" s="485" t="s">
        <v>52</v>
      </c>
      <c r="D23" s="487">
        <v>24</v>
      </c>
      <c r="E23" s="484" t="s">
        <v>493</v>
      </c>
      <c r="F23" s="484" t="s">
        <v>492</v>
      </c>
      <c r="G23" s="484" t="s">
        <v>485</v>
      </c>
    </row>
    <row r="24" spans="1:7">
      <c r="A24" s="486">
        <v>16</v>
      </c>
      <c r="B24" s="484" t="s">
        <v>491</v>
      </c>
      <c r="C24" s="485" t="s">
        <v>52</v>
      </c>
      <c r="D24" s="487">
        <v>24</v>
      </c>
      <c r="E24" s="484" t="s">
        <v>490</v>
      </c>
      <c r="F24" s="484" t="s">
        <v>489</v>
      </c>
      <c r="G24" s="484" t="s">
        <v>485</v>
      </c>
    </row>
    <row r="25" spans="1:7" ht="13.5" thickBot="1">
      <c r="A25" s="486">
        <v>17</v>
      </c>
      <c r="B25" s="484" t="s">
        <v>488</v>
      </c>
      <c r="C25" s="485" t="s">
        <v>52</v>
      </c>
      <c r="D25" s="487">
        <v>24</v>
      </c>
      <c r="E25" s="484" t="s">
        <v>487</v>
      </c>
      <c r="F25" s="484" t="s">
        <v>486</v>
      </c>
      <c r="G25" s="484" t="s">
        <v>485</v>
      </c>
    </row>
    <row r="26" spans="1:7" ht="15.75" thickBot="1">
      <c r="A26" s="2258" t="s">
        <v>98</v>
      </c>
      <c r="B26" s="2259"/>
      <c r="C26" s="2260"/>
      <c r="D26" s="483">
        <f>SUM(D9:D25)</f>
        <v>402</v>
      </c>
    </row>
  </sheetData>
  <mergeCells count="6">
    <mergeCell ref="E7:F7"/>
    <mergeCell ref="A26:C26"/>
    <mergeCell ref="A1:D1"/>
    <mergeCell ref="C3:D5"/>
    <mergeCell ref="A4:B4"/>
    <mergeCell ref="A5:B5"/>
  </mergeCells>
  <pageMargins left="0.98" right="0.25" top="0.75" bottom="0.75" header="0.3" footer="0.3"/>
  <pageSetup paperSize="9" scale="6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61F1A-C5CA-473B-A039-6135FCA00134}">
  <sheetPr>
    <pageSetUpPr fitToPage="1"/>
  </sheetPr>
  <dimension ref="B17:D23"/>
  <sheetViews>
    <sheetView view="pageBreakPreview" zoomScale="60" zoomScaleNormal="100" zoomScalePageLayoutView="10" workbookViewId="0">
      <selection activeCell="I29" sqref="I29"/>
    </sheetView>
  </sheetViews>
  <sheetFormatPr defaultRowHeight="12.75"/>
  <sheetData>
    <row r="17" spans="2:4" ht="44.25">
      <c r="D17" s="1015" t="s">
        <v>1304</v>
      </c>
    </row>
    <row r="21" spans="2:4" ht="44.25">
      <c r="B21" s="1014"/>
    </row>
    <row r="23" spans="2:4" ht="44.25">
      <c r="B23" s="1014" t="s">
        <v>1361</v>
      </c>
    </row>
  </sheetData>
  <pageMargins left="0.98425196850393704" right="0.98425196850393704" top="0.98425196850393704" bottom="0.98425196850393704" header="0.51181102362204722" footer="0.51181102362204722"/>
  <pageSetup paperSize="9" scale="89" orientation="portrait" r:id="rId1"/>
  <headerFooter alignWithMargins="0"/>
  <rowBreaks count="1" manualBreakCount="1">
    <brk id="19" max="9" man="1"/>
  </rowBreaks>
  <colBreaks count="1" manualBreakCount="1">
    <brk id="7" max="42"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E2808-94B1-4680-B275-DD482266CB42}">
  <sheetPr>
    <tabColor theme="4" tint="-0.499984740745262"/>
  </sheetPr>
  <dimension ref="B1:G56"/>
  <sheetViews>
    <sheetView view="pageBreakPreview" zoomScale="85" zoomScaleNormal="100" zoomScaleSheetLayoutView="85" workbookViewId="0">
      <selection activeCell="F25" sqref="F25"/>
    </sheetView>
  </sheetViews>
  <sheetFormatPr defaultRowHeight="12.75"/>
  <cols>
    <col min="1" max="1" width="1.7109375" style="572" customWidth="1"/>
    <col min="2" max="2" width="5.28515625" style="572" customWidth="1"/>
    <col min="3" max="3" width="43.7109375" style="572" customWidth="1"/>
    <col min="4" max="6" width="8.7109375" style="572" customWidth="1"/>
    <col min="7" max="7" width="9.5703125" style="572" customWidth="1"/>
    <col min="8" max="8" width="1.28515625" style="572" customWidth="1"/>
    <col min="9" max="9" width="8" style="572" customWidth="1"/>
    <col min="10" max="256" width="9.140625" style="572"/>
    <col min="257" max="257" width="1.7109375" style="572" customWidth="1"/>
    <col min="258" max="258" width="5.28515625" style="572" customWidth="1"/>
    <col min="259" max="259" width="43.7109375" style="572" customWidth="1"/>
    <col min="260" max="262" width="8.7109375" style="572" customWidth="1"/>
    <col min="263" max="263" width="12.7109375" style="572" customWidth="1"/>
    <col min="264" max="264" width="1.28515625" style="572" customWidth="1"/>
    <col min="265" max="265" width="8" style="572" customWidth="1"/>
    <col min="266" max="512" width="9.140625" style="572"/>
    <col min="513" max="513" width="1.7109375" style="572" customWidth="1"/>
    <col min="514" max="514" width="5.28515625" style="572" customWidth="1"/>
    <col min="515" max="515" width="43.7109375" style="572" customWidth="1"/>
    <col min="516" max="518" width="8.7109375" style="572" customWidth="1"/>
    <col min="519" max="519" width="12.7109375" style="572" customWidth="1"/>
    <col min="520" max="520" width="1.28515625" style="572" customWidth="1"/>
    <col min="521" max="521" width="8" style="572" customWidth="1"/>
    <col min="522" max="768" width="9.140625" style="572"/>
    <col min="769" max="769" width="1.7109375" style="572" customWidth="1"/>
    <col min="770" max="770" width="5.28515625" style="572" customWidth="1"/>
    <col min="771" max="771" width="43.7109375" style="572" customWidth="1"/>
    <col min="772" max="774" width="8.7109375" style="572" customWidth="1"/>
    <col min="775" max="775" width="12.7109375" style="572" customWidth="1"/>
    <col min="776" max="776" width="1.28515625" style="572" customWidth="1"/>
    <col min="777" max="777" width="8" style="572" customWidth="1"/>
    <col min="778" max="1024" width="9.140625" style="572"/>
    <col min="1025" max="1025" width="1.7109375" style="572" customWidth="1"/>
    <col min="1026" max="1026" width="5.28515625" style="572" customWidth="1"/>
    <col min="1027" max="1027" width="43.7109375" style="572" customWidth="1"/>
    <col min="1028" max="1030" width="8.7109375" style="572" customWidth="1"/>
    <col min="1031" max="1031" width="12.7109375" style="572" customWidth="1"/>
    <col min="1032" max="1032" width="1.28515625" style="572" customWidth="1"/>
    <col min="1033" max="1033" width="8" style="572" customWidth="1"/>
    <col min="1034" max="1280" width="9.140625" style="572"/>
    <col min="1281" max="1281" width="1.7109375" style="572" customWidth="1"/>
    <col min="1282" max="1282" width="5.28515625" style="572" customWidth="1"/>
    <col min="1283" max="1283" width="43.7109375" style="572" customWidth="1"/>
    <col min="1284" max="1286" width="8.7109375" style="572" customWidth="1"/>
    <col min="1287" max="1287" width="12.7109375" style="572" customWidth="1"/>
    <col min="1288" max="1288" width="1.28515625" style="572" customWidth="1"/>
    <col min="1289" max="1289" width="8" style="572" customWidth="1"/>
    <col min="1290" max="1536" width="9.140625" style="572"/>
    <col min="1537" max="1537" width="1.7109375" style="572" customWidth="1"/>
    <col min="1538" max="1538" width="5.28515625" style="572" customWidth="1"/>
    <col min="1539" max="1539" width="43.7109375" style="572" customWidth="1"/>
    <col min="1540" max="1542" width="8.7109375" style="572" customWidth="1"/>
    <col min="1543" max="1543" width="12.7109375" style="572" customWidth="1"/>
    <col min="1544" max="1544" width="1.28515625" style="572" customWidth="1"/>
    <col min="1545" max="1545" width="8" style="572" customWidth="1"/>
    <col min="1546" max="1792" width="9.140625" style="572"/>
    <col min="1793" max="1793" width="1.7109375" style="572" customWidth="1"/>
    <col min="1794" max="1794" width="5.28515625" style="572" customWidth="1"/>
    <col min="1795" max="1795" width="43.7109375" style="572" customWidth="1"/>
    <col min="1796" max="1798" width="8.7109375" style="572" customWidth="1"/>
    <col min="1799" max="1799" width="12.7109375" style="572" customWidth="1"/>
    <col min="1800" max="1800" width="1.28515625" style="572" customWidth="1"/>
    <col min="1801" max="1801" width="8" style="572" customWidth="1"/>
    <col min="1802" max="2048" width="9.140625" style="572"/>
    <col min="2049" max="2049" width="1.7109375" style="572" customWidth="1"/>
    <col min="2050" max="2050" width="5.28515625" style="572" customWidth="1"/>
    <col min="2051" max="2051" width="43.7109375" style="572" customWidth="1"/>
    <col min="2052" max="2054" width="8.7109375" style="572" customWidth="1"/>
    <col min="2055" max="2055" width="12.7109375" style="572" customWidth="1"/>
    <col min="2056" max="2056" width="1.28515625" style="572" customWidth="1"/>
    <col min="2057" max="2057" width="8" style="572" customWidth="1"/>
    <col min="2058" max="2304" width="9.140625" style="572"/>
    <col min="2305" max="2305" width="1.7109375" style="572" customWidth="1"/>
    <col min="2306" max="2306" width="5.28515625" style="572" customWidth="1"/>
    <col min="2307" max="2307" width="43.7109375" style="572" customWidth="1"/>
    <col min="2308" max="2310" width="8.7109375" style="572" customWidth="1"/>
    <col min="2311" max="2311" width="12.7109375" style="572" customWidth="1"/>
    <col min="2312" max="2312" width="1.28515625" style="572" customWidth="1"/>
    <col min="2313" max="2313" width="8" style="572" customWidth="1"/>
    <col min="2314" max="2560" width="9.140625" style="572"/>
    <col min="2561" max="2561" width="1.7109375" style="572" customWidth="1"/>
    <col min="2562" max="2562" width="5.28515625" style="572" customWidth="1"/>
    <col min="2563" max="2563" width="43.7109375" style="572" customWidth="1"/>
    <col min="2564" max="2566" width="8.7109375" style="572" customWidth="1"/>
    <col min="2567" max="2567" width="12.7109375" style="572" customWidth="1"/>
    <col min="2568" max="2568" width="1.28515625" style="572" customWidth="1"/>
    <col min="2569" max="2569" width="8" style="572" customWidth="1"/>
    <col min="2570" max="2816" width="9.140625" style="572"/>
    <col min="2817" max="2817" width="1.7109375" style="572" customWidth="1"/>
    <col min="2818" max="2818" width="5.28515625" style="572" customWidth="1"/>
    <col min="2819" max="2819" width="43.7109375" style="572" customWidth="1"/>
    <col min="2820" max="2822" width="8.7109375" style="572" customWidth="1"/>
    <col min="2823" max="2823" width="12.7109375" style="572" customWidth="1"/>
    <col min="2824" max="2824" width="1.28515625" style="572" customWidth="1"/>
    <col min="2825" max="2825" width="8" style="572" customWidth="1"/>
    <col min="2826" max="3072" width="9.140625" style="572"/>
    <col min="3073" max="3073" width="1.7109375" style="572" customWidth="1"/>
    <col min="3074" max="3074" width="5.28515625" style="572" customWidth="1"/>
    <col min="3075" max="3075" width="43.7109375" style="572" customWidth="1"/>
    <col min="3076" max="3078" width="8.7109375" style="572" customWidth="1"/>
    <col min="3079" max="3079" width="12.7109375" style="572" customWidth="1"/>
    <col min="3080" max="3080" width="1.28515625" style="572" customWidth="1"/>
    <col min="3081" max="3081" width="8" style="572" customWidth="1"/>
    <col min="3082" max="3328" width="9.140625" style="572"/>
    <col min="3329" max="3329" width="1.7109375" style="572" customWidth="1"/>
    <col min="3330" max="3330" width="5.28515625" style="572" customWidth="1"/>
    <col min="3331" max="3331" width="43.7109375" style="572" customWidth="1"/>
    <col min="3332" max="3334" width="8.7109375" style="572" customWidth="1"/>
    <col min="3335" max="3335" width="12.7109375" style="572" customWidth="1"/>
    <col min="3336" max="3336" width="1.28515625" style="572" customWidth="1"/>
    <col min="3337" max="3337" width="8" style="572" customWidth="1"/>
    <col min="3338" max="3584" width="9.140625" style="572"/>
    <col min="3585" max="3585" width="1.7109375" style="572" customWidth="1"/>
    <col min="3586" max="3586" width="5.28515625" style="572" customWidth="1"/>
    <col min="3587" max="3587" width="43.7109375" style="572" customWidth="1"/>
    <col min="3588" max="3590" width="8.7109375" style="572" customWidth="1"/>
    <col min="3591" max="3591" width="12.7109375" style="572" customWidth="1"/>
    <col min="3592" max="3592" width="1.28515625" style="572" customWidth="1"/>
    <col min="3593" max="3593" width="8" style="572" customWidth="1"/>
    <col min="3594" max="3840" width="9.140625" style="572"/>
    <col min="3841" max="3841" width="1.7109375" style="572" customWidth="1"/>
    <col min="3842" max="3842" width="5.28515625" style="572" customWidth="1"/>
    <col min="3843" max="3843" width="43.7109375" style="572" customWidth="1"/>
    <col min="3844" max="3846" width="8.7109375" style="572" customWidth="1"/>
    <col min="3847" max="3847" width="12.7109375" style="572" customWidth="1"/>
    <col min="3848" max="3848" width="1.28515625" style="572" customWidth="1"/>
    <col min="3849" max="3849" width="8" style="572" customWidth="1"/>
    <col min="3850" max="4096" width="9.140625" style="572"/>
    <col min="4097" max="4097" width="1.7109375" style="572" customWidth="1"/>
    <col min="4098" max="4098" width="5.28515625" style="572" customWidth="1"/>
    <col min="4099" max="4099" width="43.7109375" style="572" customWidth="1"/>
    <col min="4100" max="4102" width="8.7109375" style="572" customWidth="1"/>
    <col min="4103" max="4103" width="12.7109375" style="572" customWidth="1"/>
    <col min="4104" max="4104" width="1.28515625" style="572" customWidth="1"/>
    <col min="4105" max="4105" width="8" style="572" customWidth="1"/>
    <col min="4106" max="4352" width="9.140625" style="572"/>
    <col min="4353" max="4353" width="1.7109375" style="572" customWidth="1"/>
    <col min="4354" max="4354" width="5.28515625" style="572" customWidth="1"/>
    <col min="4355" max="4355" width="43.7109375" style="572" customWidth="1"/>
    <col min="4356" max="4358" width="8.7109375" style="572" customWidth="1"/>
    <col min="4359" max="4359" width="12.7109375" style="572" customWidth="1"/>
    <col min="4360" max="4360" width="1.28515625" style="572" customWidth="1"/>
    <col min="4361" max="4361" width="8" style="572" customWidth="1"/>
    <col min="4362" max="4608" width="9.140625" style="572"/>
    <col min="4609" max="4609" width="1.7109375" style="572" customWidth="1"/>
    <col min="4610" max="4610" width="5.28515625" style="572" customWidth="1"/>
    <col min="4611" max="4611" width="43.7109375" style="572" customWidth="1"/>
    <col min="4612" max="4614" width="8.7109375" style="572" customWidth="1"/>
    <col min="4615" max="4615" width="12.7109375" style="572" customWidth="1"/>
    <col min="4616" max="4616" width="1.28515625" style="572" customWidth="1"/>
    <col min="4617" max="4617" width="8" style="572" customWidth="1"/>
    <col min="4618" max="4864" width="9.140625" style="572"/>
    <col min="4865" max="4865" width="1.7109375" style="572" customWidth="1"/>
    <col min="4866" max="4866" width="5.28515625" style="572" customWidth="1"/>
    <col min="4867" max="4867" width="43.7109375" style="572" customWidth="1"/>
    <col min="4868" max="4870" width="8.7109375" style="572" customWidth="1"/>
    <col min="4871" max="4871" width="12.7109375" style="572" customWidth="1"/>
    <col min="4872" max="4872" width="1.28515625" style="572" customWidth="1"/>
    <col min="4873" max="4873" width="8" style="572" customWidth="1"/>
    <col min="4874" max="5120" width="9.140625" style="572"/>
    <col min="5121" max="5121" width="1.7109375" style="572" customWidth="1"/>
    <col min="5122" max="5122" width="5.28515625" style="572" customWidth="1"/>
    <col min="5123" max="5123" width="43.7109375" style="572" customWidth="1"/>
    <col min="5124" max="5126" width="8.7109375" style="572" customWidth="1"/>
    <col min="5127" max="5127" width="12.7109375" style="572" customWidth="1"/>
    <col min="5128" max="5128" width="1.28515625" style="572" customWidth="1"/>
    <col min="5129" max="5129" width="8" style="572" customWidth="1"/>
    <col min="5130" max="5376" width="9.140625" style="572"/>
    <col min="5377" max="5377" width="1.7109375" style="572" customWidth="1"/>
    <col min="5378" max="5378" width="5.28515625" style="572" customWidth="1"/>
    <col min="5379" max="5379" width="43.7109375" style="572" customWidth="1"/>
    <col min="5380" max="5382" width="8.7109375" style="572" customWidth="1"/>
    <col min="5383" max="5383" width="12.7109375" style="572" customWidth="1"/>
    <col min="5384" max="5384" width="1.28515625" style="572" customWidth="1"/>
    <col min="5385" max="5385" width="8" style="572" customWidth="1"/>
    <col min="5386" max="5632" width="9.140625" style="572"/>
    <col min="5633" max="5633" width="1.7109375" style="572" customWidth="1"/>
    <col min="5634" max="5634" width="5.28515625" style="572" customWidth="1"/>
    <col min="5635" max="5635" width="43.7109375" style="572" customWidth="1"/>
    <col min="5636" max="5638" width="8.7109375" style="572" customWidth="1"/>
    <col min="5639" max="5639" width="12.7109375" style="572" customWidth="1"/>
    <col min="5640" max="5640" width="1.28515625" style="572" customWidth="1"/>
    <col min="5641" max="5641" width="8" style="572" customWidth="1"/>
    <col min="5642" max="5888" width="9.140625" style="572"/>
    <col min="5889" max="5889" width="1.7109375" style="572" customWidth="1"/>
    <col min="5890" max="5890" width="5.28515625" style="572" customWidth="1"/>
    <col min="5891" max="5891" width="43.7109375" style="572" customWidth="1"/>
    <col min="5892" max="5894" width="8.7109375" style="572" customWidth="1"/>
    <col min="5895" max="5895" width="12.7109375" style="572" customWidth="1"/>
    <col min="5896" max="5896" width="1.28515625" style="572" customWidth="1"/>
    <col min="5897" max="5897" width="8" style="572" customWidth="1"/>
    <col min="5898" max="6144" width="9.140625" style="572"/>
    <col min="6145" max="6145" width="1.7109375" style="572" customWidth="1"/>
    <col min="6146" max="6146" width="5.28515625" style="572" customWidth="1"/>
    <col min="6147" max="6147" width="43.7109375" style="572" customWidth="1"/>
    <col min="6148" max="6150" width="8.7109375" style="572" customWidth="1"/>
    <col min="6151" max="6151" width="12.7109375" style="572" customWidth="1"/>
    <col min="6152" max="6152" width="1.28515625" style="572" customWidth="1"/>
    <col min="6153" max="6153" width="8" style="572" customWidth="1"/>
    <col min="6154" max="6400" width="9.140625" style="572"/>
    <col min="6401" max="6401" width="1.7109375" style="572" customWidth="1"/>
    <col min="6402" max="6402" width="5.28515625" style="572" customWidth="1"/>
    <col min="6403" max="6403" width="43.7109375" style="572" customWidth="1"/>
    <col min="6404" max="6406" width="8.7109375" style="572" customWidth="1"/>
    <col min="6407" max="6407" width="12.7109375" style="572" customWidth="1"/>
    <col min="6408" max="6408" width="1.28515625" style="572" customWidth="1"/>
    <col min="6409" max="6409" width="8" style="572" customWidth="1"/>
    <col min="6410" max="6656" width="9.140625" style="572"/>
    <col min="6657" max="6657" width="1.7109375" style="572" customWidth="1"/>
    <col min="6658" max="6658" width="5.28515625" style="572" customWidth="1"/>
    <col min="6659" max="6659" width="43.7109375" style="572" customWidth="1"/>
    <col min="6660" max="6662" width="8.7109375" style="572" customWidth="1"/>
    <col min="6663" max="6663" width="12.7109375" style="572" customWidth="1"/>
    <col min="6664" max="6664" width="1.28515625" style="572" customWidth="1"/>
    <col min="6665" max="6665" width="8" style="572" customWidth="1"/>
    <col min="6666" max="6912" width="9.140625" style="572"/>
    <col min="6913" max="6913" width="1.7109375" style="572" customWidth="1"/>
    <col min="6914" max="6914" width="5.28515625" style="572" customWidth="1"/>
    <col min="6915" max="6915" width="43.7109375" style="572" customWidth="1"/>
    <col min="6916" max="6918" width="8.7109375" style="572" customWidth="1"/>
    <col min="6919" max="6919" width="12.7109375" style="572" customWidth="1"/>
    <col min="6920" max="6920" width="1.28515625" style="572" customWidth="1"/>
    <col min="6921" max="6921" width="8" style="572" customWidth="1"/>
    <col min="6922" max="7168" width="9.140625" style="572"/>
    <col min="7169" max="7169" width="1.7109375" style="572" customWidth="1"/>
    <col min="7170" max="7170" width="5.28515625" style="572" customWidth="1"/>
    <col min="7171" max="7171" width="43.7109375" style="572" customWidth="1"/>
    <col min="7172" max="7174" width="8.7109375" style="572" customWidth="1"/>
    <col min="7175" max="7175" width="12.7109375" style="572" customWidth="1"/>
    <col min="7176" max="7176" width="1.28515625" style="572" customWidth="1"/>
    <col min="7177" max="7177" width="8" style="572" customWidth="1"/>
    <col min="7178" max="7424" width="9.140625" style="572"/>
    <col min="7425" max="7425" width="1.7109375" style="572" customWidth="1"/>
    <col min="7426" max="7426" width="5.28515625" style="572" customWidth="1"/>
    <col min="7427" max="7427" width="43.7109375" style="572" customWidth="1"/>
    <col min="7428" max="7430" width="8.7109375" style="572" customWidth="1"/>
    <col min="7431" max="7431" width="12.7109375" style="572" customWidth="1"/>
    <col min="7432" max="7432" width="1.28515625" style="572" customWidth="1"/>
    <col min="7433" max="7433" width="8" style="572" customWidth="1"/>
    <col min="7434" max="7680" width="9.140625" style="572"/>
    <col min="7681" max="7681" width="1.7109375" style="572" customWidth="1"/>
    <col min="7682" max="7682" width="5.28515625" style="572" customWidth="1"/>
    <col min="7683" max="7683" width="43.7109375" style="572" customWidth="1"/>
    <col min="7684" max="7686" width="8.7109375" style="572" customWidth="1"/>
    <col min="7687" max="7687" width="12.7109375" style="572" customWidth="1"/>
    <col min="7688" max="7688" width="1.28515625" style="572" customWidth="1"/>
    <col min="7689" max="7689" width="8" style="572" customWidth="1"/>
    <col min="7690" max="7936" width="9.140625" style="572"/>
    <col min="7937" max="7937" width="1.7109375" style="572" customWidth="1"/>
    <col min="7938" max="7938" width="5.28515625" style="572" customWidth="1"/>
    <col min="7939" max="7939" width="43.7109375" style="572" customWidth="1"/>
    <col min="7940" max="7942" width="8.7109375" style="572" customWidth="1"/>
    <col min="7943" max="7943" width="12.7109375" style="572" customWidth="1"/>
    <col min="7944" max="7944" width="1.28515625" style="572" customWidth="1"/>
    <col min="7945" max="7945" width="8" style="572" customWidth="1"/>
    <col min="7946" max="8192" width="9.140625" style="572"/>
    <col min="8193" max="8193" width="1.7109375" style="572" customWidth="1"/>
    <col min="8194" max="8194" width="5.28515625" style="572" customWidth="1"/>
    <col min="8195" max="8195" width="43.7109375" style="572" customWidth="1"/>
    <col min="8196" max="8198" width="8.7109375" style="572" customWidth="1"/>
    <col min="8199" max="8199" width="12.7109375" style="572" customWidth="1"/>
    <col min="8200" max="8200" width="1.28515625" style="572" customWidth="1"/>
    <col min="8201" max="8201" width="8" style="572" customWidth="1"/>
    <col min="8202" max="8448" width="9.140625" style="572"/>
    <col min="8449" max="8449" width="1.7109375" style="572" customWidth="1"/>
    <col min="8450" max="8450" width="5.28515625" style="572" customWidth="1"/>
    <col min="8451" max="8451" width="43.7109375" style="572" customWidth="1"/>
    <col min="8452" max="8454" width="8.7109375" style="572" customWidth="1"/>
    <col min="8455" max="8455" width="12.7109375" style="572" customWidth="1"/>
    <col min="8456" max="8456" width="1.28515625" style="572" customWidth="1"/>
    <col min="8457" max="8457" width="8" style="572" customWidth="1"/>
    <col min="8458" max="8704" width="9.140625" style="572"/>
    <col min="8705" max="8705" width="1.7109375" style="572" customWidth="1"/>
    <col min="8706" max="8706" width="5.28515625" style="572" customWidth="1"/>
    <col min="8707" max="8707" width="43.7109375" style="572" customWidth="1"/>
    <col min="8708" max="8710" width="8.7109375" style="572" customWidth="1"/>
    <col min="8711" max="8711" width="12.7109375" style="572" customWidth="1"/>
    <col min="8712" max="8712" width="1.28515625" style="572" customWidth="1"/>
    <col min="8713" max="8713" width="8" style="572" customWidth="1"/>
    <col min="8714" max="8960" width="9.140625" style="572"/>
    <col min="8961" max="8961" width="1.7109375" style="572" customWidth="1"/>
    <col min="8962" max="8962" width="5.28515625" style="572" customWidth="1"/>
    <col min="8963" max="8963" width="43.7109375" style="572" customWidth="1"/>
    <col min="8964" max="8966" width="8.7109375" style="572" customWidth="1"/>
    <col min="8967" max="8967" width="12.7109375" style="572" customWidth="1"/>
    <col min="8968" max="8968" width="1.28515625" style="572" customWidth="1"/>
    <col min="8969" max="8969" width="8" style="572" customWidth="1"/>
    <col min="8970" max="9216" width="9.140625" style="572"/>
    <col min="9217" max="9217" width="1.7109375" style="572" customWidth="1"/>
    <col min="9218" max="9218" width="5.28515625" style="572" customWidth="1"/>
    <col min="9219" max="9219" width="43.7109375" style="572" customWidth="1"/>
    <col min="9220" max="9222" width="8.7109375" style="572" customWidth="1"/>
    <col min="9223" max="9223" width="12.7109375" style="572" customWidth="1"/>
    <col min="9224" max="9224" width="1.28515625" style="572" customWidth="1"/>
    <col min="9225" max="9225" width="8" style="572" customWidth="1"/>
    <col min="9226" max="9472" width="9.140625" style="572"/>
    <col min="9473" max="9473" width="1.7109375" style="572" customWidth="1"/>
    <col min="9474" max="9474" width="5.28515625" style="572" customWidth="1"/>
    <col min="9475" max="9475" width="43.7109375" style="572" customWidth="1"/>
    <col min="9476" max="9478" width="8.7109375" style="572" customWidth="1"/>
    <col min="9479" max="9479" width="12.7109375" style="572" customWidth="1"/>
    <col min="9480" max="9480" width="1.28515625" style="572" customWidth="1"/>
    <col min="9481" max="9481" width="8" style="572" customWidth="1"/>
    <col min="9482" max="9728" width="9.140625" style="572"/>
    <col min="9729" max="9729" width="1.7109375" style="572" customWidth="1"/>
    <col min="9730" max="9730" width="5.28515625" style="572" customWidth="1"/>
    <col min="9731" max="9731" width="43.7109375" style="572" customWidth="1"/>
    <col min="9732" max="9734" width="8.7109375" style="572" customWidth="1"/>
    <col min="9735" max="9735" width="12.7109375" style="572" customWidth="1"/>
    <col min="9736" max="9736" width="1.28515625" style="572" customWidth="1"/>
    <col min="9737" max="9737" width="8" style="572" customWidth="1"/>
    <col min="9738" max="9984" width="9.140625" style="572"/>
    <col min="9985" max="9985" width="1.7109375" style="572" customWidth="1"/>
    <col min="9986" max="9986" width="5.28515625" style="572" customWidth="1"/>
    <col min="9987" max="9987" width="43.7109375" style="572" customWidth="1"/>
    <col min="9988" max="9990" width="8.7109375" style="572" customWidth="1"/>
    <col min="9991" max="9991" width="12.7109375" style="572" customWidth="1"/>
    <col min="9992" max="9992" width="1.28515625" style="572" customWidth="1"/>
    <col min="9993" max="9993" width="8" style="572" customWidth="1"/>
    <col min="9994" max="10240" width="9.140625" style="572"/>
    <col min="10241" max="10241" width="1.7109375" style="572" customWidth="1"/>
    <col min="10242" max="10242" width="5.28515625" style="572" customWidth="1"/>
    <col min="10243" max="10243" width="43.7109375" style="572" customWidth="1"/>
    <col min="10244" max="10246" width="8.7109375" style="572" customWidth="1"/>
    <col min="10247" max="10247" width="12.7109375" style="572" customWidth="1"/>
    <col min="10248" max="10248" width="1.28515625" style="572" customWidth="1"/>
    <col min="10249" max="10249" width="8" style="572" customWidth="1"/>
    <col min="10250" max="10496" width="9.140625" style="572"/>
    <col min="10497" max="10497" width="1.7109375" style="572" customWidth="1"/>
    <col min="10498" max="10498" width="5.28515625" style="572" customWidth="1"/>
    <col min="10499" max="10499" width="43.7109375" style="572" customWidth="1"/>
    <col min="10500" max="10502" width="8.7109375" style="572" customWidth="1"/>
    <col min="10503" max="10503" width="12.7109375" style="572" customWidth="1"/>
    <col min="10504" max="10504" width="1.28515625" style="572" customWidth="1"/>
    <col min="10505" max="10505" width="8" style="572" customWidth="1"/>
    <col min="10506" max="10752" width="9.140625" style="572"/>
    <col min="10753" max="10753" width="1.7109375" style="572" customWidth="1"/>
    <col min="10754" max="10754" width="5.28515625" style="572" customWidth="1"/>
    <col min="10755" max="10755" width="43.7109375" style="572" customWidth="1"/>
    <col min="10756" max="10758" width="8.7109375" style="572" customWidth="1"/>
    <col min="10759" max="10759" width="12.7109375" style="572" customWidth="1"/>
    <col min="10760" max="10760" width="1.28515625" style="572" customWidth="1"/>
    <col min="10761" max="10761" width="8" style="572" customWidth="1"/>
    <col min="10762" max="11008" width="9.140625" style="572"/>
    <col min="11009" max="11009" width="1.7109375" style="572" customWidth="1"/>
    <col min="11010" max="11010" width="5.28515625" style="572" customWidth="1"/>
    <col min="11011" max="11011" width="43.7109375" style="572" customWidth="1"/>
    <col min="11012" max="11014" width="8.7109375" style="572" customWidth="1"/>
    <col min="11015" max="11015" width="12.7109375" style="572" customWidth="1"/>
    <col min="11016" max="11016" width="1.28515625" style="572" customWidth="1"/>
    <col min="11017" max="11017" width="8" style="572" customWidth="1"/>
    <col min="11018" max="11264" width="9.140625" style="572"/>
    <col min="11265" max="11265" width="1.7109375" style="572" customWidth="1"/>
    <col min="11266" max="11266" width="5.28515625" style="572" customWidth="1"/>
    <col min="11267" max="11267" width="43.7109375" style="572" customWidth="1"/>
    <col min="11268" max="11270" width="8.7109375" style="572" customWidth="1"/>
    <col min="11271" max="11271" width="12.7109375" style="572" customWidth="1"/>
    <col min="11272" max="11272" width="1.28515625" style="572" customWidth="1"/>
    <col min="11273" max="11273" width="8" style="572" customWidth="1"/>
    <col min="11274" max="11520" width="9.140625" style="572"/>
    <col min="11521" max="11521" width="1.7109375" style="572" customWidth="1"/>
    <col min="11522" max="11522" width="5.28515625" style="572" customWidth="1"/>
    <col min="11523" max="11523" width="43.7109375" style="572" customWidth="1"/>
    <col min="11524" max="11526" width="8.7109375" style="572" customWidth="1"/>
    <col min="11527" max="11527" width="12.7109375" style="572" customWidth="1"/>
    <col min="11528" max="11528" width="1.28515625" style="572" customWidth="1"/>
    <col min="11529" max="11529" width="8" style="572" customWidth="1"/>
    <col min="11530" max="11776" width="9.140625" style="572"/>
    <col min="11777" max="11777" width="1.7109375" style="572" customWidth="1"/>
    <col min="11778" max="11778" width="5.28515625" style="572" customWidth="1"/>
    <col min="11779" max="11779" width="43.7109375" style="572" customWidth="1"/>
    <col min="11780" max="11782" width="8.7109375" style="572" customWidth="1"/>
    <col min="11783" max="11783" width="12.7109375" style="572" customWidth="1"/>
    <col min="11784" max="11784" width="1.28515625" style="572" customWidth="1"/>
    <col min="11785" max="11785" width="8" style="572" customWidth="1"/>
    <col min="11786" max="12032" width="9.140625" style="572"/>
    <col min="12033" max="12033" width="1.7109375" style="572" customWidth="1"/>
    <col min="12034" max="12034" width="5.28515625" style="572" customWidth="1"/>
    <col min="12035" max="12035" width="43.7109375" style="572" customWidth="1"/>
    <col min="12036" max="12038" width="8.7109375" style="572" customWidth="1"/>
    <col min="12039" max="12039" width="12.7109375" style="572" customWidth="1"/>
    <col min="12040" max="12040" width="1.28515625" style="572" customWidth="1"/>
    <col min="12041" max="12041" width="8" style="572" customWidth="1"/>
    <col min="12042" max="12288" width="9.140625" style="572"/>
    <col min="12289" max="12289" width="1.7109375" style="572" customWidth="1"/>
    <col min="12290" max="12290" width="5.28515625" style="572" customWidth="1"/>
    <col min="12291" max="12291" width="43.7109375" style="572" customWidth="1"/>
    <col min="12292" max="12294" width="8.7109375" style="572" customWidth="1"/>
    <col min="12295" max="12295" width="12.7109375" style="572" customWidth="1"/>
    <col min="12296" max="12296" width="1.28515625" style="572" customWidth="1"/>
    <col min="12297" max="12297" width="8" style="572" customWidth="1"/>
    <col min="12298" max="12544" width="9.140625" style="572"/>
    <col min="12545" max="12545" width="1.7109375" style="572" customWidth="1"/>
    <col min="12546" max="12546" width="5.28515625" style="572" customWidth="1"/>
    <col min="12547" max="12547" width="43.7109375" style="572" customWidth="1"/>
    <col min="12548" max="12550" width="8.7109375" style="572" customWidth="1"/>
    <col min="12551" max="12551" width="12.7109375" style="572" customWidth="1"/>
    <col min="12552" max="12552" width="1.28515625" style="572" customWidth="1"/>
    <col min="12553" max="12553" width="8" style="572" customWidth="1"/>
    <col min="12554" max="12800" width="9.140625" style="572"/>
    <col min="12801" max="12801" width="1.7109375" style="572" customWidth="1"/>
    <col min="12802" max="12802" width="5.28515625" style="572" customWidth="1"/>
    <col min="12803" max="12803" width="43.7109375" style="572" customWidth="1"/>
    <col min="12804" max="12806" width="8.7109375" style="572" customWidth="1"/>
    <col min="12807" max="12807" width="12.7109375" style="572" customWidth="1"/>
    <col min="12808" max="12808" width="1.28515625" style="572" customWidth="1"/>
    <col min="12809" max="12809" width="8" style="572" customWidth="1"/>
    <col min="12810" max="13056" width="9.140625" style="572"/>
    <col min="13057" max="13057" width="1.7109375" style="572" customWidth="1"/>
    <col min="13058" max="13058" width="5.28515625" style="572" customWidth="1"/>
    <col min="13059" max="13059" width="43.7109375" style="572" customWidth="1"/>
    <col min="13060" max="13062" width="8.7109375" style="572" customWidth="1"/>
    <col min="13063" max="13063" width="12.7109375" style="572" customWidth="1"/>
    <col min="13064" max="13064" width="1.28515625" style="572" customWidth="1"/>
    <col min="13065" max="13065" width="8" style="572" customWidth="1"/>
    <col min="13066" max="13312" width="9.140625" style="572"/>
    <col min="13313" max="13313" width="1.7109375" style="572" customWidth="1"/>
    <col min="13314" max="13314" width="5.28515625" style="572" customWidth="1"/>
    <col min="13315" max="13315" width="43.7109375" style="572" customWidth="1"/>
    <col min="13316" max="13318" width="8.7109375" style="572" customWidth="1"/>
    <col min="13319" max="13319" width="12.7109375" style="572" customWidth="1"/>
    <col min="13320" max="13320" width="1.28515625" style="572" customWidth="1"/>
    <col min="13321" max="13321" width="8" style="572" customWidth="1"/>
    <col min="13322" max="13568" width="9.140625" style="572"/>
    <col min="13569" max="13569" width="1.7109375" style="572" customWidth="1"/>
    <col min="13570" max="13570" width="5.28515625" style="572" customWidth="1"/>
    <col min="13571" max="13571" width="43.7109375" style="572" customWidth="1"/>
    <col min="13572" max="13574" width="8.7109375" style="572" customWidth="1"/>
    <col min="13575" max="13575" width="12.7109375" style="572" customWidth="1"/>
    <col min="13576" max="13576" width="1.28515625" style="572" customWidth="1"/>
    <col min="13577" max="13577" width="8" style="572" customWidth="1"/>
    <col min="13578" max="13824" width="9.140625" style="572"/>
    <col min="13825" max="13825" width="1.7109375" style="572" customWidth="1"/>
    <col min="13826" max="13826" width="5.28515625" style="572" customWidth="1"/>
    <col min="13827" max="13827" width="43.7109375" style="572" customWidth="1"/>
    <col min="13828" max="13830" width="8.7109375" style="572" customWidth="1"/>
    <col min="13831" max="13831" width="12.7109375" style="572" customWidth="1"/>
    <col min="13832" max="13832" width="1.28515625" style="572" customWidth="1"/>
    <col min="13833" max="13833" width="8" style="572" customWidth="1"/>
    <col min="13834" max="14080" width="9.140625" style="572"/>
    <col min="14081" max="14081" width="1.7109375" style="572" customWidth="1"/>
    <col min="14082" max="14082" width="5.28515625" style="572" customWidth="1"/>
    <col min="14083" max="14083" width="43.7109375" style="572" customWidth="1"/>
    <col min="14084" max="14086" width="8.7109375" style="572" customWidth="1"/>
    <col min="14087" max="14087" width="12.7109375" style="572" customWidth="1"/>
    <col min="14088" max="14088" width="1.28515625" style="572" customWidth="1"/>
    <col min="14089" max="14089" width="8" style="572" customWidth="1"/>
    <col min="14090" max="14336" width="9.140625" style="572"/>
    <col min="14337" max="14337" width="1.7109375" style="572" customWidth="1"/>
    <col min="14338" max="14338" width="5.28515625" style="572" customWidth="1"/>
    <col min="14339" max="14339" width="43.7109375" style="572" customWidth="1"/>
    <col min="14340" max="14342" width="8.7109375" style="572" customWidth="1"/>
    <col min="14343" max="14343" width="12.7109375" style="572" customWidth="1"/>
    <col min="14344" max="14344" width="1.28515625" style="572" customWidth="1"/>
    <col min="14345" max="14345" width="8" style="572" customWidth="1"/>
    <col min="14346" max="14592" width="9.140625" style="572"/>
    <col min="14593" max="14593" width="1.7109375" style="572" customWidth="1"/>
    <col min="14594" max="14594" width="5.28515625" style="572" customWidth="1"/>
    <col min="14595" max="14595" width="43.7109375" style="572" customWidth="1"/>
    <col min="14596" max="14598" width="8.7109375" style="572" customWidth="1"/>
    <col min="14599" max="14599" width="12.7109375" style="572" customWidth="1"/>
    <col min="14600" max="14600" width="1.28515625" style="572" customWidth="1"/>
    <col min="14601" max="14601" width="8" style="572" customWidth="1"/>
    <col min="14602" max="14848" width="9.140625" style="572"/>
    <col min="14849" max="14849" width="1.7109375" style="572" customWidth="1"/>
    <col min="14850" max="14850" width="5.28515625" style="572" customWidth="1"/>
    <col min="14851" max="14851" width="43.7109375" style="572" customWidth="1"/>
    <col min="14852" max="14854" width="8.7109375" style="572" customWidth="1"/>
    <col min="14855" max="14855" width="12.7109375" style="572" customWidth="1"/>
    <col min="14856" max="14856" width="1.28515625" style="572" customWidth="1"/>
    <col min="14857" max="14857" width="8" style="572" customWidth="1"/>
    <col min="14858" max="15104" width="9.140625" style="572"/>
    <col min="15105" max="15105" width="1.7109375" style="572" customWidth="1"/>
    <col min="15106" max="15106" width="5.28515625" style="572" customWidth="1"/>
    <col min="15107" max="15107" width="43.7109375" style="572" customWidth="1"/>
    <col min="15108" max="15110" width="8.7109375" style="572" customWidth="1"/>
    <col min="15111" max="15111" width="12.7109375" style="572" customWidth="1"/>
    <col min="15112" max="15112" width="1.28515625" style="572" customWidth="1"/>
    <col min="15113" max="15113" width="8" style="572" customWidth="1"/>
    <col min="15114" max="15360" width="9.140625" style="572"/>
    <col min="15361" max="15361" width="1.7109375" style="572" customWidth="1"/>
    <col min="15362" max="15362" width="5.28515625" style="572" customWidth="1"/>
    <col min="15363" max="15363" width="43.7109375" style="572" customWidth="1"/>
    <col min="15364" max="15366" width="8.7109375" style="572" customWidth="1"/>
    <col min="15367" max="15367" width="12.7109375" style="572" customWidth="1"/>
    <col min="15368" max="15368" width="1.28515625" style="572" customWidth="1"/>
    <col min="15369" max="15369" width="8" style="572" customWidth="1"/>
    <col min="15370" max="15616" width="9.140625" style="572"/>
    <col min="15617" max="15617" width="1.7109375" style="572" customWidth="1"/>
    <col min="15618" max="15618" width="5.28515625" style="572" customWidth="1"/>
    <col min="15619" max="15619" width="43.7109375" style="572" customWidth="1"/>
    <col min="15620" max="15622" width="8.7109375" style="572" customWidth="1"/>
    <col min="15623" max="15623" width="12.7109375" style="572" customWidth="1"/>
    <col min="15624" max="15624" width="1.28515625" style="572" customWidth="1"/>
    <col min="15625" max="15625" width="8" style="572" customWidth="1"/>
    <col min="15626" max="15872" width="9.140625" style="572"/>
    <col min="15873" max="15873" width="1.7109375" style="572" customWidth="1"/>
    <col min="15874" max="15874" width="5.28515625" style="572" customWidth="1"/>
    <col min="15875" max="15875" width="43.7109375" style="572" customWidth="1"/>
    <col min="15876" max="15878" width="8.7109375" style="572" customWidth="1"/>
    <col min="15879" max="15879" width="12.7109375" style="572" customWidth="1"/>
    <col min="15880" max="15880" width="1.28515625" style="572" customWidth="1"/>
    <col min="15881" max="15881" width="8" style="572" customWidth="1"/>
    <col min="15882" max="16128" width="9.140625" style="572"/>
    <col min="16129" max="16129" width="1.7109375" style="572" customWidth="1"/>
    <col min="16130" max="16130" width="5.28515625" style="572" customWidth="1"/>
    <col min="16131" max="16131" width="43.7109375" style="572" customWidth="1"/>
    <col min="16132" max="16134" width="8.7109375" style="572" customWidth="1"/>
    <col min="16135" max="16135" width="12.7109375" style="572" customWidth="1"/>
    <col min="16136" max="16136" width="1.28515625" style="572" customWidth="1"/>
    <col min="16137" max="16137" width="8" style="572" customWidth="1"/>
    <col min="16138" max="16384" width="9.140625" style="572"/>
  </cols>
  <sheetData>
    <row r="1" spans="3:7">
      <c r="F1" s="2280" t="s">
        <v>726</v>
      </c>
      <c r="G1" s="2280"/>
    </row>
    <row r="2" spans="3:7">
      <c r="C2" s="572" t="s">
        <v>727</v>
      </c>
      <c r="F2" s="2280"/>
      <c r="G2" s="2280"/>
    </row>
    <row r="3" spans="3:7">
      <c r="F3" s="2280"/>
      <c r="G3" s="2280"/>
    </row>
    <row r="40" spans="2:7" ht="15.75">
      <c r="C40" s="573"/>
    </row>
    <row r="41" spans="2:7" ht="13.5" thickBot="1">
      <c r="D41" s="572" t="s">
        <v>728</v>
      </c>
      <c r="F41" s="572" t="s">
        <v>729</v>
      </c>
    </row>
    <row r="42" spans="2:7" ht="14.25">
      <c r="B42" s="2281" t="s">
        <v>718</v>
      </c>
      <c r="C42" s="2283" t="s">
        <v>719</v>
      </c>
      <c r="D42" s="2285" t="s">
        <v>720</v>
      </c>
      <c r="E42" s="2286"/>
      <c r="F42" s="2285" t="s">
        <v>730</v>
      </c>
      <c r="G42" s="2287"/>
    </row>
    <row r="43" spans="2:7">
      <c r="B43" s="2282"/>
      <c r="C43" s="2284"/>
      <c r="D43" s="574" t="s">
        <v>542</v>
      </c>
      <c r="E43" s="574" t="s">
        <v>543</v>
      </c>
      <c r="F43" s="574" t="s">
        <v>542</v>
      </c>
      <c r="G43" s="575" t="s">
        <v>543</v>
      </c>
    </row>
    <row r="44" spans="2:7">
      <c r="B44" s="576">
        <v>1</v>
      </c>
      <c r="C44" s="577" t="s">
        <v>731</v>
      </c>
      <c r="D44" s="578">
        <v>3.9</v>
      </c>
      <c r="E44" s="578"/>
      <c r="F44" s="579">
        <v>19212</v>
      </c>
      <c r="G44" s="580"/>
    </row>
    <row r="45" spans="2:7">
      <c r="B45" s="576">
        <v>2</v>
      </c>
      <c r="C45" s="577" t="s">
        <v>732</v>
      </c>
      <c r="D45" s="578"/>
      <c r="E45" s="578">
        <v>5.0759999999999996</v>
      </c>
      <c r="F45" s="579"/>
      <c r="G45" s="580">
        <v>63225</v>
      </c>
    </row>
    <row r="46" spans="2:7">
      <c r="B46" s="576">
        <v>3</v>
      </c>
      <c r="C46" s="577" t="s">
        <v>733</v>
      </c>
      <c r="D46" s="578">
        <v>1.5920000000000001</v>
      </c>
      <c r="E46" s="578"/>
      <c r="F46" s="579">
        <v>9154</v>
      </c>
      <c r="G46" s="580"/>
    </row>
    <row r="47" spans="2:7">
      <c r="B47" s="576">
        <v>4</v>
      </c>
      <c r="C47" s="577" t="s">
        <v>185</v>
      </c>
      <c r="D47" s="578">
        <v>0.36</v>
      </c>
      <c r="E47" s="578"/>
      <c r="F47" s="579">
        <v>2520</v>
      </c>
      <c r="G47" s="580"/>
    </row>
    <row r="48" spans="2:7">
      <c r="B48" s="576">
        <v>8</v>
      </c>
      <c r="C48" s="577" t="s">
        <v>734</v>
      </c>
      <c r="D48" s="578">
        <v>0.438</v>
      </c>
      <c r="E48" s="578"/>
      <c r="F48" s="579">
        <v>1755</v>
      </c>
      <c r="G48" s="580"/>
    </row>
    <row r="49" spans="2:7">
      <c r="B49" s="576">
        <v>6</v>
      </c>
      <c r="C49" s="577" t="s">
        <v>451</v>
      </c>
      <c r="D49" s="581">
        <v>0.18</v>
      </c>
      <c r="E49" s="578"/>
      <c r="F49" s="582">
        <v>2520</v>
      </c>
      <c r="G49" s="580"/>
    </row>
    <row r="50" spans="2:7">
      <c r="B50" s="576">
        <v>7</v>
      </c>
      <c r="C50" s="583" t="s">
        <v>735</v>
      </c>
      <c r="D50" s="578"/>
      <c r="E50" s="578"/>
      <c r="F50" s="579">
        <v>640</v>
      </c>
      <c r="G50" s="580"/>
    </row>
    <row r="51" spans="2:7">
      <c r="B51" s="576">
        <v>8</v>
      </c>
      <c r="C51" s="577" t="s">
        <v>736</v>
      </c>
      <c r="D51" s="581">
        <v>0.65</v>
      </c>
      <c r="E51" s="578"/>
      <c r="F51" s="582">
        <v>6000</v>
      </c>
      <c r="G51" s="580"/>
    </row>
    <row r="52" spans="2:7">
      <c r="B52" s="576">
        <v>9</v>
      </c>
      <c r="C52" s="577" t="s">
        <v>203</v>
      </c>
      <c r="D52" s="578">
        <v>0.115</v>
      </c>
      <c r="E52" s="578"/>
      <c r="F52" s="579"/>
      <c r="G52" s="580"/>
    </row>
    <row r="53" spans="2:7">
      <c r="B53" s="576">
        <v>10</v>
      </c>
      <c r="C53" s="577" t="s">
        <v>737</v>
      </c>
      <c r="D53" s="578">
        <v>0.9</v>
      </c>
      <c r="E53" s="578"/>
      <c r="F53" s="579">
        <v>6300</v>
      </c>
      <c r="G53" s="580"/>
    </row>
    <row r="54" spans="2:7">
      <c r="B54" s="576">
        <v>11</v>
      </c>
      <c r="C54" s="577" t="s">
        <v>738</v>
      </c>
      <c r="D54" s="578">
        <v>0.8</v>
      </c>
      <c r="E54" s="578"/>
      <c r="F54" s="579">
        <v>5600</v>
      </c>
      <c r="G54" s="580"/>
    </row>
    <row r="55" spans="2:7">
      <c r="B55" s="2288" t="s">
        <v>722</v>
      </c>
      <c r="C55" s="2289"/>
      <c r="D55" s="584">
        <f>SUM(D44:D54)</f>
        <v>8.9350000000000005</v>
      </c>
      <c r="E55" s="584">
        <f>SUM(E44:E54)</f>
        <v>5.0759999999999996</v>
      </c>
      <c r="F55" s="585">
        <f>SUM(F44:F54)</f>
        <v>53701</v>
      </c>
      <c r="G55" s="586">
        <f>SUM(G44:G54)</f>
        <v>63225</v>
      </c>
    </row>
    <row r="56" spans="2:7" ht="13.5" thickBot="1">
      <c r="B56" s="2274" t="s">
        <v>739</v>
      </c>
      <c r="C56" s="2275"/>
      <c r="D56" s="2276">
        <f>D55+E55</f>
        <v>14.010999999999999</v>
      </c>
      <c r="E56" s="2277"/>
      <c r="F56" s="2278">
        <f>F55+G55</f>
        <v>116926</v>
      </c>
      <c r="G56" s="2279"/>
    </row>
  </sheetData>
  <mergeCells count="9">
    <mergeCell ref="B56:C56"/>
    <mergeCell ref="D56:E56"/>
    <mergeCell ref="F56:G56"/>
    <mergeCell ref="F1:G3"/>
    <mergeCell ref="B42:B43"/>
    <mergeCell ref="C42:C43"/>
    <mergeCell ref="D42:E42"/>
    <mergeCell ref="F42:G42"/>
    <mergeCell ref="B55:C55"/>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C15EA-87BB-4DAD-91A7-34A5F6D2C1D2}">
  <sheetPr>
    <tabColor theme="4" tint="-0.499984740745262"/>
  </sheetPr>
  <dimension ref="B1:G56"/>
  <sheetViews>
    <sheetView view="pageBreakPreview" topLeftCell="A4" zoomScaleNormal="100" zoomScaleSheetLayoutView="100" workbookViewId="0">
      <selection activeCell="A67" sqref="A67"/>
    </sheetView>
  </sheetViews>
  <sheetFormatPr defaultRowHeight="12.75"/>
  <cols>
    <col min="1" max="1" width="1.7109375" style="587" customWidth="1"/>
    <col min="2" max="2" width="3.140625" style="587" customWidth="1"/>
    <col min="3" max="3" width="39.7109375" style="587" customWidth="1"/>
    <col min="4" max="4" width="8.7109375" style="587" customWidth="1"/>
    <col min="5" max="5" width="11.5703125" style="587" customWidth="1"/>
    <col min="6" max="6" width="8.7109375" style="587" customWidth="1"/>
    <col min="7" max="7" width="11.5703125" style="587" customWidth="1"/>
    <col min="8" max="256" width="9.140625" style="587"/>
    <col min="257" max="257" width="1.7109375" style="587" customWidth="1"/>
    <col min="258" max="258" width="3.140625" style="587" customWidth="1"/>
    <col min="259" max="259" width="43.7109375" style="587" customWidth="1"/>
    <col min="260" max="260" width="8.7109375" style="587" customWidth="1"/>
    <col min="261" max="261" width="11.5703125" style="587" customWidth="1"/>
    <col min="262" max="262" width="8.7109375" style="587" customWidth="1"/>
    <col min="263" max="263" width="11.5703125" style="587" customWidth="1"/>
    <col min="264" max="512" width="9.140625" style="587"/>
    <col min="513" max="513" width="1.7109375" style="587" customWidth="1"/>
    <col min="514" max="514" width="3.140625" style="587" customWidth="1"/>
    <col min="515" max="515" width="43.7109375" style="587" customWidth="1"/>
    <col min="516" max="516" width="8.7109375" style="587" customWidth="1"/>
    <col min="517" max="517" width="11.5703125" style="587" customWidth="1"/>
    <col min="518" max="518" width="8.7109375" style="587" customWidth="1"/>
    <col min="519" max="519" width="11.5703125" style="587" customWidth="1"/>
    <col min="520" max="768" width="9.140625" style="587"/>
    <col min="769" max="769" width="1.7109375" style="587" customWidth="1"/>
    <col min="770" max="770" width="3.140625" style="587" customWidth="1"/>
    <col min="771" max="771" width="43.7109375" style="587" customWidth="1"/>
    <col min="772" max="772" width="8.7109375" style="587" customWidth="1"/>
    <col min="773" max="773" width="11.5703125" style="587" customWidth="1"/>
    <col min="774" max="774" width="8.7109375" style="587" customWidth="1"/>
    <col min="775" max="775" width="11.5703125" style="587" customWidth="1"/>
    <col min="776" max="1024" width="9.140625" style="587"/>
    <col min="1025" max="1025" width="1.7109375" style="587" customWidth="1"/>
    <col min="1026" max="1026" width="3.140625" style="587" customWidth="1"/>
    <col min="1027" max="1027" width="43.7109375" style="587" customWidth="1"/>
    <col min="1028" max="1028" width="8.7109375" style="587" customWidth="1"/>
    <col min="1029" max="1029" width="11.5703125" style="587" customWidth="1"/>
    <col min="1030" max="1030" width="8.7109375" style="587" customWidth="1"/>
    <col min="1031" max="1031" width="11.5703125" style="587" customWidth="1"/>
    <col min="1032" max="1280" width="9.140625" style="587"/>
    <col min="1281" max="1281" width="1.7109375" style="587" customWidth="1"/>
    <col min="1282" max="1282" width="3.140625" style="587" customWidth="1"/>
    <col min="1283" max="1283" width="43.7109375" style="587" customWidth="1"/>
    <col min="1284" max="1284" width="8.7109375" style="587" customWidth="1"/>
    <col min="1285" max="1285" width="11.5703125" style="587" customWidth="1"/>
    <col min="1286" max="1286" width="8.7109375" style="587" customWidth="1"/>
    <col min="1287" max="1287" width="11.5703125" style="587" customWidth="1"/>
    <col min="1288" max="1536" width="9.140625" style="587"/>
    <col min="1537" max="1537" width="1.7109375" style="587" customWidth="1"/>
    <col min="1538" max="1538" width="3.140625" style="587" customWidth="1"/>
    <col min="1539" max="1539" width="43.7109375" style="587" customWidth="1"/>
    <col min="1540" max="1540" width="8.7109375" style="587" customWidth="1"/>
    <col min="1541" max="1541" width="11.5703125" style="587" customWidth="1"/>
    <col min="1542" max="1542" width="8.7109375" style="587" customWidth="1"/>
    <col min="1543" max="1543" width="11.5703125" style="587" customWidth="1"/>
    <col min="1544" max="1792" width="9.140625" style="587"/>
    <col min="1793" max="1793" width="1.7109375" style="587" customWidth="1"/>
    <col min="1794" max="1794" width="3.140625" style="587" customWidth="1"/>
    <col min="1795" max="1795" width="43.7109375" style="587" customWidth="1"/>
    <col min="1796" max="1796" width="8.7109375" style="587" customWidth="1"/>
    <col min="1797" max="1797" width="11.5703125" style="587" customWidth="1"/>
    <col min="1798" max="1798" width="8.7109375" style="587" customWidth="1"/>
    <col min="1799" max="1799" width="11.5703125" style="587" customWidth="1"/>
    <col min="1800" max="2048" width="9.140625" style="587"/>
    <col min="2049" max="2049" width="1.7109375" style="587" customWidth="1"/>
    <col min="2050" max="2050" width="3.140625" style="587" customWidth="1"/>
    <col min="2051" max="2051" width="43.7109375" style="587" customWidth="1"/>
    <col min="2052" max="2052" width="8.7109375" style="587" customWidth="1"/>
    <col min="2053" max="2053" width="11.5703125" style="587" customWidth="1"/>
    <col min="2054" max="2054" width="8.7109375" style="587" customWidth="1"/>
    <col min="2055" max="2055" width="11.5703125" style="587" customWidth="1"/>
    <col min="2056" max="2304" width="9.140625" style="587"/>
    <col min="2305" max="2305" width="1.7109375" style="587" customWidth="1"/>
    <col min="2306" max="2306" width="3.140625" style="587" customWidth="1"/>
    <col min="2307" max="2307" width="43.7109375" style="587" customWidth="1"/>
    <col min="2308" max="2308" width="8.7109375" style="587" customWidth="1"/>
    <col min="2309" max="2309" width="11.5703125" style="587" customWidth="1"/>
    <col min="2310" max="2310" width="8.7109375" style="587" customWidth="1"/>
    <col min="2311" max="2311" width="11.5703125" style="587" customWidth="1"/>
    <col min="2312" max="2560" width="9.140625" style="587"/>
    <col min="2561" max="2561" width="1.7109375" style="587" customWidth="1"/>
    <col min="2562" max="2562" width="3.140625" style="587" customWidth="1"/>
    <col min="2563" max="2563" width="43.7109375" style="587" customWidth="1"/>
    <col min="2564" max="2564" width="8.7109375" style="587" customWidth="1"/>
    <col min="2565" max="2565" width="11.5703125" style="587" customWidth="1"/>
    <col min="2566" max="2566" width="8.7109375" style="587" customWidth="1"/>
    <col min="2567" max="2567" width="11.5703125" style="587" customWidth="1"/>
    <col min="2568" max="2816" width="9.140625" style="587"/>
    <col min="2817" max="2817" width="1.7109375" style="587" customWidth="1"/>
    <col min="2818" max="2818" width="3.140625" style="587" customWidth="1"/>
    <col min="2819" max="2819" width="43.7109375" style="587" customWidth="1"/>
    <col min="2820" max="2820" width="8.7109375" style="587" customWidth="1"/>
    <col min="2821" max="2821" width="11.5703125" style="587" customWidth="1"/>
    <col min="2822" max="2822" width="8.7109375" style="587" customWidth="1"/>
    <col min="2823" max="2823" width="11.5703125" style="587" customWidth="1"/>
    <col min="2824" max="3072" width="9.140625" style="587"/>
    <col min="3073" max="3073" width="1.7109375" style="587" customWidth="1"/>
    <col min="3074" max="3074" width="3.140625" style="587" customWidth="1"/>
    <col min="3075" max="3075" width="43.7109375" style="587" customWidth="1"/>
    <col min="3076" max="3076" width="8.7109375" style="587" customWidth="1"/>
    <col min="3077" max="3077" width="11.5703125" style="587" customWidth="1"/>
    <col min="3078" max="3078" width="8.7109375" style="587" customWidth="1"/>
    <col min="3079" max="3079" width="11.5703125" style="587" customWidth="1"/>
    <col min="3080" max="3328" width="9.140625" style="587"/>
    <col min="3329" max="3329" width="1.7109375" style="587" customWidth="1"/>
    <col min="3330" max="3330" width="3.140625" style="587" customWidth="1"/>
    <col min="3331" max="3331" width="43.7109375" style="587" customWidth="1"/>
    <col min="3332" max="3332" width="8.7109375" style="587" customWidth="1"/>
    <col min="3333" max="3333" width="11.5703125" style="587" customWidth="1"/>
    <col min="3334" max="3334" width="8.7109375" style="587" customWidth="1"/>
    <col min="3335" max="3335" width="11.5703125" style="587" customWidth="1"/>
    <col min="3336" max="3584" width="9.140625" style="587"/>
    <col min="3585" max="3585" width="1.7109375" style="587" customWidth="1"/>
    <col min="3586" max="3586" width="3.140625" style="587" customWidth="1"/>
    <col min="3587" max="3587" width="43.7109375" style="587" customWidth="1"/>
    <col min="3588" max="3588" width="8.7109375" style="587" customWidth="1"/>
    <col min="3589" max="3589" width="11.5703125" style="587" customWidth="1"/>
    <col min="3590" max="3590" width="8.7109375" style="587" customWidth="1"/>
    <col min="3591" max="3591" width="11.5703125" style="587" customWidth="1"/>
    <col min="3592" max="3840" width="9.140625" style="587"/>
    <col min="3841" max="3841" width="1.7109375" style="587" customWidth="1"/>
    <col min="3842" max="3842" width="3.140625" style="587" customWidth="1"/>
    <col min="3843" max="3843" width="43.7109375" style="587" customWidth="1"/>
    <col min="3844" max="3844" width="8.7109375" style="587" customWidth="1"/>
    <col min="3845" max="3845" width="11.5703125" style="587" customWidth="1"/>
    <col min="3846" max="3846" width="8.7109375" style="587" customWidth="1"/>
    <col min="3847" max="3847" width="11.5703125" style="587" customWidth="1"/>
    <col min="3848" max="4096" width="9.140625" style="587"/>
    <col min="4097" max="4097" width="1.7109375" style="587" customWidth="1"/>
    <col min="4098" max="4098" width="3.140625" style="587" customWidth="1"/>
    <col min="4099" max="4099" width="43.7109375" style="587" customWidth="1"/>
    <col min="4100" max="4100" width="8.7109375" style="587" customWidth="1"/>
    <col min="4101" max="4101" width="11.5703125" style="587" customWidth="1"/>
    <col min="4102" max="4102" width="8.7109375" style="587" customWidth="1"/>
    <col min="4103" max="4103" width="11.5703125" style="587" customWidth="1"/>
    <col min="4104" max="4352" width="9.140625" style="587"/>
    <col min="4353" max="4353" width="1.7109375" style="587" customWidth="1"/>
    <col min="4354" max="4354" width="3.140625" style="587" customWidth="1"/>
    <col min="4355" max="4355" width="43.7109375" style="587" customWidth="1"/>
    <col min="4356" max="4356" width="8.7109375" style="587" customWidth="1"/>
    <col min="4357" max="4357" width="11.5703125" style="587" customWidth="1"/>
    <col min="4358" max="4358" width="8.7109375" style="587" customWidth="1"/>
    <col min="4359" max="4359" width="11.5703125" style="587" customWidth="1"/>
    <col min="4360" max="4608" width="9.140625" style="587"/>
    <col min="4609" max="4609" width="1.7109375" style="587" customWidth="1"/>
    <col min="4610" max="4610" width="3.140625" style="587" customWidth="1"/>
    <col min="4611" max="4611" width="43.7109375" style="587" customWidth="1"/>
    <col min="4612" max="4612" width="8.7109375" style="587" customWidth="1"/>
    <col min="4613" max="4613" width="11.5703125" style="587" customWidth="1"/>
    <col min="4614" max="4614" width="8.7109375" style="587" customWidth="1"/>
    <col min="4615" max="4615" width="11.5703125" style="587" customWidth="1"/>
    <col min="4616" max="4864" width="9.140625" style="587"/>
    <col min="4865" max="4865" width="1.7109375" style="587" customWidth="1"/>
    <col min="4866" max="4866" width="3.140625" style="587" customWidth="1"/>
    <col min="4867" max="4867" width="43.7109375" style="587" customWidth="1"/>
    <col min="4868" max="4868" width="8.7109375" style="587" customWidth="1"/>
    <col min="4869" max="4869" width="11.5703125" style="587" customWidth="1"/>
    <col min="4870" max="4870" width="8.7109375" style="587" customWidth="1"/>
    <col min="4871" max="4871" width="11.5703125" style="587" customWidth="1"/>
    <col min="4872" max="5120" width="9.140625" style="587"/>
    <col min="5121" max="5121" width="1.7109375" style="587" customWidth="1"/>
    <col min="5122" max="5122" width="3.140625" style="587" customWidth="1"/>
    <col min="5123" max="5123" width="43.7109375" style="587" customWidth="1"/>
    <col min="5124" max="5124" width="8.7109375" style="587" customWidth="1"/>
    <col min="5125" max="5125" width="11.5703125" style="587" customWidth="1"/>
    <col min="5126" max="5126" width="8.7109375" style="587" customWidth="1"/>
    <col min="5127" max="5127" width="11.5703125" style="587" customWidth="1"/>
    <col min="5128" max="5376" width="9.140625" style="587"/>
    <col min="5377" max="5377" width="1.7109375" style="587" customWidth="1"/>
    <col min="5378" max="5378" width="3.140625" style="587" customWidth="1"/>
    <col min="5379" max="5379" width="43.7109375" style="587" customWidth="1"/>
    <col min="5380" max="5380" width="8.7109375" style="587" customWidth="1"/>
    <col min="5381" max="5381" width="11.5703125" style="587" customWidth="1"/>
    <col min="5382" max="5382" width="8.7109375" style="587" customWidth="1"/>
    <col min="5383" max="5383" width="11.5703125" style="587" customWidth="1"/>
    <col min="5384" max="5632" width="9.140625" style="587"/>
    <col min="5633" max="5633" width="1.7109375" style="587" customWidth="1"/>
    <col min="5634" max="5634" width="3.140625" style="587" customWidth="1"/>
    <col min="5635" max="5635" width="43.7109375" style="587" customWidth="1"/>
    <col min="5636" max="5636" width="8.7109375" style="587" customWidth="1"/>
    <col min="5637" max="5637" width="11.5703125" style="587" customWidth="1"/>
    <col min="5638" max="5638" width="8.7109375" style="587" customWidth="1"/>
    <col min="5639" max="5639" width="11.5703125" style="587" customWidth="1"/>
    <col min="5640" max="5888" width="9.140625" style="587"/>
    <col min="5889" max="5889" width="1.7109375" style="587" customWidth="1"/>
    <col min="5890" max="5890" width="3.140625" style="587" customWidth="1"/>
    <col min="5891" max="5891" width="43.7109375" style="587" customWidth="1"/>
    <col min="5892" max="5892" width="8.7109375" style="587" customWidth="1"/>
    <col min="5893" max="5893" width="11.5703125" style="587" customWidth="1"/>
    <col min="5894" max="5894" width="8.7109375" style="587" customWidth="1"/>
    <col min="5895" max="5895" width="11.5703125" style="587" customWidth="1"/>
    <col min="5896" max="6144" width="9.140625" style="587"/>
    <col min="6145" max="6145" width="1.7109375" style="587" customWidth="1"/>
    <col min="6146" max="6146" width="3.140625" style="587" customWidth="1"/>
    <col min="6147" max="6147" width="43.7109375" style="587" customWidth="1"/>
    <col min="6148" max="6148" width="8.7109375" style="587" customWidth="1"/>
    <col min="6149" max="6149" width="11.5703125" style="587" customWidth="1"/>
    <col min="6150" max="6150" width="8.7109375" style="587" customWidth="1"/>
    <col min="6151" max="6151" width="11.5703125" style="587" customWidth="1"/>
    <col min="6152" max="6400" width="9.140625" style="587"/>
    <col min="6401" max="6401" width="1.7109375" style="587" customWidth="1"/>
    <col min="6402" max="6402" width="3.140625" style="587" customWidth="1"/>
    <col min="6403" max="6403" width="43.7109375" style="587" customWidth="1"/>
    <col min="6404" max="6404" width="8.7109375" style="587" customWidth="1"/>
    <col min="6405" max="6405" width="11.5703125" style="587" customWidth="1"/>
    <col min="6406" max="6406" width="8.7109375" style="587" customWidth="1"/>
    <col min="6407" max="6407" width="11.5703125" style="587" customWidth="1"/>
    <col min="6408" max="6656" width="9.140625" style="587"/>
    <col min="6657" max="6657" width="1.7109375" style="587" customWidth="1"/>
    <col min="6658" max="6658" width="3.140625" style="587" customWidth="1"/>
    <col min="6659" max="6659" width="43.7109375" style="587" customWidth="1"/>
    <col min="6660" max="6660" width="8.7109375" style="587" customWidth="1"/>
    <col min="6661" max="6661" width="11.5703125" style="587" customWidth="1"/>
    <col min="6662" max="6662" width="8.7109375" style="587" customWidth="1"/>
    <col min="6663" max="6663" width="11.5703125" style="587" customWidth="1"/>
    <col min="6664" max="6912" width="9.140625" style="587"/>
    <col min="6913" max="6913" width="1.7109375" style="587" customWidth="1"/>
    <col min="6914" max="6914" width="3.140625" style="587" customWidth="1"/>
    <col min="6915" max="6915" width="43.7109375" style="587" customWidth="1"/>
    <col min="6916" max="6916" width="8.7109375" style="587" customWidth="1"/>
    <col min="6917" max="6917" width="11.5703125" style="587" customWidth="1"/>
    <col min="6918" max="6918" width="8.7109375" style="587" customWidth="1"/>
    <col min="6919" max="6919" width="11.5703125" style="587" customWidth="1"/>
    <col min="6920" max="7168" width="9.140625" style="587"/>
    <col min="7169" max="7169" width="1.7109375" style="587" customWidth="1"/>
    <col min="7170" max="7170" width="3.140625" style="587" customWidth="1"/>
    <col min="7171" max="7171" width="43.7109375" style="587" customWidth="1"/>
    <col min="7172" max="7172" width="8.7109375" style="587" customWidth="1"/>
    <col min="7173" max="7173" width="11.5703125" style="587" customWidth="1"/>
    <col min="7174" max="7174" width="8.7109375" style="587" customWidth="1"/>
    <col min="7175" max="7175" width="11.5703125" style="587" customWidth="1"/>
    <col min="7176" max="7424" width="9.140625" style="587"/>
    <col min="7425" max="7425" width="1.7109375" style="587" customWidth="1"/>
    <col min="7426" max="7426" width="3.140625" style="587" customWidth="1"/>
    <col min="7427" max="7427" width="43.7109375" style="587" customWidth="1"/>
    <col min="7428" max="7428" width="8.7109375" style="587" customWidth="1"/>
    <col min="7429" max="7429" width="11.5703125" style="587" customWidth="1"/>
    <col min="7430" max="7430" width="8.7109375" style="587" customWidth="1"/>
    <col min="7431" max="7431" width="11.5703125" style="587" customWidth="1"/>
    <col min="7432" max="7680" width="9.140625" style="587"/>
    <col min="7681" max="7681" width="1.7109375" style="587" customWidth="1"/>
    <col min="7682" max="7682" width="3.140625" style="587" customWidth="1"/>
    <col min="7683" max="7683" width="43.7109375" style="587" customWidth="1"/>
    <col min="7684" max="7684" width="8.7109375" style="587" customWidth="1"/>
    <col min="7685" max="7685" width="11.5703125" style="587" customWidth="1"/>
    <col min="7686" max="7686" width="8.7109375" style="587" customWidth="1"/>
    <col min="7687" max="7687" width="11.5703125" style="587" customWidth="1"/>
    <col min="7688" max="7936" width="9.140625" style="587"/>
    <col min="7937" max="7937" width="1.7109375" style="587" customWidth="1"/>
    <col min="7938" max="7938" width="3.140625" style="587" customWidth="1"/>
    <col min="7939" max="7939" width="43.7109375" style="587" customWidth="1"/>
    <col min="7940" max="7940" width="8.7109375" style="587" customWidth="1"/>
    <col min="7941" max="7941" width="11.5703125" style="587" customWidth="1"/>
    <col min="7942" max="7942" width="8.7109375" style="587" customWidth="1"/>
    <col min="7943" max="7943" width="11.5703125" style="587" customWidth="1"/>
    <col min="7944" max="8192" width="9.140625" style="587"/>
    <col min="8193" max="8193" width="1.7109375" style="587" customWidth="1"/>
    <col min="8194" max="8194" width="3.140625" style="587" customWidth="1"/>
    <col min="8195" max="8195" width="43.7109375" style="587" customWidth="1"/>
    <col min="8196" max="8196" width="8.7109375" style="587" customWidth="1"/>
    <col min="8197" max="8197" width="11.5703125" style="587" customWidth="1"/>
    <col min="8198" max="8198" width="8.7109375" style="587" customWidth="1"/>
    <col min="8199" max="8199" width="11.5703125" style="587" customWidth="1"/>
    <col min="8200" max="8448" width="9.140625" style="587"/>
    <col min="8449" max="8449" width="1.7109375" style="587" customWidth="1"/>
    <col min="8450" max="8450" width="3.140625" style="587" customWidth="1"/>
    <col min="8451" max="8451" width="43.7109375" style="587" customWidth="1"/>
    <col min="8452" max="8452" width="8.7109375" style="587" customWidth="1"/>
    <col min="8453" max="8453" width="11.5703125" style="587" customWidth="1"/>
    <col min="8454" max="8454" width="8.7109375" style="587" customWidth="1"/>
    <col min="8455" max="8455" width="11.5703125" style="587" customWidth="1"/>
    <col min="8456" max="8704" width="9.140625" style="587"/>
    <col min="8705" max="8705" width="1.7109375" style="587" customWidth="1"/>
    <col min="8706" max="8706" width="3.140625" style="587" customWidth="1"/>
    <col min="8707" max="8707" width="43.7109375" style="587" customWidth="1"/>
    <col min="8708" max="8708" width="8.7109375" style="587" customWidth="1"/>
    <col min="8709" max="8709" width="11.5703125" style="587" customWidth="1"/>
    <col min="8710" max="8710" width="8.7109375" style="587" customWidth="1"/>
    <col min="8711" max="8711" width="11.5703125" style="587" customWidth="1"/>
    <col min="8712" max="8960" width="9.140625" style="587"/>
    <col min="8961" max="8961" width="1.7109375" style="587" customWidth="1"/>
    <col min="8962" max="8962" width="3.140625" style="587" customWidth="1"/>
    <col min="8963" max="8963" width="43.7109375" style="587" customWidth="1"/>
    <col min="8964" max="8964" width="8.7109375" style="587" customWidth="1"/>
    <col min="8965" max="8965" width="11.5703125" style="587" customWidth="1"/>
    <col min="8966" max="8966" width="8.7109375" style="587" customWidth="1"/>
    <col min="8967" max="8967" width="11.5703125" style="587" customWidth="1"/>
    <col min="8968" max="9216" width="9.140625" style="587"/>
    <col min="9217" max="9217" width="1.7109375" style="587" customWidth="1"/>
    <col min="9218" max="9218" width="3.140625" style="587" customWidth="1"/>
    <col min="9219" max="9219" width="43.7109375" style="587" customWidth="1"/>
    <col min="9220" max="9220" width="8.7109375" style="587" customWidth="1"/>
    <col min="9221" max="9221" width="11.5703125" style="587" customWidth="1"/>
    <col min="9222" max="9222" width="8.7109375" style="587" customWidth="1"/>
    <col min="9223" max="9223" width="11.5703125" style="587" customWidth="1"/>
    <col min="9224" max="9472" width="9.140625" style="587"/>
    <col min="9473" max="9473" width="1.7109375" style="587" customWidth="1"/>
    <col min="9474" max="9474" width="3.140625" style="587" customWidth="1"/>
    <col min="9475" max="9475" width="43.7109375" style="587" customWidth="1"/>
    <col min="9476" max="9476" width="8.7109375" style="587" customWidth="1"/>
    <col min="9477" max="9477" width="11.5703125" style="587" customWidth="1"/>
    <col min="9478" max="9478" width="8.7109375" style="587" customWidth="1"/>
    <col min="9479" max="9479" width="11.5703125" style="587" customWidth="1"/>
    <col min="9480" max="9728" width="9.140625" style="587"/>
    <col min="9729" max="9729" width="1.7109375" style="587" customWidth="1"/>
    <col min="9730" max="9730" width="3.140625" style="587" customWidth="1"/>
    <col min="9731" max="9731" width="43.7109375" style="587" customWidth="1"/>
    <col min="9732" max="9732" width="8.7109375" style="587" customWidth="1"/>
    <col min="9733" max="9733" width="11.5703125" style="587" customWidth="1"/>
    <col min="9734" max="9734" width="8.7109375" style="587" customWidth="1"/>
    <col min="9735" max="9735" width="11.5703125" style="587" customWidth="1"/>
    <col min="9736" max="9984" width="9.140625" style="587"/>
    <col min="9985" max="9985" width="1.7109375" style="587" customWidth="1"/>
    <col min="9986" max="9986" width="3.140625" style="587" customWidth="1"/>
    <col min="9987" max="9987" width="43.7109375" style="587" customWidth="1"/>
    <col min="9988" max="9988" width="8.7109375" style="587" customWidth="1"/>
    <col min="9989" max="9989" width="11.5703125" style="587" customWidth="1"/>
    <col min="9990" max="9990" width="8.7109375" style="587" customWidth="1"/>
    <col min="9991" max="9991" width="11.5703125" style="587" customWidth="1"/>
    <col min="9992" max="10240" width="9.140625" style="587"/>
    <col min="10241" max="10241" width="1.7109375" style="587" customWidth="1"/>
    <col min="10242" max="10242" width="3.140625" style="587" customWidth="1"/>
    <col min="10243" max="10243" width="43.7109375" style="587" customWidth="1"/>
    <col min="10244" max="10244" width="8.7109375" style="587" customWidth="1"/>
    <col min="10245" max="10245" width="11.5703125" style="587" customWidth="1"/>
    <col min="10246" max="10246" width="8.7109375" style="587" customWidth="1"/>
    <col min="10247" max="10247" width="11.5703125" style="587" customWidth="1"/>
    <col min="10248" max="10496" width="9.140625" style="587"/>
    <col min="10497" max="10497" width="1.7109375" style="587" customWidth="1"/>
    <col min="10498" max="10498" width="3.140625" style="587" customWidth="1"/>
    <col min="10499" max="10499" width="43.7109375" style="587" customWidth="1"/>
    <col min="10500" max="10500" width="8.7109375" style="587" customWidth="1"/>
    <col min="10501" max="10501" width="11.5703125" style="587" customWidth="1"/>
    <col min="10502" max="10502" width="8.7109375" style="587" customWidth="1"/>
    <col min="10503" max="10503" width="11.5703125" style="587" customWidth="1"/>
    <col min="10504" max="10752" width="9.140625" style="587"/>
    <col min="10753" max="10753" width="1.7109375" style="587" customWidth="1"/>
    <col min="10754" max="10754" width="3.140625" style="587" customWidth="1"/>
    <col min="10755" max="10755" width="43.7109375" style="587" customWidth="1"/>
    <col min="10756" max="10756" width="8.7109375" style="587" customWidth="1"/>
    <col min="10757" max="10757" width="11.5703125" style="587" customWidth="1"/>
    <col min="10758" max="10758" width="8.7109375" style="587" customWidth="1"/>
    <col min="10759" max="10759" width="11.5703125" style="587" customWidth="1"/>
    <col min="10760" max="11008" width="9.140625" style="587"/>
    <col min="11009" max="11009" width="1.7109375" style="587" customWidth="1"/>
    <col min="11010" max="11010" width="3.140625" style="587" customWidth="1"/>
    <col min="11011" max="11011" width="43.7109375" style="587" customWidth="1"/>
    <col min="11012" max="11012" width="8.7109375" style="587" customWidth="1"/>
    <col min="11013" max="11013" width="11.5703125" style="587" customWidth="1"/>
    <col min="11014" max="11014" width="8.7109375" style="587" customWidth="1"/>
    <col min="11015" max="11015" width="11.5703125" style="587" customWidth="1"/>
    <col min="11016" max="11264" width="9.140625" style="587"/>
    <col min="11265" max="11265" width="1.7109375" style="587" customWidth="1"/>
    <col min="11266" max="11266" width="3.140625" style="587" customWidth="1"/>
    <col min="11267" max="11267" width="43.7109375" style="587" customWidth="1"/>
    <col min="11268" max="11268" width="8.7109375" style="587" customWidth="1"/>
    <col min="11269" max="11269" width="11.5703125" style="587" customWidth="1"/>
    <col min="11270" max="11270" width="8.7109375" style="587" customWidth="1"/>
    <col min="11271" max="11271" width="11.5703125" style="587" customWidth="1"/>
    <col min="11272" max="11520" width="9.140625" style="587"/>
    <col min="11521" max="11521" width="1.7109375" style="587" customWidth="1"/>
    <col min="11522" max="11522" width="3.140625" style="587" customWidth="1"/>
    <col min="11523" max="11523" width="43.7109375" style="587" customWidth="1"/>
    <col min="11524" max="11524" width="8.7109375" style="587" customWidth="1"/>
    <col min="11525" max="11525" width="11.5703125" style="587" customWidth="1"/>
    <col min="11526" max="11526" width="8.7109375" style="587" customWidth="1"/>
    <col min="11527" max="11527" width="11.5703125" style="587" customWidth="1"/>
    <col min="11528" max="11776" width="9.140625" style="587"/>
    <col min="11777" max="11777" width="1.7109375" style="587" customWidth="1"/>
    <col min="11778" max="11778" width="3.140625" style="587" customWidth="1"/>
    <col min="11779" max="11779" width="43.7109375" style="587" customWidth="1"/>
    <col min="11780" max="11780" width="8.7109375" style="587" customWidth="1"/>
    <col min="11781" max="11781" width="11.5703125" style="587" customWidth="1"/>
    <col min="11782" max="11782" width="8.7109375" style="587" customWidth="1"/>
    <col min="11783" max="11783" width="11.5703125" style="587" customWidth="1"/>
    <col min="11784" max="12032" width="9.140625" style="587"/>
    <col min="12033" max="12033" width="1.7109375" style="587" customWidth="1"/>
    <col min="12034" max="12034" width="3.140625" style="587" customWidth="1"/>
    <col min="12035" max="12035" width="43.7109375" style="587" customWidth="1"/>
    <col min="12036" max="12036" width="8.7109375" style="587" customWidth="1"/>
    <col min="12037" max="12037" width="11.5703125" style="587" customWidth="1"/>
    <col min="12038" max="12038" width="8.7109375" style="587" customWidth="1"/>
    <col min="12039" max="12039" width="11.5703125" style="587" customWidth="1"/>
    <col min="12040" max="12288" width="9.140625" style="587"/>
    <col min="12289" max="12289" width="1.7109375" style="587" customWidth="1"/>
    <col min="12290" max="12290" width="3.140625" style="587" customWidth="1"/>
    <col min="12291" max="12291" width="43.7109375" style="587" customWidth="1"/>
    <col min="12292" max="12292" width="8.7109375" style="587" customWidth="1"/>
    <col min="12293" max="12293" width="11.5703125" style="587" customWidth="1"/>
    <col min="12294" max="12294" width="8.7109375" style="587" customWidth="1"/>
    <col min="12295" max="12295" width="11.5703125" style="587" customWidth="1"/>
    <col min="12296" max="12544" width="9.140625" style="587"/>
    <col min="12545" max="12545" width="1.7109375" style="587" customWidth="1"/>
    <col min="12546" max="12546" width="3.140625" style="587" customWidth="1"/>
    <col min="12547" max="12547" width="43.7109375" style="587" customWidth="1"/>
    <col min="12548" max="12548" width="8.7109375" style="587" customWidth="1"/>
    <col min="12549" max="12549" width="11.5703125" style="587" customWidth="1"/>
    <col min="12550" max="12550" width="8.7109375" style="587" customWidth="1"/>
    <col min="12551" max="12551" width="11.5703125" style="587" customWidth="1"/>
    <col min="12552" max="12800" width="9.140625" style="587"/>
    <col min="12801" max="12801" width="1.7109375" style="587" customWidth="1"/>
    <col min="12802" max="12802" width="3.140625" style="587" customWidth="1"/>
    <col min="12803" max="12803" width="43.7109375" style="587" customWidth="1"/>
    <col min="12804" max="12804" width="8.7109375" style="587" customWidth="1"/>
    <col min="12805" max="12805" width="11.5703125" style="587" customWidth="1"/>
    <col min="12806" max="12806" width="8.7109375" style="587" customWidth="1"/>
    <col min="12807" max="12807" width="11.5703125" style="587" customWidth="1"/>
    <col min="12808" max="13056" width="9.140625" style="587"/>
    <col min="13057" max="13057" width="1.7109375" style="587" customWidth="1"/>
    <col min="13058" max="13058" width="3.140625" style="587" customWidth="1"/>
    <col min="13059" max="13059" width="43.7109375" style="587" customWidth="1"/>
    <col min="13060" max="13060" width="8.7109375" style="587" customWidth="1"/>
    <col min="13061" max="13061" width="11.5703125" style="587" customWidth="1"/>
    <col min="13062" max="13062" width="8.7109375" style="587" customWidth="1"/>
    <col min="13063" max="13063" width="11.5703125" style="587" customWidth="1"/>
    <col min="13064" max="13312" width="9.140625" style="587"/>
    <col min="13313" max="13313" width="1.7109375" style="587" customWidth="1"/>
    <col min="13314" max="13314" width="3.140625" style="587" customWidth="1"/>
    <col min="13315" max="13315" width="43.7109375" style="587" customWidth="1"/>
    <col min="13316" max="13316" width="8.7109375" style="587" customWidth="1"/>
    <col min="13317" max="13317" width="11.5703125" style="587" customWidth="1"/>
    <col min="13318" max="13318" width="8.7109375" style="587" customWidth="1"/>
    <col min="13319" max="13319" width="11.5703125" style="587" customWidth="1"/>
    <col min="13320" max="13568" width="9.140625" style="587"/>
    <col min="13569" max="13569" width="1.7109375" style="587" customWidth="1"/>
    <col min="13570" max="13570" width="3.140625" style="587" customWidth="1"/>
    <col min="13571" max="13571" width="43.7109375" style="587" customWidth="1"/>
    <col min="13572" max="13572" width="8.7109375" style="587" customWidth="1"/>
    <col min="13573" max="13573" width="11.5703125" style="587" customWidth="1"/>
    <col min="13574" max="13574" width="8.7109375" style="587" customWidth="1"/>
    <col min="13575" max="13575" width="11.5703125" style="587" customWidth="1"/>
    <col min="13576" max="13824" width="9.140625" style="587"/>
    <col min="13825" max="13825" width="1.7109375" style="587" customWidth="1"/>
    <col min="13826" max="13826" width="3.140625" style="587" customWidth="1"/>
    <col min="13827" max="13827" width="43.7109375" style="587" customWidth="1"/>
    <col min="13828" max="13828" width="8.7109375" style="587" customWidth="1"/>
    <col min="13829" max="13829" width="11.5703125" style="587" customWidth="1"/>
    <col min="13830" max="13830" width="8.7109375" style="587" customWidth="1"/>
    <col min="13831" max="13831" width="11.5703125" style="587" customWidth="1"/>
    <col min="13832" max="14080" width="9.140625" style="587"/>
    <col min="14081" max="14081" width="1.7109375" style="587" customWidth="1"/>
    <col min="14082" max="14082" width="3.140625" style="587" customWidth="1"/>
    <col min="14083" max="14083" width="43.7109375" style="587" customWidth="1"/>
    <col min="14084" max="14084" width="8.7109375" style="587" customWidth="1"/>
    <col min="14085" max="14085" width="11.5703125" style="587" customWidth="1"/>
    <col min="14086" max="14086" width="8.7109375" style="587" customWidth="1"/>
    <col min="14087" max="14087" width="11.5703125" style="587" customWidth="1"/>
    <col min="14088" max="14336" width="9.140625" style="587"/>
    <col min="14337" max="14337" width="1.7109375" style="587" customWidth="1"/>
    <col min="14338" max="14338" width="3.140625" style="587" customWidth="1"/>
    <col min="14339" max="14339" width="43.7109375" style="587" customWidth="1"/>
    <col min="14340" max="14340" width="8.7109375" style="587" customWidth="1"/>
    <col min="14341" max="14341" width="11.5703125" style="587" customWidth="1"/>
    <col min="14342" max="14342" width="8.7109375" style="587" customWidth="1"/>
    <col min="14343" max="14343" width="11.5703125" style="587" customWidth="1"/>
    <col min="14344" max="14592" width="9.140625" style="587"/>
    <col min="14593" max="14593" width="1.7109375" style="587" customWidth="1"/>
    <col min="14594" max="14594" width="3.140625" style="587" customWidth="1"/>
    <col min="14595" max="14595" width="43.7109375" style="587" customWidth="1"/>
    <col min="14596" max="14596" width="8.7109375" style="587" customWidth="1"/>
    <col min="14597" max="14597" width="11.5703125" style="587" customWidth="1"/>
    <col min="14598" max="14598" width="8.7109375" style="587" customWidth="1"/>
    <col min="14599" max="14599" width="11.5703125" style="587" customWidth="1"/>
    <col min="14600" max="14848" width="9.140625" style="587"/>
    <col min="14849" max="14849" width="1.7109375" style="587" customWidth="1"/>
    <col min="14850" max="14850" width="3.140625" style="587" customWidth="1"/>
    <col min="14851" max="14851" width="43.7109375" style="587" customWidth="1"/>
    <col min="14852" max="14852" width="8.7109375" style="587" customWidth="1"/>
    <col min="14853" max="14853" width="11.5703125" style="587" customWidth="1"/>
    <col min="14854" max="14854" width="8.7109375" style="587" customWidth="1"/>
    <col min="14855" max="14855" width="11.5703125" style="587" customWidth="1"/>
    <col min="14856" max="15104" width="9.140625" style="587"/>
    <col min="15105" max="15105" width="1.7109375" style="587" customWidth="1"/>
    <col min="15106" max="15106" width="3.140625" style="587" customWidth="1"/>
    <col min="15107" max="15107" width="43.7109375" style="587" customWidth="1"/>
    <col min="15108" max="15108" width="8.7109375" style="587" customWidth="1"/>
    <col min="15109" max="15109" width="11.5703125" style="587" customWidth="1"/>
    <col min="15110" max="15110" width="8.7109375" style="587" customWidth="1"/>
    <col min="15111" max="15111" width="11.5703125" style="587" customWidth="1"/>
    <col min="15112" max="15360" width="9.140625" style="587"/>
    <col min="15361" max="15361" width="1.7109375" style="587" customWidth="1"/>
    <col min="15362" max="15362" width="3.140625" style="587" customWidth="1"/>
    <col min="15363" max="15363" width="43.7109375" style="587" customWidth="1"/>
    <col min="15364" max="15364" width="8.7109375" style="587" customWidth="1"/>
    <col min="15365" max="15365" width="11.5703125" style="587" customWidth="1"/>
    <col min="15366" max="15366" width="8.7109375" style="587" customWidth="1"/>
    <col min="15367" max="15367" width="11.5703125" style="587" customWidth="1"/>
    <col min="15368" max="15616" width="9.140625" style="587"/>
    <col min="15617" max="15617" width="1.7109375" style="587" customWidth="1"/>
    <col min="15618" max="15618" width="3.140625" style="587" customWidth="1"/>
    <col min="15619" max="15619" width="43.7109375" style="587" customWidth="1"/>
    <col min="15620" max="15620" width="8.7109375" style="587" customWidth="1"/>
    <col min="15621" max="15621" width="11.5703125" style="587" customWidth="1"/>
    <col min="15622" max="15622" width="8.7109375" style="587" customWidth="1"/>
    <col min="15623" max="15623" width="11.5703125" style="587" customWidth="1"/>
    <col min="15624" max="15872" width="9.140625" style="587"/>
    <col min="15873" max="15873" width="1.7109375" style="587" customWidth="1"/>
    <col min="15874" max="15874" width="3.140625" style="587" customWidth="1"/>
    <col min="15875" max="15875" width="43.7109375" style="587" customWidth="1"/>
    <col min="15876" max="15876" width="8.7109375" style="587" customWidth="1"/>
    <col min="15877" max="15877" width="11.5703125" style="587" customWidth="1"/>
    <col min="15878" max="15878" width="8.7109375" style="587" customWidth="1"/>
    <col min="15879" max="15879" width="11.5703125" style="587" customWidth="1"/>
    <col min="15880" max="16128" width="9.140625" style="587"/>
    <col min="16129" max="16129" width="1.7109375" style="587" customWidth="1"/>
    <col min="16130" max="16130" width="3.140625" style="587" customWidth="1"/>
    <col min="16131" max="16131" width="43.7109375" style="587" customWidth="1"/>
    <col min="16132" max="16132" width="8.7109375" style="587" customWidth="1"/>
    <col min="16133" max="16133" width="11.5703125" style="587" customWidth="1"/>
    <col min="16134" max="16134" width="8.7109375" style="587" customWidth="1"/>
    <col min="16135" max="16135" width="11.5703125" style="587" customWidth="1"/>
    <col min="16136" max="16384" width="9.140625" style="587"/>
  </cols>
  <sheetData>
    <row r="1" spans="3:7">
      <c r="F1" s="2295" t="s">
        <v>740</v>
      </c>
      <c r="G1" s="2295"/>
    </row>
    <row r="2" spans="3:7">
      <c r="C2" s="572" t="s">
        <v>727</v>
      </c>
      <c r="F2" s="2295"/>
      <c r="G2" s="2295"/>
    </row>
    <row r="3" spans="3:7">
      <c r="C3" s="572"/>
      <c r="F3" s="2295"/>
      <c r="G3" s="2295"/>
    </row>
    <row r="40" spans="2:7" ht="15.75">
      <c r="C40" s="573"/>
    </row>
    <row r="41" spans="2:7" ht="13.5" thickBot="1">
      <c r="D41" s="572" t="s">
        <v>728</v>
      </c>
      <c r="F41" s="572" t="s">
        <v>729</v>
      </c>
    </row>
    <row r="42" spans="2:7" ht="14.25">
      <c r="B42" s="2296" t="s">
        <v>718</v>
      </c>
      <c r="C42" s="2298" t="s">
        <v>719</v>
      </c>
      <c r="D42" s="2300" t="s">
        <v>720</v>
      </c>
      <c r="E42" s="2301"/>
      <c r="F42" s="2300" t="s">
        <v>730</v>
      </c>
      <c r="G42" s="2302"/>
    </row>
    <row r="43" spans="2:7">
      <c r="B43" s="2297"/>
      <c r="C43" s="2299"/>
      <c r="D43" s="588" t="s">
        <v>542</v>
      </c>
      <c r="E43" s="588" t="s">
        <v>543</v>
      </c>
      <c r="F43" s="588" t="s">
        <v>542</v>
      </c>
      <c r="G43" s="589" t="s">
        <v>543</v>
      </c>
    </row>
    <row r="44" spans="2:7">
      <c r="B44" s="590">
        <v>1</v>
      </c>
      <c r="C44" s="591" t="s">
        <v>741</v>
      </c>
      <c r="D44" s="588"/>
      <c r="E44" s="588"/>
      <c r="F44" s="588"/>
      <c r="G44" s="589"/>
    </row>
    <row r="45" spans="2:7">
      <c r="B45" s="590"/>
      <c r="C45" s="591" t="s">
        <v>742</v>
      </c>
      <c r="D45" s="592">
        <f>11.096</f>
        <v>11.096</v>
      </c>
      <c r="E45" s="588"/>
      <c r="F45" s="588">
        <f>122056</f>
        <v>122056</v>
      </c>
      <c r="G45" s="589"/>
    </row>
    <row r="46" spans="2:7">
      <c r="B46" s="590">
        <v>2</v>
      </c>
      <c r="C46" s="591" t="s">
        <v>743</v>
      </c>
      <c r="D46" s="588"/>
      <c r="E46" s="588"/>
      <c r="F46" s="588"/>
      <c r="G46" s="589"/>
    </row>
    <row r="47" spans="2:7">
      <c r="B47" s="590"/>
      <c r="C47" s="591" t="s">
        <v>744</v>
      </c>
      <c r="D47" s="588">
        <v>2.2000000000000002</v>
      </c>
      <c r="E47" s="588"/>
      <c r="F47" s="588">
        <v>10050</v>
      </c>
      <c r="G47" s="589"/>
    </row>
    <row r="48" spans="2:7">
      <c r="B48" s="590"/>
      <c r="C48" s="591" t="s">
        <v>745</v>
      </c>
      <c r="D48" s="588">
        <v>1.4</v>
      </c>
      <c r="E48" s="588"/>
      <c r="F48" s="588">
        <v>7000</v>
      </c>
      <c r="G48" s="589"/>
    </row>
    <row r="49" spans="2:7">
      <c r="B49" s="590"/>
      <c r="C49" s="591" t="s">
        <v>746</v>
      </c>
      <c r="D49" s="588">
        <v>1.276</v>
      </c>
      <c r="E49" s="588"/>
      <c r="F49" s="588">
        <v>5104</v>
      </c>
      <c r="G49" s="589"/>
    </row>
    <row r="50" spans="2:7">
      <c r="B50" s="590"/>
      <c r="C50" s="591" t="s">
        <v>747</v>
      </c>
      <c r="D50" s="588">
        <v>0.95</v>
      </c>
      <c r="E50" s="588"/>
      <c r="F50" s="588">
        <v>3325</v>
      </c>
      <c r="G50" s="589"/>
    </row>
    <row r="51" spans="2:7">
      <c r="B51" s="590"/>
      <c r="C51" s="591"/>
      <c r="D51" s="588"/>
      <c r="E51" s="588"/>
      <c r="F51" s="588"/>
      <c r="G51" s="589"/>
    </row>
    <row r="52" spans="2:7">
      <c r="B52" s="590"/>
      <c r="C52" s="591"/>
      <c r="D52" s="588"/>
      <c r="E52" s="588"/>
      <c r="F52" s="588"/>
      <c r="G52" s="589"/>
    </row>
    <row r="53" spans="2:7">
      <c r="B53" s="593"/>
      <c r="C53" s="594"/>
      <c r="D53" s="595"/>
      <c r="E53" s="595"/>
      <c r="F53" s="595"/>
      <c r="G53" s="596"/>
    </row>
    <row r="54" spans="2:7">
      <c r="B54" s="593"/>
      <c r="C54" s="594"/>
      <c r="D54" s="595"/>
      <c r="E54" s="595"/>
      <c r="F54" s="595"/>
      <c r="G54" s="596"/>
    </row>
    <row r="55" spans="2:7">
      <c r="B55" s="2303" t="s">
        <v>722</v>
      </c>
      <c r="C55" s="2304"/>
      <c r="D55" s="595">
        <f>SUM(D44:D52)</f>
        <v>16.922000000000001</v>
      </c>
      <c r="E55" s="595"/>
      <c r="F55" s="595">
        <f>SUM(F44:F52)</f>
        <v>147535</v>
      </c>
      <c r="G55" s="596"/>
    </row>
    <row r="56" spans="2:7" ht="13.5" thickBot="1">
      <c r="B56" s="2290" t="s">
        <v>739</v>
      </c>
      <c r="C56" s="2291"/>
      <c r="D56" s="2292">
        <f>D55+E55</f>
        <v>16.922000000000001</v>
      </c>
      <c r="E56" s="2293"/>
      <c r="F56" s="2292">
        <f>F55+G55</f>
        <v>147535</v>
      </c>
      <c r="G56" s="2294"/>
    </row>
  </sheetData>
  <mergeCells count="9">
    <mergeCell ref="B56:C56"/>
    <mergeCell ref="D56:E56"/>
    <mergeCell ref="F56:G56"/>
    <mergeCell ref="F1:G3"/>
    <mergeCell ref="B42:B43"/>
    <mergeCell ref="C42:C43"/>
    <mergeCell ref="D42:E42"/>
    <mergeCell ref="F42:G42"/>
    <mergeCell ref="B55:C55"/>
  </mergeCell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6432-F89F-4887-B4AC-226543A3ABF2}">
  <sheetPr>
    <tabColor theme="4" tint="-0.499984740745262"/>
  </sheetPr>
  <dimension ref="B1:G56"/>
  <sheetViews>
    <sheetView view="pageBreakPreview" zoomScale="70" zoomScaleNormal="100" zoomScaleSheetLayoutView="70" workbookViewId="0">
      <selection activeCell="F25" sqref="F25"/>
    </sheetView>
  </sheetViews>
  <sheetFormatPr defaultRowHeight="12.75"/>
  <cols>
    <col min="1" max="1" width="1.7109375" style="587" customWidth="1"/>
    <col min="2" max="2" width="3.140625" style="587" customWidth="1"/>
    <col min="3" max="3" width="39" style="587" customWidth="1"/>
    <col min="4" max="4" width="8.7109375" style="587" customWidth="1"/>
    <col min="5" max="5" width="11.5703125" style="587" customWidth="1"/>
    <col min="6" max="6" width="8.7109375" style="587" customWidth="1"/>
    <col min="7" max="7" width="11.5703125" style="587" customWidth="1"/>
    <col min="8" max="256" width="9.140625" style="587"/>
    <col min="257" max="257" width="1.7109375" style="587" customWidth="1"/>
    <col min="258" max="258" width="3.140625" style="587" customWidth="1"/>
    <col min="259" max="259" width="43.7109375" style="587" customWidth="1"/>
    <col min="260" max="260" width="8.7109375" style="587" customWidth="1"/>
    <col min="261" max="261" width="11.5703125" style="587" customWidth="1"/>
    <col min="262" max="262" width="8.7109375" style="587" customWidth="1"/>
    <col min="263" max="263" width="11.5703125" style="587" customWidth="1"/>
    <col min="264" max="512" width="9.140625" style="587"/>
    <col min="513" max="513" width="1.7109375" style="587" customWidth="1"/>
    <col min="514" max="514" width="3.140625" style="587" customWidth="1"/>
    <col min="515" max="515" width="43.7109375" style="587" customWidth="1"/>
    <col min="516" max="516" width="8.7109375" style="587" customWidth="1"/>
    <col min="517" max="517" width="11.5703125" style="587" customWidth="1"/>
    <col min="518" max="518" width="8.7109375" style="587" customWidth="1"/>
    <col min="519" max="519" width="11.5703125" style="587" customWidth="1"/>
    <col min="520" max="768" width="9.140625" style="587"/>
    <col min="769" max="769" width="1.7109375" style="587" customWidth="1"/>
    <col min="770" max="770" width="3.140625" style="587" customWidth="1"/>
    <col min="771" max="771" width="43.7109375" style="587" customWidth="1"/>
    <col min="772" max="772" width="8.7109375" style="587" customWidth="1"/>
    <col min="773" max="773" width="11.5703125" style="587" customWidth="1"/>
    <col min="774" max="774" width="8.7109375" style="587" customWidth="1"/>
    <col min="775" max="775" width="11.5703125" style="587" customWidth="1"/>
    <col min="776" max="1024" width="9.140625" style="587"/>
    <col min="1025" max="1025" width="1.7109375" style="587" customWidth="1"/>
    <col min="1026" max="1026" width="3.140625" style="587" customWidth="1"/>
    <col min="1027" max="1027" width="43.7109375" style="587" customWidth="1"/>
    <col min="1028" max="1028" width="8.7109375" style="587" customWidth="1"/>
    <col min="1029" max="1029" width="11.5703125" style="587" customWidth="1"/>
    <col min="1030" max="1030" width="8.7109375" style="587" customWidth="1"/>
    <col min="1031" max="1031" width="11.5703125" style="587" customWidth="1"/>
    <col min="1032" max="1280" width="9.140625" style="587"/>
    <col min="1281" max="1281" width="1.7109375" style="587" customWidth="1"/>
    <col min="1282" max="1282" width="3.140625" style="587" customWidth="1"/>
    <col min="1283" max="1283" width="43.7109375" style="587" customWidth="1"/>
    <col min="1284" max="1284" width="8.7109375" style="587" customWidth="1"/>
    <col min="1285" max="1285" width="11.5703125" style="587" customWidth="1"/>
    <col min="1286" max="1286" width="8.7109375" style="587" customWidth="1"/>
    <col min="1287" max="1287" width="11.5703125" style="587" customWidth="1"/>
    <col min="1288" max="1536" width="9.140625" style="587"/>
    <col min="1537" max="1537" width="1.7109375" style="587" customWidth="1"/>
    <col min="1538" max="1538" width="3.140625" style="587" customWidth="1"/>
    <col min="1539" max="1539" width="43.7109375" style="587" customWidth="1"/>
    <col min="1540" max="1540" width="8.7109375" style="587" customWidth="1"/>
    <col min="1541" max="1541" width="11.5703125" style="587" customWidth="1"/>
    <col min="1542" max="1542" width="8.7109375" style="587" customWidth="1"/>
    <col min="1543" max="1543" width="11.5703125" style="587" customWidth="1"/>
    <col min="1544" max="1792" width="9.140625" style="587"/>
    <col min="1793" max="1793" width="1.7109375" style="587" customWidth="1"/>
    <col min="1794" max="1794" width="3.140625" style="587" customWidth="1"/>
    <col min="1795" max="1795" width="43.7109375" style="587" customWidth="1"/>
    <col min="1796" max="1796" width="8.7109375" style="587" customWidth="1"/>
    <col min="1797" max="1797" width="11.5703125" style="587" customWidth="1"/>
    <col min="1798" max="1798" width="8.7109375" style="587" customWidth="1"/>
    <col min="1799" max="1799" width="11.5703125" style="587" customWidth="1"/>
    <col min="1800" max="2048" width="9.140625" style="587"/>
    <col min="2049" max="2049" width="1.7109375" style="587" customWidth="1"/>
    <col min="2050" max="2050" width="3.140625" style="587" customWidth="1"/>
    <col min="2051" max="2051" width="43.7109375" style="587" customWidth="1"/>
    <col min="2052" max="2052" width="8.7109375" style="587" customWidth="1"/>
    <col min="2053" max="2053" width="11.5703125" style="587" customWidth="1"/>
    <col min="2054" max="2054" width="8.7109375" style="587" customWidth="1"/>
    <col min="2055" max="2055" width="11.5703125" style="587" customWidth="1"/>
    <col min="2056" max="2304" width="9.140625" style="587"/>
    <col min="2305" max="2305" width="1.7109375" style="587" customWidth="1"/>
    <col min="2306" max="2306" width="3.140625" style="587" customWidth="1"/>
    <col min="2307" max="2307" width="43.7109375" style="587" customWidth="1"/>
    <col min="2308" max="2308" width="8.7109375" style="587" customWidth="1"/>
    <col min="2309" max="2309" width="11.5703125" style="587" customWidth="1"/>
    <col min="2310" max="2310" width="8.7109375" style="587" customWidth="1"/>
    <col min="2311" max="2311" width="11.5703125" style="587" customWidth="1"/>
    <col min="2312" max="2560" width="9.140625" style="587"/>
    <col min="2561" max="2561" width="1.7109375" style="587" customWidth="1"/>
    <col min="2562" max="2562" width="3.140625" style="587" customWidth="1"/>
    <col min="2563" max="2563" width="43.7109375" style="587" customWidth="1"/>
    <col min="2564" max="2564" width="8.7109375" style="587" customWidth="1"/>
    <col min="2565" max="2565" width="11.5703125" style="587" customWidth="1"/>
    <col min="2566" max="2566" width="8.7109375" style="587" customWidth="1"/>
    <col min="2567" max="2567" width="11.5703125" style="587" customWidth="1"/>
    <col min="2568" max="2816" width="9.140625" style="587"/>
    <col min="2817" max="2817" width="1.7109375" style="587" customWidth="1"/>
    <col min="2818" max="2818" width="3.140625" style="587" customWidth="1"/>
    <col min="2819" max="2819" width="43.7109375" style="587" customWidth="1"/>
    <col min="2820" max="2820" width="8.7109375" style="587" customWidth="1"/>
    <col min="2821" max="2821" width="11.5703125" style="587" customWidth="1"/>
    <col min="2822" max="2822" width="8.7109375" style="587" customWidth="1"/>
    <col min="2823" max="2823" width="11.5703125" style="587" customWidth="1"/>
    <col min="2824" max="3072" width="9.140625" style="587"/>
    <col min="3073" max="3073" width="1.7109375" style="587" customWidth="1"/>
    <col min="3074" max="3074" width="3.140625" style="587" customWidth="1"/>
    <col min="3075" max="3075" width="43.7109375" style="587" customWidth="1"/>
    <col min="3076" max="3076" width="8.7109375" style="587" customWidth="1"/>
    <col min="3077" max="3077" width="11.5703125" style="587" customWidth="1"/>
    <col min="3078" max="3078" width="8.7109375" style="587" customWidth="1"/>
    <col min="3079" max="3079" width="11.5703125" style="587" customWidth="1"/>
    <col min="3080" max="3328" width="9.140625" style="587"/>
    <col min="3329" max="3329" width="1.7109375" style="587" customWidth="1"/>
    <col min="3330" max="3330" width="3.140625" style="587" customWidth="1"/>
    <col min="3331" max="3331" width="43.7109375" style="587" customWidth="1"/>
    <col min="3332" max="3332" width="8.7109375" style="587" customWidth="1"/>
    <col min="3333" max="3333" width="11.5703125" style="587" customWidth="1"/>
    <col min="3334" max="3334" width="8.7109375" style="587" customWidth="1"/>
    <col min="3335" max="3335" width="11.5703125" style="587" customWidth="1"/>
    <col min="3336" max="3584" width="9.140625" style="587"/>
    <col min="3585" max="3585" width="1.7109375" style="587" customWidth="1"/>
    <col min="3586" max="3586" width="3.140625" style="587" customWidth="1"/>
    <col min="3587" max="3587" width="43.7109375" style="587" customWidth="1"/>
    <col min="3588" max="3588" width="8.7109375" style="587" customWidth="1"/>
    <col min="3589" max="3589" width="11.5703125" style="587" customWidth="1"/>
    <col min="3590" max="3590" width="8.7109375" style="587" customWidth="1"/>
    <col min="3591" max="3591" width="11.5703125" style="587" customWidth="1"/>
    <col min="3592" max="3840" width="9.140625" style="587"/>
    <col min="3841" max="3841" width="1.7109375" style="587" customWidth="1"/>
    <col min="3842" max="3842" width="3.140625" style="587" customWidth="1"/>
    <col min="3843" max="3843" width="43.7109375" style="587" customWidth="1"/>
    <col min="3844" max="3844" width="8.7109375" style="587" customWidth="1"/>
    <col min="3845" max="3845" width="11.5703125" style="587" customWidth="1"/>
    <col min="3846" max="3846" width="8.7109375" style="587" customWidth="1"/>
    <col min="3847" max="3847" width="11.5703125" style="587" customWidth="1"/>
    <col min="3848" max="4096" width="9.140625" style="587"/>
    <col min="4097" max="4097" width="1.7109375" style="587" customWidth="1"/>
    <col min="4098" max="4098" width="3.140625" style="587" customWidth="1"/>
    <col min="4099" max="4099" width="43.7109375" style="587" customWidth="1"/>
    <col min="4100" max="4100" width="8.7109375" style="587" customWidth="1"/>
    <col min="4101" max="4101" width="11.5703125" style="587" customWidth="1"/>
    <col min="4102" max="4102" width="8.7109375" style="587" customWidth="1"/>
    <col min="4103" max="4103" width="11.5703125" style="587" customWidth="1"/>
    <col min="4104" max="4352" width="9.140625" style="587"/>
    <col min="4353" max="4353" width="1.7109375" style="587" customWidth="1"/>
    <col min="4354" max="4354" width="3.140625" style="587" customWidth="1"/>
    <col min="4355" max="4355" width="43.7109375" style="587" customWidth="1"/>
    <col min="4356" max="4356" width="8.7109375" style="587" customWidth="1"/>
    <col min="4357" max="4357" width="11.5703125" style="587" customWidth="1"/>
    <col min="4358" max="4358" width="8.7109375" style="587" customWidth="1"/>
    <col min="4359" max="4359" width="11.5703125" style="587" customWidth="1"/>
    <col min="4360" max="4608" width="9.140625" style="587"/>
    <col min="4609" max="4609" width="1.7109375" style="587" customWidth="1"/>
    <col min="4610" max="4610" width="3.140625" style="587" customWidth="1"/>
    <col min="4611" max="4611" width="43.7109375" style="587" customWidth="1"/>
    <col min="4612" max="4612" width="8.7109375" style="587" customWidth="1"/>
    <col min="4613" max="4613" width="11.5703125" style="587" customWidth="1"/>
    <col min="4614" max="4614" width="8.7109375" style="587" customWidth="1"/>
    <col min="4615" max="4615" width="11.5703125" style="587" customWidth="1"/>
    <col min="4616" max="4864" width="9.140625" style="587"/>
    <col min="4865" max="4865" width="1.7109375" style="587" customWidth="1"/>
    <col min="4866" max="4866" width="3.140625" style="587" customWidth="1"/>
    <col min="4867" max="4867" width="43.7109375" style="587" customWidth="1"/>
    <col min="4868" max="4868" width="8.7109375" style="587" customWidth="1"/>
    <col min="4869" max="4869" width="11.5703125" style="587" customWidth="1"/>
    <col min="4870" max="4870" width="8.7109375" style="587" customWidth="1"/>
    <col min="4871" max="4871" width="11.5703125" style="587" customWidth="1"/>
    <col min="4872" max="5120" width="9.140625" style="587"/>
    <col min="5121" max="5121" width="1.7109375" style="587" customWidth="1"/>
    <col min="5122" max="5122" width="3.140625" style="587" customWidth="1"/>
    <col min="5123" max="5123" width="43.7109375" style="587" customWidth="1"/>
    <col min="5124" max="5124" width="8.7109375" style="587" customWidth="1"/>
    <col min="5125" max="5125" width="11.5703125" style="587" customWidth="1"/>
    <col min="5126" max="5126" width="8.7109375" style="587" customWidth="1"/>
    <col min="5127" max="5127" width="11.5703125" style="587" customWidth="1"/>
    <col min="5128" max="5376" width="9.140625" style="587"/>
    <col min="5377" max="5377" width="1.7109375" style="587" customWidth="1"/>
    <col min="5378" max="5378" width="3.140625" style="587" customWidth="1"/>
    <col min="5379" max="5379" width="43.7109375" style="587" customWidth="1"/>
    <col min="5380" max="5380" width="8.7109375" style="587" customWidth="1"/>
    <col min="5381" max="5381" width="11.5703125" style="587" customWidth="1"/>
    <col min="5382" max="5382" width="8.7109375" style="587" customWidth="1"/>
    <col min="5383" max="5383" width="11.5703125" style="587" customWidth="1"/>
    <col min="5384" max="5632" width="9.140625" style="587"/>
    <col min="5633" max="5633" width="1.7109375" style="587" customWidth="1"/>
    <col min="5634" max="5634" width="3.140625" style="587" customWidth="1"/>
    <col min="5635" max="5635" width="43.7109375" style="587" customWidth="1"/>
    <col min="5636" max="5636" width="8.7109375" style="587" customWidth="1"/>
    <col min="5637" max="5637" width="11.5703125" style="587" customWidth="1"/>
    <col min="5638" max="5638" width="8.7109375" style="587" customWidth="1"/>
    <col min="5639" max="5639" width="11.5703125" style="587" customWidth="1"/>
    <col min="5640" max="5888" width="9.140625" style="587"/>
    <col min="5889" max="5889" width="1.7109375" style="587" customWidth="1"/>
    <col min="5890" max="5890" width="3.140625" style="587" customWidth="1"/>
    <col min="5891" max="5891" width="43.7109375" style="587" customWidth="1"/>
    <col min="5892" max="5892" width="8.7109375" style="587" customWidth="1"/>
    <col min="5893" max="5893" width="11.5703125" style="587" customWidth="1"/>
    <col min="5894" max="5894" width="8.7109375" style="587" customWidth="1"/>
    <col min="5895" max="5895" width="11.5703125" style="587" customWidth="1"/>
    <col min="5896" max="6144" width="9.140625" style="587"/>
    <col min="6145" max="6145" width="1.7109375" style="587" customWidth="1"/>
    <col min="6146" max="6146" width="3.140625" style="587" customWidth="1"/>
    <col min="6147" max="6147" width="43.7109375" style="587" customWidth="1"/>
    <col min="6148" max="6148" width="8.7109375" style="587" customWidth="1"/>
    <col min="6149" max="6149" width="11.5703125" style="587" customWidth="1"/>
    <col min="6150" max="6150" width="8.7109375" style="587" customWidth="1"/>
    <col min="6151" max="6151" width="11.5703125" style="587" customWidth="1"/>
    <col min="6152" max="6400" width="9.140625" style="587"/>
    <col min="6401" max="6401" width="1.7109375" style="587" customWidth="1"/>
    <col min="6402" max="6402" width="3.140625" style="587" customWidth="1"/>
    <col min="6403" max="6403" width="43.7109375" style="587" customWidth="1"/>
    <col min="6404" max="6404" width="8.7109375" style="587" customWidth="1"/>
    <col min="6405" max="6405" width="11.5703125" style="587" customWidth="1"/>
    <col min="6406" max="6406" width="8.7109375" style="587" customWidth="1"/>
    <col min="6407" max="6407" width="11.5703125" style="587" customWidth="1"/>
    <col min="6408" max="6656" width="9.140625" style="587"/>
    <col min="6657" max="6657" width="1.7109375" style="587" customWidth="1"/>
    <col min="6658" max="6658" width="3.140625" style="587" customWidth="1"/>
    <col min="6659" max="6659" width="43.7109375" style="587" customWidth="1"/>
    <col min="6660" max="6660" width="8.7109375" style="587" customWidth="1"/>
    <col min="6661" max="6661" width="11.5703125" style="587" customWidth="1"/>
    <col min="6662" max="6662" width="8.7109375" style="587" customWidth="1"/>
    <col min="6663" max="6663" width="11.5703125" style="587" customWidth="1"/>
    <col min="6664" max="6912" width="9.140625" style="587"/>
    <col min="6913" max="6913" width="1.7109375" style="587" customWidth="1"/>
    <col min="6914" max="6914" width="3.140625" style="587" customWidth="1"/>
    <col min="6915" max="6915" width="43.7109375" style="587" customWidth="1"/>
    <col min="6916" max="6916" width="8.7109375" style="587" customWidth="1"/>
    <col min="6917" max="6917" width="11.5703125" style="587" customWidth="1"/>
    <col min="6918" max="6918" width="8.7109375" style="587" customWidth="1"/>
    <col min="6919" max="6919" width="11.5703125" style="587" customWidth="1"/>
    <col min="6920" max="7168" width="9.140625" style="587"/>
    <col min="7169" max="7169" width="1.7109375" style="587" customWidth="1"/>
    <col min="7170" max="7170" width="3.140625" style="587" customWidth="1"/>
    <col min="7171" max="7171" width="43.7109375" style="587" customWidth="1"/>
    <col min="7172" max="7172" width="8.7109375" style="587" customWidth="1"/>
    <col min="7173" max="7173" width="11.5703125" style="587" customWidth="1"/>
    <col min="7174" max="7174" width="8.7109375" style="587" customWidth="1"/>
    <col min="7175" max="7175" width="11.5703125" style="587" customWidth="1"/>
    <col min="7176" max="7424" width="9.140625" style="587"/>
    <col min="7425" max="7425" width="1.7109375" style="587" customWidth="1"/>
    <col min="7426" max="7426" width="3.140625" style="587" customWidth="1"/>
    <col min="7427" max="7427" width="43.7109375" style="587" customWidth="1"/>
    <col min="7428" max="7428" width="8.7109375" style="587" customWidth="1"/>
    <col min="7429" max="7429" width="11.5703125" style="587" customWidth="1"/>
    <col min="7430" max="7430" width="8.7109375" style="587" customWidth="1"/>
    <col min="7431" max="7431" width="11.5703125" style="587" customWidth="1"/>
    <col min="7432" max="7680" width="9.140625" style="587"/>
    <col min="7681" max="7681" width="1.7109375" style="587" customWidth="1"/>
    <col min="7682" max="7682" width="3.140625" style="587" customWidth="1"/>
    <col min="7683" max="7683" width="43.7109375" style="587" customWidth="1"/>
    <col min="7684" max="7684" width="8.7109375" style="587" customWidth="1"/>
    <col min="7685" max="7685" width="11.5703125" style="587" customWidth="1"/>
    <col min="7686" max="7686" width="8.7109375" style="587" customWidth="1"/>
    <col min="7687" max="7687" width="11.5703125" style="587" customWidth="1"/>
    <col min="7688" max="7936" width="9.140625" style="587"/>
    <col min="7937" max="7937" width="1.7109375" style="587" customWidth="1"/>
    <col min="7938" max="7938" width="3.140625" style="587" customWidth="1"/>
    <col min="7939" max="7939" width="43.7109375" style="587" customWidth="1"/>
    <col min="7940" max="7940" width="8.7109375" style="587" customWidth="1"/>
    <col min="7941" max="7941" width="11.5703125" style="587" customWidth="1"/>
    <col min="7942" max="7942" width="8.7109375" style="587" customWidth="1"/>
    <col min="7943" max="7943" width="11.5703125" style="587" customWidth="1"/>
    <col min="7944" max="8192" width="9.140625" style="587"/>
    <col min="8193" max="8193" width="1.7109375" style="587" customWidth="1"/>
    <col min="8194" max="8194" width="3.140625" style="587" customWidth="1"/>
    <col min="8195" max="8195" width="43.7109375" style="587" customWidth="1"/>
    <col min="8196" max="8196" width="8.7109375" style="587" customWidth="1"/>
    <col min="8197" max="8197" width="11.5703125" style="587" customWidth="1"/>
    <col min="8198" max="8198" width="8.7109375" style="587" customWidth="1"/>
    <col min="8199" max="8199" width="11.5703125" style="587" customWidth="1"/>
    <col min="8200" max="8448" width="9.140625" style="587"/>
    <col min="8449" max="8449" width="1.7109375" style="587" customWidth="1"/>
    <col min="8450" max="8450" width="3.140625" style="587" customWidth="1"/>
    <col min="8451" max="8451" width="43.7109375" style="587" customWidth="1"/>
    <col min="8452" max="8452" width="8.7109375" style="587" customWidth="1"/>
    <col min="8453" max="8453" width="11.5703125" style="587" customWidth="1"/>
    <col min="8454" max="8454" width="8.7109375" style="587" customWidth="1"/>
    <col min="8455" max="8455" width="11.5703125" style="587" customWidth="1"/>
    <col min="8456" max="8704" width="9.140625" style="587"/>
    <col min="8705" max="8705" width="1.7109375" style="587" customWidth="1"/>
    <col min="8706" max="8706" width="3.140625" style="587" customWidth="1"/>
    <col min="8707" max="8707" width="43.7109375" style="587" customWidth="1"/>
    <col min="8708" max="8708" width="8.7109375" style="587" customWidth="1"/>
    <col min="8709" max="8709" width="11.5703125" style="587" customWidth="1"/>
    <col min="8710" max="8710" width="8.7109375" style="587" customWidth="1"/>
    <col min="8711" max="8711" width="11.5703125" style="587" customWidth="1"/>
    <col min="8712" max="8960" width="9.140625" style="587"/>
    <col min="8961" max="8961" width="1.7109375" style="587" customWidth="1"/>
    <col min="8962" max="8962" width="3.140625" style="587" customWidth="1"/>
    <col min="8963" max="8963" width="43.7109375" style="587" customWidth="1"/>
    <col min="8964" max="8964" width="8.7109375" style="587" customWidth="1"/>
    <col min="8965" max="8965" width="11.5703125" style="587" customWidth="1"/>
    <col min="8966" max="8966" width="8.7109375" style="587" customWidth="1"/>
    <col min="8967" max="8967" width="11.5703125" style="587" customWidth="1"/>
    <col min="8968" max="9216" width="9.140625" style="587"/>
    <col min="9217" max="9217" width="1.7109375" style="587" customWidth="1"/>
    <col min="9218" max="9218" width="3.140625" style="587" customWidth="1"/>
    <col min="9219" max="9219" width="43.7109375" style="587" customWidth="1"/>
    <col min="9220" max="9220" width="8.7109375" style="587" customWidth="1"/>
    <col min="9221" max="9221" width="11.5703125" style="587" customWidth="1"/>
    <col min="9222" max="9222" width="8.7109375" style="587" customWidth="1"/>
    <col min="9223" max="9223" width="11.5703125" style="587" customWidth="1"/>
    <col min="9224" max="9472" width="9.140625" style="587"/>
    <col min="9473" max="9473" width="1.7109375" style="587" customWidth="1"/>
    <col min="9474" max="9474" width="3.140625" style="587" customWidth="1"/>
    <col min="9475" max="9475" width="43.7109375" style="587" customWidth="1"/>
    <col min="9476" max="9476" width="8.7109375" style="587" customWidth="1"/>
    <col min="9477" max="9477" width="11.5703125" style="587" customWidth="1"/>
    <col min="9478" max="9478" width="8.7109375" style="587" customWidth="1"/>
    <col min="9479" max="9479" width="11.5703125" style="587" customWidth="1"/>
    <col min="9480" max="9728" width="9.140625" style="587"/>
    <col min="9729" max="9729" width="1.7109375" style="587" customWidth="1"/>
    <col min="9730" max="9730" width="3.140625" style="587" customWidth="1"/>
    <col min="9731" max="9731" width="43.7109375" style="587" customWidth="1"/>
    <col min="9732" max="9732" width="8.7109375" style="587" customWidth="1"/>
    <col min="9733" max="9733" width="11.5703125" style="587" customWidth="1"/>
    <col min="9734" max="9734" width="8.7109375" style="587" customWidth="1"/>
    <col min="9735" max="9735" width="11.5703125" style="587" customWidth="1"/>
    <col min="9736" max="9984" width="9.140625" style="587"/>
    <col min="9985" max="9985" width="1.7109375" style="587" customWidth="1"/>
    <col min="9986" max="9986" width="3.140625" style="587" customWidth="1"/>
    <col min="9987" max="9987" width="43.7109375" style="587" customWidth="1"/>
    <col min="9988" max="9988" width="8.7109375" style="587" customWidth="1"/>
    <col min="9989" max="9989" width="11.5703125" style="587" customWidth="1"/>
    <col min="9990" max="9990" width="8.7109375" style="587" customWidth="1"/>
    <col min="9991" max="9991" width="11.5703125" style="587" customWidth="1"/>
    <col min="9992" max="10240" width="9.140625" style="587"/>
    <col min="10241" max="10241" width="1.7109375" style="587" customWidth="1"/>
    <col min="10242" max="10242" width="3.140625" style="587" customWidth="1"/>
    <col min="10243" max="10243" width="43.7109375" style="587" customWidth="1"/>
    <col min="10244" max="10244" width="8.7109375" style="587" customWidth="1"/>
    <col min="10245" max="10245" width="11.5703125" style="587" customWidth="1"/>
    <col min="10246" max="10246" width="8.7109375" style="587" customWidth="1"/>
    <col min="10247" max="10247" width="11.5703125" style="587" customWidth="1"/>
    <col min="10248" max="10496" width="9.140625" style="587"/>
    <col min="10497" max="10497" width="1.7109375" style="587" customWidth="1"/>
    <col min="10498" max="10498" width="3.140625" style="587" customWidth="1"/>
    <col min="10499" max="10499" width="43.7109375" style="587" customWidth="1"/>
    <col min="10500" max="10500" width="8.7109375" style="587" customWidth="1"/>
    <col min="10501" max="10501" width="11.5703125" style="587" customWidth="1"/>
    <col min="10502" max="10502" width="8.7109375" style="587" customWidth="1"/>
    <col min="10503" max="10503" width="11.5703125" style="587" customWidth="1"/>
    <col min="10504" max="10752" width="9.140625" style="587"/>
    <col min="10753" max="10753" width="1.7109375" style="587" customWidth="1"/>
    <col min="10754" max="10754" width="3.140625" style="587" customWidth="1"/>
    <col min="10755" max="10755" width="43.7109375" style="587" customWidth="1"/>
    <col min="10756" max="10756" width="8.7109375" style="587" customWidth="1"/>
    <col min="10757" max="10757" width="11.5703125" style="587" customWidth="1"/>
    <col min="10758" max="10758" width="8.7109375" style="587" customWidth="1"/>
    <col min="10759" max="10759" width="11.5703125" style="587" customWidth="1"/>
    <col min="10760" max="11008" width="9.140625" style="587"/>
    <col min="11009" max="11009" width="1.7109375" style="587" customWidth="1"/>
    <col min="11010" max="11010" width="3.140625" style="587" customWidth="1"/>
    <col min="11011" max="11011" width="43.7109375" style="587" customWidth="1"/>
    <col min="11012" max="11012" width="8.7109375" style="587" customWidth="1"/>
    <col min="11013" max="11013" width="11.5703125" style="587" customWidth="1"/>
    <col min="11014" max="11014" width="8.7109375" style="587" customWidth="1"/>
    <col min="11015" max="11015" width="11.5703125" style="587" customWidth="1"/>
    <col min="11016" max="11264" width="9.140625" style="587"/>
    <col min="11265" max="11265" width="1.7109375" style="587" customWidth="1"/>
    <col min="11266" max="11266" width="3.140625" style="587" customWidth="1"/>
    <col min="11267" max="11267" width="43.7109375" style="587" customWidth="1"/>
    <col min="11268" max="11268" width="8.7109375" style="587" customWidth="1"/>
    <col min="11269" max="11269" width="11.5703125" style="587" customWidth="1"/>
    <col min="11270" max="11270" width="8.7109375" style="587" customWidth="1"/>
    <col min="11271" max="11271" width="11.5703125" style="587" customWidth="1"/>
    <col min="11272" max="11520" width="9.140625" style="587"/>
    <col min="11521" max="11521" width="1.7109375" style="587" customWidth="1"/>
    <col min="11522" max="11522" width="3.140625" style="587" customWidth="1"/>
    <col min="11523" max="11523" width="43.7109375" style="587" customWidth="1"/>
    <col min="11524" max="11524" width="8.7109375" style="587" customWidth="1"/>
    <col min="11525" max="11525" width="11.5703125" style="587" customWidth="1"/>
    <col min="11526" max="11526" width="8.7109375" style="587" customWidth="1"/>
    <col min="11527" max="11527" width="11.5703125" style="587" customWidth="1"/>
    <col min="11528" max="11776" width="9.140625" style="587"/>
    <col min="11777" max="11777" width="1.7109375" style="587" customWidth="1"/>
    <col min="11778" max="11778" width="3.140625" style="587" customWidth="1"/>
    <col min="11779" max="11779" width="43.7109375" style="587" customWidth="1"/>
    <col min="11780" max="11780" width="8.7109375" style="587" customWidth="1"/>
    <col min="11781" max="11781" width="11.5703125" style="587" customWidth="1"/>
    <col min="11782" max="11782" width="8.7109375" style="587" customWidth="1"/>
    <col min="11783" max="11783" width="11.5703125" style="587" customWidth="1"/>
    <col min="11784" max="12032" width="9.140625" style="587"/>
    <col min="12033" max="12033" width="1.7109375" style="587" customWidth="1"/>
    <col min="12034" max="12034" width="3.140625" style="587" customWidth="1"/>
    <col min="12035" max="12035" width="43.7109375" style="587" customWidth="1"/>
    <col min="12036" max="12036" width="8.7109375" style="587" customWidth="1"/>
    <col min="12037" max="12037" width="11.5703125" style="587" customWidth="1"/>
    <col min="12038" max="12038" width="8.7109375" style="587" customWidth="1"/>
    <col min="12039" max="12039" width="11.5703125" style="587" customWidth="1"/>
    <col min="12040" max="12288" width="9.140625" style="587"/>
    <col min="12289" max="12289" width="1.7109375" style="587" customWidth="1"/>
    <col min="12290" max="12290" width="3.140625" style="587" customWidth="1"/>
    <col min="12291" max="12291" width="43.7109375" style="587" customWidth="1"/>
    <col min="12292" max="12292" width="8.7109375" style="587" customWidth="1"/>
    <col min="12293" max="12293" width="11.5703125" style="587" customWidth="1"/>
    <col min="12294" max="12294" width="8.7109375" style="587" customWidth="1"/>
    <col min="12295" max="12295" width="11.5703125" style="587" customWidth="1"/>
    <col min="12296" max="12544" width="9.140625" style="587"/>
    <col min="12545" max="12545" width="1.7109375" style="587" customWidth="1"/>
    <col min="12546" max="12546" width="3.140625" style="587" customWidth="1"/>
    <col min="12547" max="12547" width="43.7109375" style="587" customWidth="1"/>
    <col min="12548" max="12548" width="8.7109375" style="587" customWidth="1"/>
    <col min="12549" max="12549" width="11.5703125" style="587" customWidth="1"/>
    <col min="12550" max="12550" width="8.7109375" style="587" customWidth="1"/>
    <col min="12551" max="12551" width="11.5703125" style="587" customWidth="1"/>
    <col min="12552" max="12800" width="9.140625" style="587"/>
    <col min="12801" max="12801" width="1.7109375" style="587" customWidth="1"/>
    <col min="12802" max="12802" width="3.140625" style="587" customWidth="1"/>
    <col min="12803" max="12803" width="43.7109375" style="587" customWidth="1"/>
    <col min="12804" max="12804" width="8.7109375" style="587" customWidth="1"/>
    <col min="12805" max="12805" width="11.5703125" style="587" customWidth="1"/>
    <col min="12806" max="12806" width="8.7109375" style="587" customWidth="1"/>
    <col min="12807" max="12807" width="11.5703125" style="587" customWidth="1"/>
    <col min="12808" max="13056" width="9.140625" style="587"/>
    <col min="13057" max="13057" width="1.7109375" style="587" customWidth="1"/>
    <col min="13058" max="13058" width="3.140625" style="587" customWidth="1"/>
    <col min="13059" max="13059" width="43.7109375" style="587" customWidth="1"/>
    <col min="13060" max="13060" width="8.7109375" style="587" customWidth="1"/>
    <col min="13061" max="13061" width="11.5703125" style="587" customWidth="1"/>
    <col min="13062" max="13062" width="8.7109375" style="587" customWidth="1"/>
    <col min="13063" max="13063" width="11.5703125" style="587" customWidth="1"/>
    <col min="13064" max="13312" width="9.140625" style="587"/>
    <col min="13313" max="13313" width="1.7109375" style="587" customWidth="1"/>
    <col min="13314" max="13314" width="3.140625" style="587" customWidth="1"/>
    <col min="13315" max="13315" width="43.7109375" style="587" customWidth="1"/>
    <col min="13316" max="13316" width="8.7109375" style="587" customWidth="1"/>
    <col min="13317" max="13317" width="11.5703125" style="587" customWidth="1"/>
    <col min="13318" max="13318" width="8.7109375" style="587" customWidth="1"/>
    <col min="13319" max="13319" width="11.5703125" style="587" customWidth="1"/>
    <col min="13320" max="13568" width="9.140625" style="587"/>
    <col min="13569" max="13569" width="1.7109375" style="587" customWidth="1"/>
    <col min="13570" max="13570" width="3.140625" style="587" customWidth="1"/>
    <col min="13571" max="13571" width="43.7109375" style="587" customWidth="1"/>
    <col min="13572" max="13572" width="8.7109375" style="587" customWidth="1"/>
    <col min="13573" max="13573" width="11.5703125" style="587" customWidth="1"/>
    <col min="13574" max="13574" width="8.7109375" style="587" customWidth="1"/>
    <col min="13575" max="13575" width="11.5703125" style="587" customWidth="1"/>
    <col min="13576" max="13824" width="9.140625" style="587"/>
    <col min="13825" max="13825" width="1.7109375" style="587" customWidth="1"/>
    <col min="13826" max="13826" width="3.140625" style="587" customWidth="1"/>
    <col min="13827" max="13827" width="43.7109375" style="587" customWidth="1"/>
    <col min="13828" max="13828" width="8.7109375" style="587" customWidth="1"/>
    <col min="13829" max="13829" width="11.5703125" style="587" customWidth="1"/>
    <col min="13830" max="13830" width="8.7109375" style="587" customWidth="1"/>
    <col min="13831" max="13831" width="11.5703125" style="587" customWidth="1"/>
    <col min="13832" max="14080" width="9.140625" style="587"/>
    <col min="14081" max="14081" width="1.7109375" style="587" customWidth="1"/>
    <col min="14082" max="14082" width="3.140625" style="587" customWidth="1"/>
    <col min="14083" max="14083" width="43.7109375" style="587" customWidth="1"/>
    <col min="14084" max="14084" width="8.7109375" style="587" customWidth="1"/>
    <col min="14085" max="14085" width="11.5703125" style="587" customWidth="1"/>
    <col min="14086" max="14086" width="8.7109375" style="587" customWidth="1"/>
    <col min="14087" max="14087" width="11.5703125" style="587" customWidth="1"/>
    <col min="14088" max="14336" width="9.140625" style="587"/>
    <col min="14337" max="14337" width="1.7109375" style="587" customWidth="1"/>
    <col min="14338" max="14338" width="3.140625" style="587" customWidth="1"/>
    <col min="14339" max="14339" width="43.7109375" style="587" customWidth="1"/>
    <col min="14340" max="14340" width="8.7109375" style="587" customWidth="1"/>
    <col min="14341" max="14341" width="11.5703125" style="587" customWidth="1"/>
    <col min="14342" max="14342" width="8.7109375" style="587" customWidth="1"/>
    <col min="14343" max="14343" width="11.5703125" style="587" customWidth="1"/>
    <col min="14344" max="14592" width="9.140625" style="587"/>
    <col min="14593" max="14593" width="1.7109375" style="587" customWidth="1"/>
    <col min="14594" max="14594" width="3.140625" style="587" customWidth="1"/>
    <col min="14595" max="14595" width="43.7109375" style="587" customWidth="1"/>
    <col min="14596" max="14596" width="8.7109375" style="587" customWidth="1"/>
    <col min="14597" max="14597" width="11.5703125" style="587" customWidth="1"/>
    <col min="14598" max="14598" width="8.7109375" style="587" customWidth="1"/>
    <col min="14599" max="14599" width="11.5703125" style="587" customWidth="1"/>
    <col min="14600" max="14848" width="9.140625" style="587"/>
    <col min="14849" max="14849" width="1.7109375" style="587" customWidth="1"/>
    <col min="14850" max="14850" width="3.140625" style="587" customWidth="1"/>
    <col min="14851" max="14851" width="43.7109375" style="587" customWidth="1"/>
    <col min="14852" max="14852" width="8.7109375" style="587" customWidth="1"/>
    <col min="14853" max="14853" width="11.5703125" style="587" customWidth="1"/>
    <col min="14854" max="14854" width="8.7109375" style="587" customWidth="1"/>
    <col min="14855" max="14855" width="11.5703125" style="587" customWidth="1"/>
    <col min="14856" max="15104" width="9.140625" style="587"/>
    <col min="15105" max="15105" width="1.7109375" style="587" customWidth="1"/>
    <col min="15106" max="15106" width="3.140625" style="587" customWidth="1"/>
    <col min="15107" max="15107" width="43.7109375" style="587" customWidth="1"/>
    <col min="15108" max="15108" width="8.7109375" style="587" customWidth="1"/>
    <col min="15109" max="15109" width="11.5703125" style="587" customWidth="1"/>
    <col min="15110" max="15110" width="8.7109375" style="587" customWidth="1"/>
    <col min="15111" max="15111" width="11.5703125" style="587" customWidth="1"/>
    <col min="15112" max="15360" width="9.140625" style="587"/>
    <col min="15361" max="15361" width="1.7109375" style="587" customWidth="1"/>
    <col min="15362" max="15362" width="3.140625" style="587" customWidth="1"/>
    <col min="15363" max="15363" width="43.7109375" style="587" customWidth="1"/>
    <col min="15364" max="15364" width="8.7109375" style="587" customWidth="1"/>
    <col min="15365" max="15365" width="11.5703125" style="587" customWidth="1"/>
    <col min="15366" max="15366" width="8.7109375" style="587" customWidth="1"/>
    <col min="15367" max="15367" width="11.5703125" style="587" customWidth="1"/>
    <col min="15368" max="15616" width="9.140625" style="587"/>
    <col min="15617" max="15617" width="1.7109375" style="587" customWidth="1"/>
    <col min="15618" max="15618" width="3.140625" style="587" customWidth="1"/>
    <col min="15619" max="15619" width="43.7109375" style="587" customWidth="1"/>
    <col min="15620" max="15620" width="8.7109375" style="587" customWidth="1"/>
    <col min="15621" max="15621" width="11.5703125" style="587" customWidth="1"/>
    <col min="15622" max="15622" width="8.7109375" style="587" customWidth="1"/>
    <col min="15623" max="15623" width="11.5703125" style="587" customWidth="1"/>
    <col min="15624" max="15872" width="9.140625" style="587"/>
    <col min="15873" max="15873" width="1.7109375" style="587" customWidth="1"/>
    <col min="15874" max="15874" width="3.140625" style="587" customWidth="1"/>
    <col min="15875" max="15875" width="43.7109375" style="587" customWidth="1"/>
    <col min="15876" max="15876" width="8.7109375" style="587" customWidth="1"/>
    <col min="15877" max="15877" width="11.5703125" style="587" customWidth="1"/>
    <col min="15878" max="15878" width="8.7109375" style="587" customWidth="1"/>
    <col min="15879" max="15879" width="11.5703125" style="587" customWidth="1"/>
    <col min="15880" max="16128" width="9.140625" style="587"/>
    <col min="16129" max="16129" width="1.7109375" style="587" customWidth="1"/>
    <col min="16130" max="16130" width="3.140625" style="587" customWidth="1"/>
    <col min="16131" max="16131" width="43.7109375" style="587" customWidth="1"/>
    <col min="16132" max="16132" width="8.7109375" style="587" customWidth="1"/>
    <col min="16133" max="16133" width="11.5703125" style="587" customWidth="1"/>
    <col min="16134" max="16134" width="8.7109375" style="587" customWidth="1"/>
    <col min="16135" max="16135" width="11.5703125" style="587" customWidth="1"/>
    <col min="16136" max="16384" width="9.140625" style="587"/>
  </cols>
  <sheetData>
    <row r="1" spans="3:7">
      <c r="F1" s="2295" t="s">
        <v>748</v>
      </c>
      <c r="G1" s="2295"/>
    </row>
    <row r="2" spans="3:7">
      <c r="C2" s="572" t="s">
        <v>727</v>
      </c>
      <c r="F2" s="2295"/>
      <c r="G2" s="2295"/>
    </row>
    <row r="3" spans="3:7">
      <c r="C3" s="572"/>
      <c r="F3" s="2295"/>
      <c r="G3" s="2295"/>
    </row>
    <row r="40" spans="2:7" ht="15.75">
      <c r="B40" s="573"/>
      <c r="C40" s="573"/>
      <c r="D40" s="573"/>
    </row>
    <row r="41" spans="2:7" ht="13.5" thickBot="1">
      <c r="D41" s="587" t="s">
        <v>728</v>
      </c>
      <c r="F41" s="572" t="s">
        <v>729</v>
      </c>
    </row>
    <row r="42" spans="2:7" ht="14.25">
      <c r="B42" s="2296" t="s">
        <v>718</v>
      </c>
      <c r="C42" s="2298" t="s">
        <v>719</v>
      </c>
      <c r="D42" s="2300" t="s">
        <v>720</v>
      </c>
      <c r="E42" s="2301"/>
      <c r="F42" s="2300" t="s">
        <v>730</v>
      </c>
      <c r="G42" s="2302"/>
    </row>
    <row r="43" spans="2:7">
      <c r="B43" s="2297"/>
      <c r="C43" s="2299"/>
      <c r="D43" s="588" t="s">
        <v>542</v>
      </c>
      <c r="E43" s="588" t="s">
        <v>543</v>
      </c>
      <c r="F43" s="588" t="s">
        <v>542</v>
      </c>
      <c r="G43" s="589" t="s">
        <v>543</v>
      </c>
    </row>
    <row r="44" spans="2:7">
      <c r="B44" s="590">
        <v>1</v>
      </c>
      <c r="C44" s="591" t="s">
        <v>184</v>
      </c>
      <c r="D44" s="597"/>
      <c r="E44" s="597">
        <v>8.9600000000000009</v>
      </c>
      <c r="F44" s="598"/>
      <c r="G44" s="599">
        <v>92970</v>
      </c>
    </row>
    <row r="45" spans="2:7">
      <c r="B45" s="590">
        <v>2</v>
      </c>
      <c r="C45" s="591" t="s">
        <v>230</v>
      </c>
      <c r="D45" s="597">
        <v>2.0339999999999998</v>
      </c>
      <c r="E45" s="597"/>
      <c r="F45" s="598">
        <v>24595</v>
      </c>
      <c r="G45" s="599"/>
    </row>
    <row r="46" spans="2:7">
      <c r="B46" s="590">
        <v>3</v>
      </c>
      <c r="C46" s="591" t="s">
        <v>749</v>
      </c>
      <c r="D46" s="597"/>
      <c r="E46" s="597">
        <v>0.6</v>
      </c>
      <c r="F46" s="598"/>
      <c r="G46" s="599">
        <v>2400</v>
      </c>
    </row>
    <row r="47" spans="2:7">
      <c r="B47" s="590">
        <v>4</v>
      </c>
      <c r="C47" s="591" t="s">
        <v>750</v>
      </c>
      <c r="D47" s="597"/>
      <c r="E47" s="597">
        <v>0.3</v>
      </c>
      <c r="F47" s="598"/>
      <c r="G47" s="599">
        <v>1200</v>
      </c>
    </row>
    <row r="48" spans="2:7">
      <c r="B48" s="590">
        <v>5</v>
      </c>
      <c r="C48" s="591" t="s">
        <v>751</v>
      </c>
      <c r="D48" s="597">
        <v>0.35</v>
      </c>
      <c r="E48" s="597"/>
      <c r="F48" s="598">
        <v>2450</v>
      </c>
      <c r="G48" s="599"/>
    </row>
    <row r="49" spans="2:7">
      <c r="B49" s="590"/>
      <c r="C49" s="591"/>
      <c r="D49" s="597"/>
      <c r="E49" s="597"/>
      <c r="F49" s="598"/>
      <c r="G49" s="599"/>
    </row>
    <row r="50" spans="2:7">
      <c r="B50" s="590"/>
      <c r="C50" s="591"/>
      <c r="D50" s="597"/>
      <c r="E50" s="597"/>
      <c r="F50" s="598"/>
      <c r="G50" s="599"/>
    </row>
    <row r="51" spans="2:7">
      <c r="B51" s="590"/>
      <c r="C51" s="591"/>
      <c r="D51" s="597"/>
      <c r="E51" s="597"/>
      <c r="F51" s="598"/>
      <c r="G51" s="599"/>
    </row>
    <row r="52" spans="2:7">
      <c r="B52" s="590"/>
      <c r="C52" s="591"/>
      <c r="D52" s="597"/>
      <c r="E52" s="597"/>
      <c r="F52" s="598"/>
      <c r="G52" s="599"/>
    </row>
    <row r="53" spans="2:7">
      <c r="B53" s="590"/>
      <c r="C53" s="591"/>
      <c r="D53" s="597"/>
      <c r="E53" s="597"/>
      <c r="F53" s="598"/>
      <c r="G53" s="599"/>
    </row>
    <row r="54" spans="2:7">
      <c r="B54" s="590"/>
      <c r="C54" s="591"/>
      <c r="D54" s="597"/>
      <c r="E54" s="597"/>
      <c r="F54" s="598"/>
      <c r="G54" s="599"/>
    </row>
    <row r="55" spans="2:7">
      <c r="B55" s="2303" t="s">
        <v>722</v>
      </c>
      <c r="C55" s="2311"/>
      <c r="D55" s="597">
        <f>SUM(D44:D54)</f>
        <v>2.3839999999999999</v>
      </c>
      <c r="E55" s="597">
        <f>SUM(E44:E54)</f>
        <v>9.8600000000000012</v>
      </c>
      <c r="F55" s="598">
        <f>SUM(F44:F54)</f>
        <v>27045</v>
      </c>
      <c r="G55" s="599">
        <f>SUM(G44:G54)</f>
        <v>96570</v>
      </c>
    </row>
    <row r="56" spans="2:7" ht="13.5" thickBot="1">
      <c r="B56" s="2305" t="s">
        <v>752</v>
      </c>
      <c r="C56" s="2306"/>
      <c r="D56" s="2307">
        <f>D55+E55</f>
        <v>12.244000000000002</v>
      </c>
      <c r="E56" s="2308"/>
      <c r="F56" s="2309">
        <f>F55+G55</f>
        <v>123615</v>
      </c>
      <c r="G56" s="2310"/>
    </row>
  </sheetData>
  <mergeCells count="9">
    <mergeCell ref="B56:C56"/>
    <mergeCell ref="D56:E56"/>
    <mergeCell ref="F56:G56"/>
    <mergeCell ref="F1:G3"/>
    <mergeCell ref="B42:B43"/>
    <mergeCell ref="C42:C43"/>
    <mergeCell ref="D42:E42"/>
    <mergeCell ref="F42:G42"/>
    <mergeCell ref="B55:C55"/>
  </mergeCell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36EE-E7E9-431B-9ED3-BE74C2824FED}">
  <sheetPr>
    <tabColor theme="4" tint="-0.499984740745262"/>
  </sheetPr>
  <dimension ref="B1:I59"/>
  <sheetViews>
    <sheetView view="pageBreakPreview" zoomScaleNormal="100" zoomScaleSheetLayoutView="100" workbookViewId="0">
      <selection activeCell="D55" sqref="D55"/>
    </sheetView>
  </sheetViews>
  <sheetFormatPr defaultRowHeight="12.75"/>
  <cols>
    <col min="1" max="1" width="1.7109375" style="587" customWidth="1"/>
    <col min="2" max="2" width="3.140625" style="587" customWidth="1"/>
    <col min="3" max="3" width="37.5703125" style="587" customWidth="1"/>
    <col min="4" max="4" width="8.7109375" style="587" customWidth="1"/>
    <col min="5" max="5" width="13.5703125" style="587" customWidth="1"/>
    <col min="6" max="6" width="8.7109375" style="587" customWidth="1"/>
    <col min="7" max="7" width="11.5703125" style="587" customWidth="1"/>
    <col min="8" max="256" width="9.140625" style="587"/>
    <col min="257" max="257" width="1.7109375" style="587" customWidth="1"/>
    <col min="258" max="258" width="3.140625" style="587" customWidth="1"/>
    <col min="259" max="259" width="43.7109375" style="587" customWidth="1"/>
    <col min="260" max="260" width="8.7109375" style="587" customWidth="1"/>
    <col min="261" max="261" width="11.5703125" style="587" customWidth="1"/>
    <col min="262" max="262" width="8.7109375" style="587" customWidth="1"/>
    <col min="263" max="263" width="11.5703125" style="587" customWidth="1"/>
    <col min="264" max="512" width="9.140625" style="587"/>
    <col min="513" max="513" width="1.7109375" style="587" customWidth="1"/>
    <col min="514" max="514" width="3.140625" style="587" customWidth="1"/>
    <col min="515" max="515" width="43.7109375" style="587" customWidth="1"/>
    <col min="516" max="516" width="8.7109375" style="587" customWidth="1"/>
    <col min="517" max="517" width="11.5703125" style="587" customWidth="1"/>
    <col min="518" max="518" width="8.7109375" style="587" customWidth="1"/>
    <col min="519" max="519" width="11.5703125" style="587" customWidth="1"/>
    <col min="520" max="768" width="9.140625" style="587"/>
    <col min="769" max="769" width="1.7109375" style="587" customWidth="1"/>
    <col min="770" max="770" width="3.140625" style="587" customWidth="1"/>
    <col min="771" max="771" width="43.7109375" style="587" customWidth="1"/>
    <col min="772" max="772" width="8.7109375" style="587" customWidth="1"/>
    <col min="773" max="773" width="11.5703125" style="587" customWidth="1"/>
    <col min="774" max="774" width="8.7109375" style="587" customWidth="1"/>
    <col min="775" max="775" width="11.5703125" style="587" customWidth="1"/>
    <col min="776" max="1024" width="9.140625" style="587"/>
    <col min="1025" max="1025" width="1.7109375" style="587" customWidth="1"/>
    <col min="1026" max="1026" width="3.140625" style="587" customWidth="1"/>
    <col min="1027" max="1027" width="43.7109375" style="587" customWidth="1"/>
    <col min="1028" max="1028" width="8.7109375" style="587" customWidth="1"/>
    <col min="1029" max="1029" width="11.5703125" style="587" customWidth="1"/>
    <col min="1030" max="1030" width="8.7109375" style="587" customWidth="1"/>
    <col min="1031" max="1031" width="11.5703125" style="587" customWidth="1"/>
    <col min="1032" max="1280" width="9.140625" style="587"/>
    <col min="1281" max="1281" width="1.7109375" style="587" customWidth="1"/>
    <col min="1282" max="1282" width="3.140625" style="587" customWidth="1"/>
    <col min="1283" max="1283" width="43.7109375" style="587" customWidth="1"/>
    <col min="1284" max="1284" width="8.7109375" style="587" customWidth="1"/>
    <col min="1285" max="1285" width="11.5703125" style="587" customWidth="1"/>
    <col min="1286" max="1286" width="8.7109375" style="587" customWidth="1"/>
    <col min="1287" max="1287" width="11.5703125" style="587" customWidth="1"/>
    <col min="1288" max="1536" width="9.140625" style="587"/>
    <col min="1537" max="1537" width="1.7109375" style="587" customWidth="1"/>
    <col min="1538" max="1538" width="3.140625" style="587" customWidth="1"/>
    <col min="1539" max="1539" width="43.7109375" style="587" customWidth="1"/>
    <col min="1540" max="1540" width="8.7109375" style="587" customWidth="1"/>
    <col min="1541" max="1541" width="11.5703125" style="587" customWidth="1"/>
    <col min="1542" max="1542" width="8.7109375" style="587" customWidth="1"/>
    <col min="1543" max="1543" width="11.5703125" style="587" customWidth="1"/>
    <col min="1544" max="1792" width="9.140625" style="587"/>
    <col min="1793" max="1793" width="1.7109375" style="587" customWidth="1"/>
    <col min="1794" max="1794" width="3.140625" style="587" customWidth="1"/>
    <col min="1795" max="1795" width="43.7109375" style="587" customWidth="1"/>
    <col min="1796" max="1796" width="8.7109375" style="587" customWidth="1"/>
    <col min="1797" max="1797" width="11.5703125" style="587" customWidth="1"/>
    <col min="1798" max="1798" width="8.7109375" style="587" customWidth="1"/>
    <col min="1799" max="1799" width="11.5703125" style="587" customWidth="1"/>
    <col min="1800" max="2048" width="9.140625" style="587"/>
    <col min="2049" max="2049" width="1.7109375" style="587" customWidth="1"/>
    <col min="2050" max="2050" width="3.140625" style="587" customWidth="1"/>
    <col min="2051" max="2051" width="43.7109375" style="587" customWidth="1"/>
    <col min="2052" max="2052" width="8.7109375" style="587" customWidth="1"/>
    <col min="2053" max="2053" width="11.5703125" style="587" customWidth="1"/>
    <col min="2054" max="2054" width="8.7109375" style="587" customWidth="1"/>
    <col min="2055" max="2055" width="11.5703125" style="587" customWidth="1"/>
    <col min="2056" max="2304" width="9.140625" style="587"/>
    <col min="2305" max="2305" width="1.7109375" style="587" customWidth="1"/>
    <col min="2306" max="2306" width="3.140625" style="587" customWidth="1"/>
    <col min="2307" max="2307" width="43.7109375" style="587" customWidth="1"/>
    <col min="2308" max="2308" width="8.7109375" style="587" customWidth="1"/>
    <col min="2309" max="2309" width="11.5703125" style="587" customWidth="1"/>
    <col min="2310" max="2310" width="8.7109375" style="587" customWidth="1"/>
    <col min="2311" max="2311" width="11.5703125" style="587" customWidth="1"/>
    <col min="2312" max="2560" width="9.140625" style="587"/>
    <col min="2561" max="2561" width="1.7109375" style="587" customWidth="1"/>
    <col min="2562" max="2562" width="3.140625" style="587" customWidth="1"/>
    <col min="2563" max="2563" width="43.7109375" style="587" customWidth="1"/>
    <col min="2564" max="2564" width="8.7109375" style="587" customWidth="1"/>
    <col min="2565" max="2565" width="11.5703125" style="587" customWidth="1"/>
    <col min="2566" max="2566" width="8.7109375" style="587" customWidth="1"/>
    <col min="2567" max="2567" width="11.5703125" style="587" customWidth="1"/>
    <col min="2568" max="2816" width="9.140625" style="587"/>
    <col min="2817" max="2817" width="1.7109375" style="587" customWidth="1"/>
    <col min="2818" max="2818" width="3.140625" style="587" customWidth="1"/>
    <col min="2819" max="2819" width="43.7109375" style="587" customWidth="1"/>
    <col min="2820" max="2820" width="8.7109375" style="587" customWidth="1"/>
    <col min="2821" max="2821" width="11.5703125" style="587" customWidth="1"/>
    <col min="2822" max="2822" width="8.7109375" style="587" customWidth="1"/>
    <col min="2823" max="2823" width="11.5703125" style="587" customWidth="1"/>
    <col min="2824" max="3072" width="9.140625" style="587"/>
    <col min="3073" max="3073" width="1.7109375" style="587" customWidth="1"/>
    <col min="3074" max="3074" width="3.140625" style="587" customWidth="1"/>
    <col min="3075" max="3075" width="43.7109375" style="587" customWidth="1"/>
    <col min="3076" max="3076" width="8.7109375" style="587" customWidth="1"/>
    <col min="3077" max="3077" width="11.5703125" style="587" customWidth="1"/>
    <col min="3078" max="3078" width="8.7109375" style="587" customWidth="1"/>
    <col min="3079" max="3079" width="11.5703125" style="587" customWidth="1"/>
    <col min="3080" max="3328" width="9.140625" style="587"/>
    <col min="3329" max="3329" width="1.7109375" style="587" customWidth="1"/>
    <col min="3330" max="3330" width="3.140625" style="587" customWidth="1"/>
    <col min="3331" max="3331" width="43.7109375" style="587" customWidth="1"/>
    <col min="3332" max="3332" width="8.7109375" style="587" customWidth="1"/>
    <col min="3333" max="3333" width="11.5703125" style="587" customWidth="1"/>
    <col min="3334" max="3334" width="8.7109375" style="587" customWidth="1"/>
    <col min="3335" max="3335" width="11.5703125" style="587" customWidth="1"/>
    <col min="3336" max="3584" width="9.140625" style="587"/>
    <col min="3585" max="3585" width="1.7109375" style="587" customWidth="1"/>
    <col min="3586" max="3586" width="3.140625" style="587" customWidth="1"/>
    <col min="3587" max="3587" width="43.7109375" style="587" customWidth="1"/>
    <col min="3588" max="3588" width="8.7109375" style="587" customWidth="1"/>
    <col min="3589" max="3589" width="11.5703125" style="587" customWidth="1"/>
    <col min="3590" max="3590" width="8.7109375" style="587" customWidth="1"/>
    <col min="3591" max="3591" width="11.5703125" style="587" customWidth="1"/>
    <col min="3592" max="3840" width="9.140625" style="587"/>
    <col min="3841" max="3841" width="1.7109375" style="587" customWidth="1"/>
    <col min="3842" max="3842" width="3.140625" style="587" customWidth="1"/>
    <col min="3843" max="3843" width="43.7109375" style="587" customWidth="1"/>
    <col min="3844" max="3844" width="8.7109375" style="587" customWidth="1"/>
    <col min="3845" max="3845" width="11.5703125" style="587" customWidth="1"/>
    <col min="3846" max="3846" width="8.7109375" style="587" customWidth="1"/>
    <col min="3847" max="3847" width="11.5703125" style="587" customWidth="1"/>
    <col min="3848" max="4096" width="9.140625" style="587"/>
    <col min="4097" max="4097" width="1.7109375" style="587" customWidth="1"/>
    <col min="4098" max="4098" width="3.140625" style="587" customWidth="1"/>
    <col min="4099" max="4099" width="43.7109375" style="587" customWidth="1"/>
    <col min="4100" max="4100" width="8.7109375" style="587" customWidth="1"/>
    <col min="4101" max="4101" width="11.5703125" style="587" customWidth="1"/>
    <col min="4102" max="4102" width="8.7109375" style="587" customWidth="1"/>
    <col min="4103" max="4103" width="11.5703125" style="587" customWidth="1"/>
    <col min="4104" max="4352" width="9.140625" style="587"/>
    <col min="4353" max="4353" width="1.7109375" style="587" customWidth="1"/>
    <col min="4354" max="4354" width="3.140625" style="587" customWidth="1"/>
    <col min="4355" max="4355" width="43.7109375" style="587" customWidth="1"/>
    <col min="4356" max="4356" width="8.7109375" style="587" customWidth="1"/>
    <col min="4357" max="4357" width="11.5703125" style="587" customWidth="1"/>
    <col min="4358" max="4358" width="8.7109375" style="587" customWidth="1"/>
    <col min="4359" max="4359" width="11.5703125" style="587" customWidth="1"/>
    <col min="4360" max="4608" width="9.140625" style="587"/>
    <col min="4609" max="4609" width="1.7109375" style="587" customWidth="1"/>
    <col min="4610" max="4610" width="3.140625" style="587" customWidth="1"/>
    <col min="4611" max="4611" width="43.7109375" style="587" customWidth="1"/>
    <col min="4612" max="4612" width="8.7109375" style="587" customWidth="1"/>
    <col min="4613" max="4613" width="11.5703125" style="587" customWidth="1"/>
    <col min="4614" max="4614" width="8.7109375" style="587" customWidth="1"/>
    <col min="4615" max="4615" width="11.5703125" style="587" customWidth="1"/>
    <col min="4616" max="4864" width="9.140625" style="587"/>
    <col min="4865" max="4865" width="1.7109375" style="587" customWidth="1"/>
    <col min="4866" max="4866" width="3.140625" style="587" customWidth="1"/>
    <col min="4867" max="4867" width="43.7109375" style="587" customWidth="1"/>
    <col min="4868" max="4868" width="8.7109375" style="587" customWidth="1"/>
    <col min="4869" max="4869" width="11.5703125" style="587" customWidth="1"/>
    <col min="4870" max="4870" width="8.7109375" style="587" customWidth="1"/>
    <col min="4871" max="4871" width="11.5703125" style="587" customWidth="1"/>
    <col min="4872" max="5120" width="9.140625" style="587"/>
    <col min="5121" max="5121" width="1.7109375" style="587" customWidth="1"/>
    <col min="5122" max="5122" width="3.140625" style="587" customWidth="1"/>
    <col min="5123" max="5123" width="43.7109375" style="587" customWidth="1"/>
    <col min="5124" max="5124" width="8.7109375" style="587" customWidth="1"/>
    <col min="5125" max="5125" width="11.5703125" style="587" customWidth="1"/>
    <col min="5126" max="5126" width="8.7109375" style="587" customWidth="1"/>
    <col min="5127" max="5127" width="11.5703125" style="587" customWidth="1"/>
    <col min="5128" max="5376" width="9.140625" style="587"/>
    <col min="5377" max="5377" width="1.7109375" style="587" customWidth="1"/>
    <col min="5378" max="5378" width="3.140625" style="587" customWidth="1"/>
    <col min="5379" max="5379" width="43.7109375" style="587" customWidth="1"/>
    <col min="5380" max="5380" width="8.7109375" style="587" customWidth="1"/>
    <col min="5381" max="5381" width="11.5703125" style="587" customWidth="1"/>
    <col min="5382" max="5382" width="8.7109375" style="587" customWidth="1"/>
    <col min="5383" max="5383" width="11.5703125" style="587" customWidth="1"/>
    <col min="5384" max="5632" width="9.140625" style="587"/>
    <col min="5633" max="5633" width="1.7109375" style="587" customWidth="1"/>
    <col min="5634" max="5634" width="3.140625" style="587" customWidth="1"/>
    <col min="5635" max="5635" width="43.7109375" style="587" customWidth="1"/>
    <col min="5636" max="5636" width="8.7109375" style="587" customWidth="1"/>
    <col min="5637" max="5637" width="11.5703125" style="587" customWidth="1"/>
    <col min="5638" max="5638" width="8.7109375" style="587" customWidth="1"/>
    <col min="5639" max="5639" width="11.5703125" style="587" customWidth="1"/>
    <col min="5640" max="5888" width="9.140625" style="587"/>
    <col min="5889" max="5889" width="1.7109375" style="587" customWidth="1"/>
    <col min="5890" max="5890" width="3.140625" style="587" customWidth="1"/>
    <col min="5891" max="5891" width="43.7109375" style="587" customWidth="1"/>
    <col min="5892" max="5892" width="8.7109375" style="587" customWidth="1"/>
    <col min="5893" max="5893" width="11.5703125" style="587" customWidth="1"/>
    <col min="5894" max="5894" width="8.7109375" style="587" customWidth="1"/>
    <col min="5895" max="5895" width="11.5703125" style="587" customWidth="1"/>
    <col min="5896" max="6144" width="9.140625" style="587"/>
    <col min="6145" max="6145" width="1.7109375" style="587" customWidth="1"/>
    <col min="6146" max="6146" width="3.140625" style="587" customWidth="1"/>
    <col min="6147" max="6147" width="43.7109375" style="587" customWidth="1"/>
    <col min="6148" max="6148" width="8.7109375" style="587" customWidth="1"/>
    <col min="6149" max="6149" width="11.5703125" style="587" customWidth="1"/>
    <col min="6150" max="6150" width="8.7109375" style="587" customWidth="1"/>
    <col min="6151" max="6151" width="11.5703125" style="587" customWidth="1"/>
    <col min="6152" max="6400" width="9.140625" style="587"/>
    <col min="6401" max="6401" width="1.7109375" style="587" customWidth="1"/>
    <col min="6402" max="6402" width="3.140625" style="587" customWidth="1"/>
    <col min="6403" max="6403" width="43.7109375" style="587" customWidth="1"/>
    <col min="6404" max="6404" width="8.7109375" style="587" customWidth="1"/>
    <col min="6405" max="6405" width="11.5703125" style="587" customWidth="1"/>
    <col min="6406" max="6406" width="8.7109375" style="587" customWidth="1"/>
    <col min="6407" max="6407" width="11.5703125" style="587" customWidth="1"/>
    <col min="6408" max="6656" width="9.140625" style="587"/>
    <col min="6657" max="6657" width="1.7109375" style="587" customWidth="1"/>
    <col min="6658" max="6658" width="3.140625" style="587" customWidth="1"/>
    <col min="6659" max="6659" width="43.7109375" style="587" customWidth="1"/>
    <col min="6660" max="6660" width="8.7109375" style="587" customWidth="1"/>
    <col min="6661" max="6661" width="11.5703125" style="587" customWidth="1"/>
    <col min="6662" max="6662" width="8.7109375" style="587" customWidth="1"/>
    <col min="6663" max="6663" width="11.5703125" style="587" customWidth="1"/>
    <col min="6664" max="6912" width="9.140625" style="587"/>
    <col min="6913" max="6913" width="1.7109375" style="587" customWidth="1"/>
    <col min="6914" max="6914" width="3.140625" style="587" customWidth="1"/>
    <col min="6915" max="6915" width="43.7109375" style="587" customWidth="1"/>
    <col min="6916" max="6916" width="8.7109375" style="587" customWidth="1"/>
    <col min="6917" max="6917" width="11.5703125" style="587" customWidth="1"/>
    <col min="6918" max="6918" width="8.7109375" style="587" customWidth="1"/>
    <col min="6919" max="6919" width="11.5703125" style="587" customWidth="1"/>
    <col min="6920" max="7168" width="9.140625" style="587"/>
    <col min="7169" max="7169" width="1.7109375" style="587" customWidth="1"/>
    <col min="7170" max="7170" width="3.140625" style="587" customWidth="1"/>
    <col min="7171" max="7171" width="43.7109375" style="587" customWidth="1"/>
    <col min="7172" max="7172" width="8.7109375" style="587" customWidth="1"/>
    <col min="7173" max="7173" width="11.5703125" style="587" customWidth="1"/>
    <col min="7174" max="7174" width="8.7109375" style="587" customWidth="1"/>
    <col min="7175" max="7175" width="11.5703125" style="587" customWidth="1"/>
    <col min="7176" max="7424" width="9.140625" style="587"/>
    <col min="7425" max="7425" width="1.7109375" style="587" customWidth="1"/>
    <col min="7426" max="7426" width="3.140625" style="587" customWidth="1"/>
    <col min="7427" max="7427" width="43.7109375" style="587" customWidth="1"/>
    <col min="7428" max="7428" width="8.7109375" style="587" customWidth="1"/>
    <col min="7429" max="7429" width="11.5703125" style="587" customWidth="1"/>
    <col min="7430" max="7430" width="8.7109375" style="587" customWidth="1"/>
    <col min="7431" max="7431" width="11.5703125" style="587" customWidth="1"/>
    <col min="7432" max="7680" width="9.140625" style="587"/>
    <col min="7681" max="7681" width="1.7109375" style="587" customWidth="1"/>
    <col min="7682" max="7682" width="3.140625" style="587" customWidth="1"/>
    <col min="7683" max="7683" width="43.7109375" style="587" customWidth="1"/>
    <col min="7684" max="7684" width="8.7109375" style="587" customWidth="1"/>
    <col min="7685" max="7685" width="11.5703125" style="587" customWidth="1"/>
    <col min="7686" max="7686" width="8.7109375" style="587" customWidth="1"/>
    <col min="7687" max="7687" width="11.5703125" style="587" customWidth="1"/>
    <col min="7688" max="7936" width="9.140625" style="587"/>
    <col min="7937" max="7937" width="1.7109375" style="587" customWidth="1"/>
    <col min="7938" max="7938" width="3.140625" style="587" customWidth="1"/>
    <col min="7939" max="7939" width="43.7109375" style="587" customWidth="1"/>
    <col min="7940" max="7940" width="8.7109375" style="587" customWidth="1"/>
    <col min="7941" max="7941" width="11.5703125" style="587" customWidth="1"/>
    <col min="7942" max="7942" width="8.7109375" style="587" customWidth="1"/>
    <col min="7943" max="7943" width="11.5703125" style="587" customWidth="1"/>
    <col min="7944" max="8192" width="9.140625" style="587"/>
    <col min="8193" max="8193" width="1.7109375" style="587" customWidth="1"/>
    <col min="8194" max="8194" width="3.140625" style="587" customWidth="1"/>
    <col min="8195" max="8195" width="43.7109375" style="587" customWidth="1"/>
    <col min="8196" max="8196" width="8.7109375" style="587" customWidth="1"/>
    <col min="8197" max="8197" width="11.5703125" style="587" customWidth="1"/>
    <col min="8198" max="8198" width="8.7109375" style="587" customWidth="1"/>
    <col min="8199" max="8199" width="11.5703125" style="587" customWidth="1"/>
    <col min="8200" max="8448" width="9.140625" style="587"/>
    <col min="8449" max="8449" width="1.7109375" style="587" customWidth="1"/>
    <col min="8450" max="8450" width="3.140625" style="587" customWidth="1"/>
    <col min="8451" max="8451" width="43.7109375" style="587" customWidth="1"/>
    <col min="8452" max="8452" width="8.7109375" style="587" customWidth="1"/>
    <col min="8453" max="8453" width="11.5703125" style="587" customWidth="1"/>
    <col min="8454" max="8454" width="8.7109375" style="587" customWidth="1"/>
    <col min="8455" max="8455" width="11.5703125" style="587" customWidth="1"/>
    <col min="8456" max="8704" width="9.140625" style="587"/>
    <col min="8705" max="8705" width="1.7109375" style="587" customWidth="1"/>
    <col min="8706" max="8706" width="3.140625" style="587" customWidth="1"/>
    <col min="8707" max="8707" width="43.7109375" style="587" customWidth="1"/>
    <col min="8708" max="8708" width="8.7109375" style="587" customWidth="1"/>
    <col min="8709" max="8709" width="11.5703125" style="587" customWidth="1"/>
    <col min="8710" max="8710" width="8.7109375" style="587" customWidth="1"/>
    <col min="8711" max="8711" width="11.5703125" style="587" customWidth="1"/>
    <col min="8712" max="8960" width="9.140625" style="587"/>
    <col min="8961" max="8961" width="1.7109375" style="587" customWidth="1"/>
    <col min="8962" max="8962" width="3.140625" style="587" customWidth="1"/>
    <col min="8963" max="8963" width="43.7109375" style="587" customWidth="1"/>
    <col min="8964" max="8964" width="8.7109375" style="587" customWidth="1"/>
    <col min="8965" max="8965" width="11.5703125" style="587" customWidth="1"/>
    <col min="8966" max="8966" width="8.7109375" style="587" customWidth="1"/>
    <col min="8967" max="8967" width="11.5703125" style="587" customWidth="1"/>
    <col min="8968" max="9216" width="9.140625" style="587"/>
    <col min="9217" max="9217" width="1.7109375" style="587" customWidth="1"/>
    <col min="9218" max="9218" width="3.140625" style="587" customWidth="1"/>
    <col min="9219" max="9219" width="43.7109375" style="587" customWidth="1"/>
    <col min="9220" max="9220" width="8.7109375" style="587" customWidth="1"/>
    <col min="9221" max="9221" width="11.5703125" style="587" customWidth="1"/>
    <col min="9222" max="9222" width="8.7109375" style="587" customWidth="1"/>
    <col min="9223" max="9223" width="11.5703125" style="587" customWidth="1"/>
    <col min="9224" max="9472" width="9.140625" style="587"/>
    <col min="9473" max="9473" width="1.7109375" style="587" customWidth="1"/>
    <col min="9474" max="9474" width="3.140625" style="587" customWidth="1"/>
    <col min="9475" max="9475" width="43.7109375" style="587" customWidth="1"/>
    <col min="9476" max="9476" width="8.7109375" style="587" customWidth="1"/>
    <col min="9477" max="9477" width="11.5703125" style="587" customWidth="1"/>
    <col min="9478" max="9478" width="8.7109375" style="587" customWidth="1"/>
    <col min="9479" max="9479" width="11.5703125" style="587" customWidth="1"/>
    <col min="9480" max="9728" width="9.140625" style="587"/>
    <col min="9729" max="9729" width="1.7109375" style="587" customWidth="1"/>
    <col min="9730" max="9730" width="3.140625" style="587" customWidth="1"/>
    <col min="9731" max="9731" width="43.7109375" style="587" customWidth="1"/>
    <col min="9732" max="9732" width="8.7109375" style="587" customWidth="1"/>
    <col min="9733" max="9733" width="11.5703125" style="587" customWidth="1"/>
    <col min="9734" max="9734" width="8.7109375" style="587" customWidth="1"/>
    <col min="9735" max="9735" width="11.5703125" style="587" customWidth="1"/>
    <col min="9736" max="9984" width="9.140625" style="587"/>
    <col min="9985" max="9985" width="1.7109375" style="587" customWidth="1"/>
    <col min="9986" max="9986" width="3.140625" style="587" customWidth="1"/>
    <col min="9987" max="9987" width="43.7109375" style="587" customWidth="1"/>
    <col min="9988" max="9988" width="8.7109375" style="587" customWidth="1"/>
    <col min="9989" max="9989" width="11.5703125" style="587" customWidth="1"/>
    <col min="9990" max="9990" width="8.7109375" style="587" customWidth="1"/>
    <col min="9991" max="9991" width="11.5703125" style="587" customWidth="1"/>
    <col min="9992" max="10240" width="9.140625" style="587"/>
    <col min="10241" max="10241" width="1.7109375" style="587" customWidth="1"/>
    <col min="10242" max="10242" width="3.140625" style="587" customWidth="1"/>
    <col min="10243" max="10243" width="43.7109375" style="587" customWidth="1"/>
    <col min="10244" max="10244" width="8.7109375" style="587" customWidth="1"/>
    <col min="10245" max="10245" width="11.5703125" style="587" customWidth="1"/>
    <col min="10246" max="10246" width="8.7109375" style="587" customWidth="1"/>
    <col min="10247" max="10247" width="11.5703125" style="587" customWidth="1"/>
    <col min="10248" max="10496" width="9.140625" style="587"/>
    <col min="10497" max="10497" width="1.7109375" style="587" customWidth="1"/>
    <col min="10498" max="10498" width="3.140625" style="587" customWidth="1"/>
    <col min="10499" max="10499" width="43.7109375" style="587" customWidth="1"/>
    <col min="10500" max="10500" width="8.7109375" style="587" customWidth="1"/>
    <col min="10501" max="10501" width="11.5703125" style="587" customWidth="1"/>
    <col min="10502" max="10502" width="8.7109375" style="587" customWidth="1"/>
    <col min="10503" max="10503" width="11.5703125" style="587" customWidth="1"/>
    <col min="10504" max="10752" width="9.140625" style="587"/>
    <col min="10753" max="10753" width="1.7109375" style="587" customWidth="1"/>
    <col min="10754" max="10754" width="3.140625" style="587" customWidth="1"/>
    <col min="10755" max="10755" width="43.7109375" style="587" customWidth="1"/>
    <col min="10756" max="10756" width="8.7109375" style="587" customWidth="1"/>
    <col min="10757" max="10757" width="11.5703125" style="587" customWidth="1"/>
    <col min="10758" max="10758" width="8.7109375" style="587" customWidth="1"/>
    <col min="10759" max="10759" width="11.5703125" style="587" customWidth="1"/>
    <col min="10760" max="11008" width="9.140625" style="587"/>
    <col min="11009" max="11009" width="1.7109375" style="587" customWidth="1"/>
    <col min="11010" max="11010" width="3.140625" style="587" customWidth="1"/>
    <col min="11011" max="11011" width="43.7109375" style="587" customWidth="1"/>
    <col min="11012" max="11012" width="8.7109375" style="587" customWidth="1"/>
    <col min="11013" max="11013" width="11.5703125" style="587" customWidth="1"/>
    <col min="11014" max="11014" width="8.7109375" style="587" customWidth="1"/>
    <col min="11015" max="11015" width="11.5703125" style="587" customWidth="1"/>
    <col min="11016" max="11264" width="9.140625" style="587"/>
    <col min="11265" max="11265" width="1.7109375" style="587" customWidth="1"/>
    <col min="11266" max="11266" width="3.140625" style="587" customWidth="1"/>
    <col min="11267" max="11267" width="43.7109375" style="587" customWidth="1"/>
    <col min="11268" max="11268" width="8.7109375" style="587" customWidth="1"/>
    <col min="11269" max="11269" width="11.5703125" style="587" customWidth="1"/>
    <col min="11270" max="11270" width="8.7109375" style="587" customWidth="1"/>
    <col min="11271" max="11271" width="11.5703125" style="587" customWidth="1"/>
    <col min="11272" max="11520" width="9.140625" style="587"/>
    <col min="11521" max="11521" width="1.7109375" style="587" customWidth="1"/>
    <col min="11522" max="11522" width="3.140625" style="587" customWidth="1"/>
    <col min="11523" max="11523" width="43.7109375" style="587" customWidth="1"/>
    <col min="11524" max="11524" width="8.7109375" style="587" customWidth="1"/>
    <col min="11525" max="11525" width="11.5703125" style="587" customWidth="1"/>
    <col min="11526" max="11526" width="8.7109375" style="587" customWidth="1"/>
    <col min="11527" max="11527" width="11.5703125" style="587" customWidth="1"/>
    <col min="11528" max="11776" width="9.140625" style="587"/>
    <col min="11777" max="11777" width="1.7109375" style="587" customWidth="1"/>
    <col min="11778" max="11778" width="3.140625" style="587" customWidth="1"/>
    <col min="11779" max="11779" width="43.7109375" style="587" customWidth="1"/>
    <col min="11780" max="11780" width="8.7109375" style="587" customWidth="1"/>
    <col min="11781" max="11781" width="11.5703125" style="587" customWidth="1"/>
    <col min="11782" max="11782" width="8.7109375" style="587" customWidth="1"/>
    <col min="11783" max="11783" width="11.5703125" style="587" customWidth="1"/>
    <col min="11784" max="12032" width="9.140625" style="587"/>
    <col min="12033" max="12033" width="1.7109375" style="587" customWidth="1"/>
    <col min="12034" max="12034" width="3.140625" style="587" customWidth="1"/>
    <col min="12035" max="12035" width="43.7109375" style="587" customWidth="1"/>
    <col min="12036" max="12036" width="8.7109375" style="587" customWidth="1"/>
    <col min="12037" max="12037" width="11.5703125" style="587" customWidth="1"/>
    <col min="12038" max="12038" width="8.7109375" style="587" customWidth="1"/>
    <col min="12039" max="12039" width="11.5703125" style="587" customWidth="1"/>
    <col min="12040" max="12288" width="9.140625" style="587"/>
    <col min="12289" max="12289" width="1.7109375" style="587" customWidth="1"/>
    <col min="12290" max="12290" width="3.140625" style="587" customWidth="1"/>
    <col min="12291" max="12291" width="43.7109375" style="587" customWidth="1"/>
    <col min="12292" max="12292" width="8.7109375" style="587" customWidth="1"/>
    <col min="12293" max="12293" width="11.5703125" style="587" customWidth="1"/>
    <col min="12294" max="12294" width="8.7109375" style="587" customWidth="1"/>
    <col min="12295" max="12295" width="11.5703125" style="587" customWidth="1"/>
    <col min="12296" max="12544" width="9.140625" style="587"/>
    <col min="12545" max="12545" width="1.7109375" style="587" customWidth="1"/>
    <col min="12546" max="12546" width="3.140625" style="587" customWidth="1"/>
    <col min="12547" max="12547" width="43.7109375" style="587" customWidth="1"/>
    <col min="12548" max="12548" width="8.7109375" style="587" customWidth="1"/>
    <col min="12549" max="12549" width="11.5703125" style="587" customWidth="1"/>
    <col min="12550" max="12550" width="8.7109375" style="587" customWidth="1"/>
    <col min="12551" max="12551" width="11.5703125" style="587" customWidth="1"/>
    <col min="12552" max="12800" width="9.140625" style="587"/>
    <col min="12801" max="12801" width="1.7109375" style="587" customWidth="1"/>
    <col min="12802" max="12802" width="3.140625" style="587" customWidth="1"/>
    <col min="12803" max="12803" width="43.7109375" style="587" customWidth="1"/>
    <col min="12804" max="12804" width="8.7109375" style="587" customWidth="1"/>
    <col min="12805" max="12805" width="11.5703125" style="587" customWidth="1"/>
    <col min="12806" max="12806" width="8.7109375" style="587" customWidth="1"/>
    <col min="12807" max="12807" width="11.5703125" style="587" customWidth="1"/>
    <col min="12808" max="13056" width="9.140625" style="587"/>
    <col min="13057" max="13057" width="1.7109375" style="587" customWidth="1"/>
    <col min="13058" max="13058" width="3.140625" style="587" customWidth="1"/>
    <col min="13059" max="13059" width="43.7109375" style="587" customWidth="1"/>
    <col min="13060" max="13060" width="8.7109375" style="587" customWidth="1"/>
    <col min="13061" max="13061" width="11.5703125" style="587" customWidth="1"/>
    <col min="13062" max="13062" width="8.7109375" style="587" customWidth="1"/>
    <col min="13063" max="13063" width="11.5703125" style="587" customWidth="1"/>
    <col min="13064" max="13312" width="9.140625" style="587"/>
    <col min="13313" max="13313" width="1.7109375" style="587" customWidth="1"/>
    <col min="13314" max="13314" width="3.140625" style="587" customWidth="1"/>
    <col min="13315" max="13315" width="43.7109375" style="587" customWidth="1"/>
    <col min="13316" max="13316" width="8.7109375" style="587" customWidth="1"/>
    <col min="13317" max="13317" width="11.5703125" style="587" customWidth="1"/>
    <col min="13318" max="13318" width="8.7109375" style="587" customWidth="1"/>
    <col min="13319" max="13319" width="11.5703125" style="587" customWidth="1"/>
    <col min="13320" max="13568" width="9.140625" style="587"/>
    <col min="13569" max="13569" width="1.7109375" style="587" customWidth="1"/>
    <col min="13570" max="13570" width="3.140625" style="587" customWidth="1"/>
    <col min="13571" max="13571" width="43.7109375" style="587" customWidth="1"/>
    <col min="13572" max="13572" width="8.7109375" style="587" customWidth="1"/>
    <col min="13573" max="13573" width="11.5703125" style="587" customWidth="1"/>
    <col min="13574" max="13574" width="8.7109375" style="587" customWidth="1"/>
    <col min="13575" max="13575" width="11.5703125" style="587" customWidth="1"/>
    <col min="13576" max="13824" width="9.140625" style="587"/>
    <col min="13825" max="13825" width="1.7109375" style="587" customWidth="1"/>
    <col min="13826" max="13826" width="3.140625" style="587" customWidth="1"/>
    <col min="13827" max="13827" width="43.7109375" style="587" customWidth="1"/>
    <col min="13828" max="13828" width="8.7109375" style="587" customWidth="1"/>
    <col min="13829" max="13829" width="11.5703125" style="587" customWidth="1"/>
    <col min="13830" max="13830" width="8.7109375" style="587" customWidth="1"/>
    <col min="13831" max="13831" width="11.5703125" style="587" customWidth="1"/>
    <col min="13832" max="14080" width="9.140625" style="587"/>
    <col min="14081" max="14081" width="1.7109375" style="587" customWidth="1"/>
    <col min="14082" max="14082" width="3.140625" style="587" customWidth="1"/>
    <col min="14083" max="14083" width="43.7109375" style="587" customWidth="1"/>
    <col min="14084" max="14084" width="8.7109375" style="587" customWidth="1"/>
    <col min="14085" max="14085" width="11.5703125" style="587" customWidth="1"/>
    <col min="14086" max="14086" width="8.7109375" style="587" customWidth="1"/>
    <col min="14087" max="14087" width="11.5703125" style="587" customWidth="1"/>
    <col min="14088" max="14336" width="9.140625" style="587"/>
    <col min="14337" max="14337" width="1.7109375" style="587" customWidth="1"/>
    <col min="14338" max="14338" width="3.140625" style="587" customWidth="1"/>
    <col min="14339" max="14339" width="43.7109375" style="587" customWidth="1"/>
    <col min="14340" max="14340" width="8.7109375" style="587" customWidth="1"/>
    <col min="14341" max="14341" width="11.5703125" style="587" customWidth="1"/>
    <col min="14342" max="14342" width="8.7109375" style="587" customWidth="1"/>
    <col min="14343" max="14343" width="11.5703125" style="587" customWidth="1"/>
    <col min="14344" max="14592" width="9.140625" style="587"/>
    <col min="14593" max="14593" width="1.7109375" style="587" customWidth="1"/>
    <col min="14594" max="14594" width="3.140625" style="587" customWidth="1"/>
    <col min="14595" max="14595" width="43.7109375" style="587" customWidth="1"/>
    <col min="14596" max="14596" width="8.7109375" style="587" customWidth="1"/>
    <col min="14597" max="14597" width="11.5703125" style="587" customWidth="1"/>
    <col min="14598" max="14598" width="8.7109375" style="587" customWidth="1"/>
    <col min="14599" max="14599" width="11.5703125" style="587" customWidth="1"/>
    <col min="14600" max="14848" width="9.140625" style="587"/>
    <col min="14849" max="14849" width="1.7109375" style="587" customWidth="1"/>
    <col min="14850" max="14850" width="3.140625" style="587" customWidth="1"/>
    <col min="14851" max="14851" width="43.7109375" style="587" customWidth="1"/>
    <col min="14852" max="14852" width="8.7109375" style="587" customWidth="1"/>
    <col min="14853" max="14853" width="11.5703125" style="587" customWidth="1"/>
    <col min="14854" max="14854" width="8.7109375" style="587" customWidth="1"/>
    <col min="14855" max="14855" width="11.5703125" style="587" customWidth="1"/>
    <col min="14856" max="15104" width="9.140625" style="587"/>
    <col min="15105" max="15105" width="1.7109375" style="587" customWidth="1"/>
    <col min="15106" max="15106" width="3.140625" style="587" customWidth="1"/>
    <col min="15107" max="15107" width="43.7109375" style="587" customWidth="1"/>
    <col min="15108" max="15108" width="8.7109375" style="587" customWidth="1"/>
    <col min="15109" max="15109" width="11.5703125" style="587" customWidth="1"/>
    <col min="15110" max="15110" width="8.7109375" style="587" customWidth="1"/>
    <col min="15111" max="15111" width="11.5703125" style="587" customWidth="1"/>
    <col min="15112" max="15360" width="9.140625" style="587"/>
    <col min="15361" max="15361" width="1.7109375" style="587" customWidth="1"/>
    <col min="15362" max="15362" width="3.140625" style="587" customWidth="1"/>
    <col min="15363" max="15363" width="43.7109375" style="587" customWidth="1"/>
    <col min="15364" max="15364" width="8.7109375" style="587" customWidth="1"/>
    <col min="15365" max="15365" width="11.5703125" style="587" customWidth="1"/>
    <col min="15366" max="15366" width="8.7109375" style="587" customWidth="1"/>
    <col min="15367" max="15367" width="11.5703125" style="587" customWidth="1"/>
    <col min="15368" max="15616" width="9.140625" style="587"/>
    <col min="15617" max="15617" width="1.7109375" style="587" customWidth="1"/>
    <col min="15618" max="15618" width="3.140625" style="587" customWidth="1"/>
    <col min="15619" max="15619" width="43.7109375" style="587" customWidth="1"/>
    <col min="15620" max="15620" width="8.7109375" style="587" customWidth="1"/>
    <col min="15621" max="15621" width="11.5703125" style="587" customWidth="1"/>
    <col min="15622" max="15622" width="8.7109375" style="587" customWidth="1"/>
    <col min="15623" max="15623" width="11.5703125" style="587" customWidth="1"/>
    <col min="15624" max="15872" width="9.140625" style="587"/>
    <col min="15873" max="15873" width="1.7109375" style="587" customWidth="1"/>
    <col min="15874" max="15874" width="3.140625" style="587" customWidth="1"/>
    <col min="15875" max="15875" width="43.7109375" style="587" customWidth="1"/>
    <col min="15876" max="15876" width="8.7109375" style="587" customWidth="1"/>
    <col min="15877" max="15877" width="11.5703125" style="587" customWidth="1"/>
    <col min="15878" max="15878" width="8.7109375" style="587" customWidth="1"/>
    <col min="15879" max="15879" width="11.5703125" style="587" customWidth="1"/>
    <col min="15880" max="16128" width="9.140625" style="587"/>
    <col min="16129" max="16129" width="1.7109375" style="587" customWidth="1"/>
    <col min="16130" max="16130" width="3.140625" style="587" customWidth="1"/>
    <col min="16131" max="16131" width="43.7109375" style="587" customWidth="1"/>
    <col min="16132" max="16132" width="8.7109375" style="587" customWidth="1"/>
    <col min="16133" max="16133" width="11.5703125" style="587" customWidth="1"/>
    <col min="16134" max="16134" width="8.7109375" style="587" customWidth="1"/>
    <col min="16135" max="16135" width="11.5703125" style="587" customWidth="1"/>
    <col min="16136" max="16384" width="9.140625" style="587"/>
  </cols>
  <sheetData>
    <row r="1" spans="3:7">
      <c r="F1" s="2295" t="s">
        <v>753</v>
      </c>
      <c r="G1" s="2295"/>
    </row>
    <row r="2" spans="3:7">
      <c r="C2" s="572" t="s">
        <v>727</v>
      </c>
      <c r="F2" s="2295"/>
      <c r="G2" s="2295"/>
    </row>
    <row r="3" spans="3:7">
      <c r="C3" s="572"/>
      <c r="F3" s="2295"/>
      <c r="G3" s="2295"/>
    </row>
    <row r="21" spans="7:7">
      <c r="G21" s="600"/>
    </row>
    <row r="40" spans="2:7" ht="15.75">
      <c r="C40" s="573"/>
    </row>
    <row r="41" spans="2:7" ht="13.5" thickBot="1">
      <c r="D41" s="587" t="s">
        <v>728</v>
      </c>
      <c r="F41" s="572" t="s">
        <v>729</v>
      </c>
    </row>
    <row r="42" spans="2:7" ht="14.25">
      <c r="B42" s="2296" t="s">
        <v>718</v>
      </c>
      <c r="C42" s="2298" t="s">
        <v>719</v>
      </c>
      <c r="D42" s="2300" t="s">
        <v>720</v>
      </c>
      <c r="E42" s="2301"/>
      <c r="F42" s="2300" t="s">
        <v>730</v>
      </c>
      <c r="G42" s="2302"/>
    </row>
    <row r="43" spans="2:7">
      <c r="B43" s="2297"/>
      <c r="C43" s="2299"/>
      <c r="D43" s="588" t="s">
        <v>542</v>
      </c>
      <c r="E43" s="588" t="s">
        <v>543</v>
      </c>
      <c r="F43" s="588" t="s">
        <v>542</v>
      </c>
      <c r="G43" s="589" t="s">
        <v>543</v>
      </c>
    </row>
    <row r="44" spans="2:7">
      <c r="B44" s="1259">
        <v>1</v>
      </c>
      <c r="C44" s="591" t="s">
        <v>211</v>
      </c>
      <c r="D44" s="597">
        <v>4.0999999999999996</v>
      </c>
      <c r="E44" s="597"/>
      <c r="F44" s="598">
        <v>3600</v>
      </c>
      <c r="G44" s="599"/>
    </row>
    <row r="45" spans="2:7">
      <c r="B45" s="1259"/>
      <c r="C45" s="591" t="s">
        <v>1404</v>
      </c>
      <c r="D45" s="597">
        <v>1.7</v>
      </c>
      <c r="E45" s="597"/>
      <c r="F45" s="598"/>
      <c r="G45" s="599"/>
    </row>
    <row r="46" spans="2:7">
      <c r="B46" s="1259">
        <v>2</v>
      </c>
      <c r="C46" s="591" t="s">
        <v>220</v>
      </c>
      <c r="D46" s="597"/>
      <c r="E46" s="597"/>
      <c r="F46" s="598">
        <v>3542</v>
      </c>
      <c r="G46" s="599"/>
    </row>
    <row r="47" spans="2:7">
      <c r="B47" s="1259">
        <v>3</v>
      </c>
      <c r="C47" s="591" t="s">
        <v>754</v>
      </c>
      <c r="D47" s="597">
        <v>3.56</v>
      </c>
      <c r="E47" s="597"/>
      <c r="F47" s="598">
        <v>24920</v>
      </c>
      <c r="G47" s="599"/>
    </row>
    <row r="48" spans="2:7">
      <c r="B48" s="1259">
        <v>4</v>
      </c>
      <c r="C48" s="591" t="s">
        <v>755</v>
      </c>
      <c r="D48" s="597">
        <v>2.3940000000000001</v>
      </c>
      <c r="E48" s="597"/>
      <c r="F48" s="598">
        <v>12957</v>
      </c>
      <c r="G48" s="599"/>
    </row>
    <row r="49" spans="2:9">
      <c r="B49" s="1259">
        <v>5</v>
      </c>
      <c r="C49" s="591" t="s">
        <v>239</v>
      </c>
      <c r="D49" s="597">
        <v>1.1200000000000001</v>
      </c>
      <c r="E49" s="597"/>
      <c r="F49" s="598">
        <v>10884</v>
      </c>
      <c r="G49" s="599"/>
    </row>
    <row r="50" spans="2:9">
      <c r="B50" s="1259">
        <v>6</v>
      </c>
      <c r="C50" s="591" t="s">
        <v>756</v>
      </c>
      <c r="D50" s="597"/>
      <c r="E50" s="597"/>
      <c r="F50" s="598"/>
      <c r="G50" s="599"/>
    </row>
    <row r="51" spans="2:9">
      <c r="B51" s="1259">
        <v>7</v>
      </c>
      <c r="C51" s="591" t="s">
        <v>757</v>
      </c>
      <c r="D51" s="597">
        <v>0.26</v>
      </c>
      <c r="E51" s="597"/>
      <c r="F51" s="598">
        <v>3900</v>
      </c>
      <c r="G51" s="599"/>
    </row>
    <row r="52" spans="2:9">
      <c r="B52" s="1259">
        <v>8</v>
      </c>
      <c r="C52" s="591" t="s">
        <v>238</v>
      </c>
      <c r="D52" s="597">
        <v>0.64</v>
      </c>
      <c r="E52" s="597"/>
      <c r="F52" s="598">
        <v>4947</v>
      </c>
      <c r="G52" s="599"/>
    </row>
    <row r="53" spans="2:9">
      <c r="B53" s="1259">
        <v>9</v>
      </c>
      <c r="C53" s="591" t="s">
        <v>758</v>
      </c>
      <c r="D53" s="597">
        <v>0.35</v>
      </c>
      <c r="E53" s="597"/>
      <c r="F53" s="598">
        <v>2450</v>
      </c>
      <c r="G53" s="599"/>
    </row>
    <row r="54" spans="2:9">
      <c r="B54" s="1259">
        <v>10</v>
      </c>
      <c r="C54" s="591" t="s">
        <v>759</v>
      </c>
      <c r="D54" s="597">
        <v>2.8</v>
      </c>
      <c r="E54" s="597"/>
      <c r="F54" s="598">
        <v>16858</v>
      </c>
      <c r="G54" s="599"/>
    </row>
    <row r="55" spans="2:9" ht="24" customHeight="1">
      <c r="B55" s="1258">
        <v>11</v>
      </c>
      <c r="C55" s="601" t="s">
        <v>760</v>
      </c>
      <c r="D55" s="602">
        <v>1.704</v>
      </c>
      <c r="E55" s="2316" t="s">
        <v>761</v>
      </c>
      <c r="F55" s="2317"/>
      <c r="G55" s="2318"/>
    </row>
    <row r="56" spans="2:9">
      <c r="B56" s="590"/>
      <c r="C56" s="591"/>
      <c r="D56" s="597"/>
      <c r="E56" s="597"/>
      <c r="F56" s="598"/>
      <c r="G56" s="599"/>
    </row>
    <row r="57" spans="2:9">
      <c r="B57" s="2303" t="s">
        <v>722</v>
      </c>
      <c r="C57" s="2311"/>
      <c r="D57" s="603">
        <f>SUM(D44:D56)</f>
        <v>18.628</v>
      </c>
      <c r="E57" s="603"/>
      <c r="F57" s="604">
        <f>SUM(F44:F56)</f>
        <v>84058</v>
      </c>
      <c r="G57" s="605"/>
    </row>
    <row r="58" spans="2:9" ht="13.5" thickBot="1">
      <c r="B58" s="2290" t="s">
        <v>739</v>
      </c>
      <c r="C58" s="2291"/>
      <c r="D58" s="2312">
        <f>D57+E57</f>
        <v>18.628</v>
      </c>
      <c r="E58" s="2313"/>
      <c r="F58" s="2314">
        <f>F57+G57</f>
        <v>84058</v>
      </c>
      <c r="G58" s="2315"/>
    </row>
    <row r="59" spans="2:9">
      <c r="I59" s="600"/>
    </row>
  </sheetData>
  <mergeCells count="10">
    <mergeCell ref="B57:C57"/>
    <mergeCell ref="B58:C58"/>
    <mergeCell ref="D58:E58"/>
    <mergeCell ref="F58:G58"/>
    <mergeCell ref="F1:G3"/>
    <mergeCell ref="B42:B43"/>
    <mergeCell ref="C42:C43"/>
    <mergeCell ref="D42:E42"/>
    <mergeCell ref="F42:G42"/>
    <mergeCell ref="E55:G55"/>
  </mergeCells>
  <pageMargins left="0.7" right="0.7" top="0.75" bottom="0.75" header="0.3" footer="0.3"/>
  <pageSetup paperSize="9" scale="9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9427A-2BE1-4545-8989-FAC00DACF071}">
  <sheetPr>
    <tabColor theme="4" tint="-0.499984740745262"/>
  </sheetPr>
  <dimension ref="B1:G56"/>
  <sheetViews>
    <sheetView view="pageBreakPreview" topLeftCell="B1" zoomScale="85" zoomScaleNormal="100" zoomScaleSheetLayoutView="85" workbookViewId="0">
      <selection activeCell="D56" sqref="D56:E56"/>
    </sheetView>
  </sheetViews>
  <sheetFormatPr defaultRowHeight="12.75"/>
  <cols>
    <col min="1" max="1" width="1.7109375" style="587" customWidth="1"/>
    <col min="2" max="2" width="3.140625" style="587" customWidth="1"/>
    <col min="3" max="3" width="39" style="587" customWidth="1"/>
    <col min="4" max="4" width="8.7109375" style="587" customWidth="1"/>
    <col min="5" max="5" width="11.5703125" style="587" customWidth="1"/>
    <col min="6" max="6" width="8.7109375" style="587" customWidth="1"/>
    <col min="7" max="7" width="11.5703125" style="587" customWidth="1"/>
    <col min="8" max="256" width="9.140625" style="587"/>
    <col min="257" max="257" width="1.7109375" style="587" customWidth="1"/>
    <col min="258" max="258" width="3.140625" style="587" customWidth="1"/>
    <col min="259" max="259" width="43.7109375" style="587" customWidth="1"/>
    <col min="260" max="260" width="8.7109375" style="587" customWidth="1"/>
    <col min="261" max="261" width="11.5703125" style="587" customWidth="1"/>
    <col min="262" max="262" width="8.7109375" style="587" customWidth="1"/>
    <col min="263" max="263" width="11.5703125" style="587" customWidth="1"/>
    <col min="264" max="512" width="9.140625" style="587"/>
    <col min="513" max="513" width="1.7109375" style="587" customWidth="1"/>
    <col min="514" max="514" width="3.140625" style="587" customWidth="1"/>
    <col min="515" max="515" width="43.7109375" style="587" customWidth="1"/>
    <col min="516" max="516" width="8.7109375" style="587" customWidth="1"/>
    <col min="517" max="517" width="11.5703125" style="587" customWidth="1"/>
    <col min="518" max="518" width="8.7109375" style="587" customWidth="1"/>
    <col min="519" max="519" width="11.5703125" style="587" customWidth="1"/>
    <col min="520" max="768" width="9.140625" style="587"/>
    <col min="769" max="769" width="1.7109375" style="587" customWidth="1"/>
    <col min="770" max="770" width="3.140625" style="587" customWidth="1"/>
    <col min="771" max="771" width="43.7109375" style="587" customWidth="1"/>
    <col min="772" max="772" width="8.7109375" style="587" customWidth="1"/>
    <col min="773" max="773" width="11.5703125" style="587" customWidth="1"/>
    <col min="774" max="774" width="8.7109375" style="587" customWidth="1"/>
    <col min="775" max="775" width="11.5703125" style="587" customWidth="1"/>
    <col min="776" max="1024" width="9.140625" style="587"/>
    <col min="1025" max="1025" width="1.7109375" style="587" customWidth="1"/>
    <col min="1026" max="1026" width="3.140625" style="587" customWidth="1"/>
    <col min="1027" max="1027" width="43.7109375" style="587" customWidth="1"/>
    <col min="1028" max="1028" width="8.7109375" style="587" customWidth="1"/>
    <col min="1029" max="1029" width="11.5703125" style="587" customWidth="1"/>
    <col min="1030" max="1030" width="8.7109375" style="587" customWidth="1"/>
    <col min="1031" max="1031" width="11.5703125" style="587" customWidth="1"/>
    <col min="1032" max="1280" width="9.140625" style="587"/>
    <col min="1281" max="1281" width="1.7109375" style="587" customWidth="1"/>
    <col min="1282" max="1282" width="3.140625" style="587" customWidth="1"/>
    <col min="1283" max="1283" width="43.7109375" style="587" customWidth="1"/>
    <col min="1284" max="1284" width="8.7109375" style="587" customWidth="1"/>
    <col min="1285" max="1285" width="11.5703125" style="587" customWidth="1"/>
    <col min="1286" max="1286" width="8.7109375" style="587" customWidth="1"/>
    <col min="1287" max="1287" width="11.5703125" style="587" customWidth="1"/>
    <col min="1288" max="1536" width="9.140625" style="587"/>
    <col min="1537" max="1537" width="1.7109375" style="587" customWidth="1"/>
    <col min="1538" max="1538" width="3.140625" style="587" customWidth="1"/>
    <col min="1539" max="1539" width="43.7109375" style="587" customWidth="1"/>
    <col min="1540" max="1540" width="8.7109375" style="587" customWidth="1"/>
    <col min="1541" max="1541" width="11.5703125" style="587" customWidth="1"/>
    <col min="1542" max="1542" width="8.7109375" style="587" customWidth="1"/>
    <col min="1543" max="1543" width="11.5703125" style="587" customWidth="1"/>
    <col min="1544" max="1792" width="9.140625" style="587"/>
    <col min="1793" max="1793" width="1.7109375" style="587" customWidth="1"/>
    <col min="1794" max="1794" width="3.140625" style="587" customWidth="1"/>
    <col min="1795" max="1795" width="43.7109375" style="587" customWidth="1"/>
    <col min="1796" max="1796" width="8.7109375" style="587" customWidth="1"/>
    <col min="1797" max="1797" width="11.5703125" style="587" customWidth="1"/>
    <col min="1798" max="1798" width="8.7109375" style="587" customWidth="1"/>
    <col min="1799" max="1799" width="11.5703125" style="587" customWidth="1"/>
    <col min="1800" max="2048" width="9.140625" style="587"/>
    <col min="2049" max="2049" width="1.7109375" style="587" customWidth="1"/>
    <col min="2050" max="2050" width="3.140625" style="587" customWidth="1"/>
    <col min="2051" max="2051" width="43.7109375" style="587" customWidth="1"/>
    <col min="2052" max="2052" width="8.7109375" style="587" customWidth="1"/>
    <col min="2053" max="2053" width="11.5703125" style="587" customWidth="1"/>
    <col min="2054" max="2054" width="8.7109375" style="587" customWidth="1"/>
    <col min="2055" max="2055" width="11.5703125" style="587" customWidth="1"/>
    <col min="2056" max="2304" width="9.140625" style="587"/>
    <col min="2305" max="2305" width="1.7109375" style="587" customWidth="1"/>
    <col min="2306" max="2306" width="3.140625" style="587" customWidth="1"/>
    <col min="2307" max="2307" width="43.7109375" style="587" customWidth="1"/>
    <col min="2308" max="2308" width="8.7109375" style="587" customWidth="1"/>
    <col min="2309" max="2309" width="11.5703125" style="587" customWidth="1"/>
    <col min="2310" max="2310" width="8.7109375" style="587" customWidth="1"/>
    <col min="2311" max="2311" width="11.5703125" style="587" customWidth="1"/>
    <col min="2312" max="2560" width="9.140625" style="587"/>
    <col min="2561" max="2561" width="1.7109375" style="587" customWidth="1"/>
    <col min="2562" max="2562" width="3.140625" style="587" customWidth="1"/>
    <col min="2563" max="2563" width="43.7109375" style="587" customWidth="1"/>
    <col min="2564" max="2564" width="8.7109375" style="587" customWidth="1"/>
    <col min="2565" max="2565" width="11.5703125" style="587" customWidth="1"/>
    <col min="2566" max="2566" width="8.7109375" style="587" customWidth="1"/>
    <col min="2567" max="2567" width="11.5703125" style="587" customWidth="1"/>
    <col min="2568" max="2816" width="9.140625" style="587"/>
    <col min="2817" max="2817" width="1.7109375" style="587" customWidth="1"/>
    <col min="2818" max="2818" width="3.140625" style="587" customWidth="1"/>
    <col min="2819" max="2819" width="43.7109375" style="587" customWidth="1"/>
    <col min="2820" max="2820" width="8.7109375" style="587" customWidth="1"/>
    <col min="2821" max="2821" width="11.5703125" style="587" customWidth="1"/>
    <col min="2822" max="2822" width="8.7109375" style="587" customWidth="1"/>
    <col min="2823" max="2823" width="11.5703125" style="587" customWidth="1"/>
    <col min="2824" max="3072" width="9.140625" style="587"/>
    <col min="3073" max="3073" width="1.7109375" style="587" customWidth="1"/>
    <col min="3074" max="3074" width="3.140625" style="587" customWidth="1"/>
    <col min="3075" max="3075" width="43.7109375" style="587" customWidth="1"/>
    <col min="3076" max="3076" width="8.7109375" style="587" customWidth="1"/>
    <col min="3077" max="3077" width="11.5703125" style="587" customWidth="1"/>
    <col min="3078" max="3078" width="8.7109375" style="587" customWidth="1"/>
    <col min="3079" max="3079" width="11.5703125" style="587" customWidth="1"/>
    <col min="3080" max="3328" width="9.140625" style="587"/>
    <col min="3329" max="3329" width="1.7109375" style="587" customWidth="1"/>
    <col min="3330" max="3330" width="3.140625" style="587" customWidth="1"/>
    <col min="3331" max="3331" width="43.7109375" style="587" customWidth="1"/>
    <col min="3332" max="3332" width="8.7109375" style="587" customWidth="1"/>
    <col min="3333" max="3333" width="11.5703125" style="587" customWidth="1"/>
    <col min="3334" max="3334" width="8.7109375" style="587" customWidth="1"/>
    <col min="3335" max="3335" width="11.5703125" style="587" customWidth="1"/>
    <col min="3336" max="3584" width="9.140625" style="587"/>
    <col min="3585" max="3585" width="1.7109375" style="587" customWidth="1"/>
    <col min="3586" max="3586" width="3.140625" style="587" customWidth="1"/>
    <col min="3587" max="3587" width="43.7109375" style="587" customWidth="1"/>
    <col min="3588" max="3588" width="8.7109375" style="587" customWidth="1"/>
    <col min="3589" max="3589" width="11.5703125" style="587" customWidth="1"/>
    <col min="3590" max="3590" width="8.7109375" style="587" customWidth="1"/>
    <col min="3591" max="3591" width="11.5703125" style="587" customWidth="1"/>
    <col min="3592" max="3840" width="9.140625" style="587"/>
    <col min="3841" max="3841" width="1.7109375" style="587" customWidth="1"/>
    <col min="3842" max="3842" width="3.140625" style="587" customWidth="1"/>
    <col min="3843" max="3843" width="43.7109375" style="587" customWidth="1"/>
    <col min="3844" max="3844" width="8.7109375" style="587" customWidth="1"/>
    <col min="3845" max="3845" width="11.5703125" style="587" customWidth="1"/>
    <col min="3846" max="3846" width="8.7109375" style="587" customWidth="1"/>
    <col min="3847" max="3847" width="11.5703125" style="587" customWidth="1"/>
    <col min="3848" max="4096" width="9.140625" style="587"/>
    <col min="4097" max="4097" width="1.7109375" style="587" customWidth="1"/>
    <col min="4098" max="4098" width="3.140625" style="587" customWidth="1"/>
    <col min="4099" max="4099" width="43.7109375" style="587" customWidth="1"/>
    <col min="4100" max="4100" width="8.7109375" style="587" customWidth="1"/>
    <col min="4101" max="4101" width="11.5703125" style="587" customWidth="1"/>
    <col min="4102" max="4102" width="8.7109375" style="587" customWidth="1"/>
    <col min="4103" max="4103" width="11.5703125" style="587" customWidth="1"/>
    <col min="4104" max="4352" width="9.140625" style="587"/>
    <col min="4353" max="4353" width="1.7109375" style="587" customWidth="1"/>
    <col min="4354" max="4354" width="3.140625" style="587" customWidth="1"/>
    <col min="4355" max="4355" width="43.7109375" style="587" customWidth="1"/>
    <col min="4356" max="4356" width="8.7109375" style="587" customWidth="1"/>
    <col min="4357" max="4357" width="11.5703125" style="587" customWidth="1"/>
    <col min="4358" max="4358" width="8.7109375" style="587" customWidth="1"/>
    <col min="4359" max="4359" width="11.5703125" style="587" customWidth="1"/>
    <col min="4360" max="4608" width="9.140625" style="587"/>
    <col min="4609" max="4609" width="1.7109375" style="587" customWidth="1"/>
    <col min="4610" max="4610" width="3.140625" style="587" customWidth="1"/>
    <col min="4611" max="4611" width="43.7109375" style="587" customWidth="1"/>
    <col min="4612" max="4612" width="8.7109375" style="587" customWidth="1"/>
    <col min="4613" max="4613" width="11.5703125" style="587" customWidth="1"/>
    <col min="4614" max="4614" width="8.7109375" style="587" customWidth="1"/>
    <col min="4615" max="4615" width="11.5703125" style="587" customWidth="1"/>
    <col min="4616" max="4864" width="9.140625" style="587"/>
    <col min="4865" max="4865" width="1.7109375" style="587" customWidth="1"/>
    <col min="4866" max="4866" width="3.140625" style="587" customWidth="1"/>
    <col min="4867" max="4867" width="43.7109375" style="587" customWidth="1"/>
    <col min="4868" max="4868" width="8.7109375" style="587" customWidth="1"/>
    <col min="4869" max="4869" width="11.5703125" style="587" customWidth="1"/>
    <col min="4870" max="4870" width="8.7109375" style="587" customWidth="1"/>
    <col min="4871" max="4871" width="11.5703125" style="587" customWidth="1"/>
    <col min="4872" max="5120" width="9.140625" style="587"/>
    <col min="5121" max="5121" width="1.7109375" style="587" customWidth="1"/>
    <col min="5122" max="5122" width="3.140625" style="587" customWidth="1"/>
    <col min="5123" max="5123" width="43.7109375" style="587" customWidth="1"/>
    <col min="5124" max="5124" width="8.7109375" style="587" customWidth="1"/>
    <col min="5125" max="5125" width="11.5703125" style="587" customWidth="1"/>
    <col min="5126" max="5126" width="8.7109375" style="587" customWidth="1"/>
    <col min="5127" max="5127" width="11.5703125" style="587" customWidth="1"/>
    <col min="5128" max="5376" width="9.140625" style="587"/>
    <col min="5377" max="5377" width="1.7109375" style="587" customWidth="1"/>
    <col min="5378" max="5378" width="3.140625" style="587" customWidth="1"/>
    <col min="5379" max="5379" width="43.7109375" style="587" customWidth="1"/>
    <col min="5380" max="5380" width="8.7109375" style="587" customWidth="1"/>
    <col min="5381" max="5381" width="11.5703125" style="587" customWidth="1"/>
    <col min="5382" max="5382" width="8.7109375" style="587" customWidth="1"/>
    <col min="5383" max="5383" width="11.5703125" style="587" customWidth="1"/>
    <col min="5384" max="5632" width="9.140625" style="587"/>
    <col min="5633" max="5633" width="1.7109375" style="587" customWidth="1"/>
    <col min="5634" max="5634" width="3.140625" style="587" customWidth="1"/>
    <col min="5635" max="5635" width="43.7109375" style="587" customWidth="1"/>
    <col min="5636" max="5636" width="8.7109375" style="587" customWidth="1"/>
    <col min="5637" max="5637" width="11.5703125" style="587" customWidth="1"/>
    <col min="5638" max="5638" width="8.7109375" style="587" customWidth="1"/>
    <col min="5639" max="5639" width="11.5703125" style="587" customWidth="1"/>
    <col min="5640" max="5888" width="9.140625" style="587"/>
    <col min="5889" max="5889" width="1.7109375" style="587" customWidth="1"/>
    <col min="5890" max="5890" width="3.140625" style="587" customWidth="1"/>
    <col min="5891" max="5891" width="43.7109375" style="587" customWidth="1"/>
    <col min="5892" max="5892" width="8.7109375" style="587" customWidth="1"/>
    <col min="5893" max="5893" width="11.5703125" style="587" customWidth="1"/>
    <col min="5894" max="5894" width="8.7109375" style="587" customWidth="1"/>
    <col min="5895" max="5895" width="11.5703125" style="587" customWidth="1"/>
    <col min="5896" max="6144" width="9.140625" style="587"/>
    <col min="6145" max="6145" width="1.7109375" style="587" customWidth="1"/>
    <col min="6146" max="6146" width="3.140625" style="587" customWidth="1"/>
    <col min="6147" max="6147" width="43.7109375" style="587" customWidth="1"/>
    <col min="6148" max="6148" width="8.7109375" style="587" customWidth="1"/>
    <col min="6149" max="6149" width="11.5703125" style="587" customWidth="1"/>
    <col min="6150" max="6150" width="8.7109375" style="587" customWidth="1"/>
    <col min="6151" max="6151" width="11.5703125" style="587" customWidth="1"/>
    <col min="6152" max="6400" width="9.140625" style="587"/>
    <col min="6401" max="6401" width="1.7109375" style="587" customWidth="1"/>
    <col min="6402" max="6402" width="3.140625" style="587" customWidth="1"/>
    <col min="6403" max="6403" width="43.7109375" style="587" customWidth="1"/>
    <col min="6404" max="6404" width="8.7109375" style="587" customWidth="1"/>
    <col min="6405" max="6405" width="11.5703125" style="587" customWidth="1"/>
    <col min="6406" max="6406" width="8.7109375" style="587" customWidth="1"/>
    <col min="6407" max="6407" width="11.5703125" style="587" customWidth="1"/>
    <col min="6408" max="6656" width="9.140625" style="587"/>
    <col min="6657" max="6657" width="1.7109375" style="587" customWidth="1"/>
    <col min="6658" max="6658" width="3.140625" style="587" customWidth="1"/>
    <col min="6659" max="6659" width="43.7109375" style="587" customWidth="1"/>
    <col min="6660" max="6660" width="8.7109375" style="587" customWidth="1"/>
    <col min="6661" max="6661" width="11.5703125" style="587" customWidth="1"/>
    <col min="6662" max="6662" width="8.7109375" style="587" customWidth="1"/>
    <col min="6663" max="6663" width="11.5703125" style="587" customWidth="1"/>
    <col min="6664" max="6912" width="9.140625" style="587"/>
    <col min="6913" max="6913" width="1.7109375" style="587" customWidth="1"/>
    <col min="6914" max="6914" width="3.140625" style="587" customWidth="1"/>
    <col min="6915" max="6915" width="43.7109375" style="587" customWidth="1"/>
    <col min="6916" max="6916" width="8.7109375" style="587" customWidth="1"/>
    <col min="6917" max="6917" width="11.5703125" style="587" customWidth="1"/>
    <col min="6918" max="6918" width="8.7109375" style="587" customWidth="1"/>
    <col min="6919" max="6919" width="11.5703125" style="587" customWidth="1"/>
    <col min="6920" max="7168" width="9.140625" style="587"/>
    <col min="7169" max="7169" width="1.7109375" style="587" customWidth="1"/>
    <col min="7170" max="7170" width="3.140625" style="587" customWidth="1"/>
    <col min="7171" max="7171" width="43.7109375" style="587" customWidth="1"/>
    <col min="7172" max="7172" width="8.7109375" style="587" customWidth="1"/>
    <col min="7173" max="7173" width="11.5703125" style="587" customWidth="1"/>
    <col min="7174" max="7174" width="8.7109375" style="587" customWidth="1"/>
    <col min="7175" max="7175" width="11.5703125" style="587" customWidth="1"/>
    <col min="7176" max="7424" width="9.140625" style="587"/>
    <col min="7425" max="7425" width="1.7109375" style="587" customWidth="1"/>
    <col min="7426" max="7426" width="3.140625" style="587" customWidth="1"/>
    <col min="7427" max="7427" width="43.7109375" style="587" customWidth="1"/>
    <col min="7428" max="7428" width="8.7109375" style="587" customWidth="1"/>
    <col min="7429" max="7429" width="11.5703125" style="587" customWidth="1"/>
    <col min="7430" max="7430" width="8.7109375" style="587" customWidth="1"/>
    <col min="7431" max="7431" width="11.5703125" style="587" customWidth="1"/>
    <col min="7432" max="7680" width="9.140625" style="587"/>
    <col min="7681" max="7681" width="1.7109375" style="587" customWidth="1"/>
    <col min="7682" max="7682" width="3.140625" style="587" customWidth="1"/>
    <col min="7683" max="7683" width="43.7109375" style="587" customWidth="1"/>
    <col min="7684" max="7684" width="8.7109375" style="587" customWidth="1"/>
    <col min="7685" max="7685" width="11.5703125" style="587" customWidth="1"/>
    <col min="7686" max="7686" width="8.7109375" style="587" customWidth="1"/>
    <col min="7687" max="7687" width="11.5703125" style="587" customWidth="1"/>
    <col min="7688" max="7936" width="9.140625" style="587"/>
    <col min="7937" max="7937" width="1.7109375" style="587" customWidth="1"/>
    <col min="7938" max="7938" width="3.140625" style="587" customWidth="1"/>
    <col min="7939" max="7939" width="43.7109375" style="587" customWidth="1"/>
    <col min="7940" max="7940" width="8.7109375" style="587" customWidth="1"/>
    <col min="7941" max="7941" width="11.5703125" style="587" customWidth="1"/>
    <col min="7942" max="7942" width="8.7109375" style="587" customWidth="1"/>
    <col min="7943" max="7943" width="11.5703125" style="587" customWidth="1"/>
    <col min="7944" max="8192" width="9.140625" style="587"/>
    <col min="8193" max="8193" width="1.7109375" style="587" customWidth="1"/>
    <col min="8194" max="8194" width="3.140625" style="587" customWidth="1"/>
    <col min="8195" max="8195" width="43.7109375" style="587" customWidth="1"/>
    <col min="8196" max="8196" width="8.7109375" style="587" customWidth="1"/>
    <col min="8197" max="8197" width="11.5703125" style="587" customWidth="1"/>
    <col min="8198" max="8198" width="8.7109375" style="587" customWidth="1"/>
    <col min="8199" max="8199" width="11.5703125" style="587" customWidth="1"/>
    <col min="8200" max="8448" width="9.140625" style="587"/>
    <col min="8449" max="8449" width="1.7109375" style="587" customWidth="1"/>
    <col min="8450" max="8450" width="3.140625" style="587" customWidth="1"/>
    <col min="8451" max="8451" width="43.7109375" style="587" customWidth="1"/>
    <col min="8452" max="8452" width="8.7109375" style="587" customWidth="1"/>
    <col min="8453" max="8453" width="11.5703125" style="587" customWidth="1"/>
    <col min="8454" max="8454" width="8.7109375" style="587" customWidth="1"/>
    <col min="8455" max="8455" width="11.5703125" style="587" customWidth="1"/>
    <col min="8456" max="8704" width="9.140625" style="587"/>
    <col min="8705" max="8705" width="1.7109375" style="587" customWidth="1"/>
    <col min="8706" max="8706" width="3.140625" style="587" customWidth="1"/>
    <col min="8707" max="8707" width="43.7109375" style="587" customWidth="1"/>
    <col min="8708" max="8708" width="8.7109375" style="587" customWidth="1"/>
    <col min="8709" max="8709" width="11.5703125" style="587" customWidth="1"/>
    <col min="8710" max="8710" width="8.7109375" style="587" customWidth="1"/>
    <col min="8711" max="8711" width="11.5703125" style="587" customWidth="1"/>
    <col min="8712" max="8960" width="9.140625" style="587"/>
    <col min="8961" max="8961" width="1.7109375" style="587" customWidth="1"/>
    <col min="8962" max="8962" width="3.140625" style="587" customWidth="1"/>
    <col min="8963" max="8963" width="43.7109375" style="587" customWidth="1"/>
    <col min="8964" max="8964" width="8.7109375" style="587" customWidth="1"/>
    <col min="8965" max="8965" width="11.5703125" style="587" customWidth="1"/>
    <col min="8966" max="8966" width="8.7109375" style="587" customWidth="1"/>
    <col min="8967" max="8967" width="11.5703125" style="587" customWidth="1"/>
    <col min="8968" max="9216" width="9.140625" style="587"/>
    <col min="9217" max="9217" width="1.7109375" style="587" customWidth="1"/>
    <col min="9218" max="9218" width="3.140625" style="587" customWidth="1"/>
    <col min="9219" max="9219" width="43.7109375" style="587" customWidth="1"/>
    <col min="9220" max="9220" width="8.7109375" style="587" customWidth="1"/>
    <col min="9221" max="9221" width="11.5703125" style="587" customWidth="1"/>
    <col min="9222" max="9222" width="8.7109375" style="587" customWidth="1"/>
    <col min="9223" max="9223" width="11.5703125" style="587" customWidth="1"/>
    <col min="9224" max="9472" width="9.140625" style="587"/>
    <col min="9473" max="9473" width="1.7109375" style="587" customWidth="1"/>
    <col min="9474" max="9474" width="3.140625" style="587" customWidth="1"/>
    <col min="9475" max="9475" width="43.7109375" style="587" customWidth="1"/>
    <col min="9476" max="9476" width="8.7109375" style="587" customWidth="1"/>
    <col min="9477" max="9477" width="11.5703125" style="587" customWidth="1"/>
    <col min="9478" max="9478" width="8.7109375" style="587" customWidth="1"/>
    <col min="9479" max="9479" width="11.5703125" style="587" customWidth="1"/>
    <col min="9480" max="9728" width="9.140625" style="587"/>
    <col min="9729" max="9729" width="1.7109375" style="587" customWidth="1"/>
    <col min="9730" max="9730" width="3.140625" style="587" customWidth="1"/>
    <col min="9731" max="9731" width="43.7109375" style="587" customWidth="1"/>
    <col min="9732" max="9732" width="8.7109375" style="587" customWidth="1"/>
    <col min="9733" max="9733" width="11.5703125" style="587" customWidth="1"/>
    <col min="9734" max="9734" width="8.7109375" style="587" customWidth="1"/>
    <col min="9735" max="9735" width="11.5703125" style="587" customWidth="1"/>
    <col min="9736" max="9984" width="9.140625" style="587"/>
    <col min="9985" max="9985" width="1.7109375" style="587" customWidth="1"/>
    <col min="9986" max="9986" width="3.140625" style="587" customWidth="1"/>
    <col min="9987" max="9987" width="43.7109375" style="587" customWidth="1"/>
    <col min="9988" max="9988" width="8.7109375" style="587" customWidth="1"/>
    <col min="9989" max="9989" width="11.5703125" style="587" customWidth="1"/>
    <col min="9990" max="9990" width="8.7109375" style="587" customWidth="1"/>
    <col min="9991" max="9991" width="11.5703125" style="587" customWidth="1"/>
    <col min="9992" max="10240" width="9.140625" style="587"/>
    <col min="10241" max="10241" width="1.7109375" style="587" customWidth="1"/>
    <col min="10242" max="10242" width="3.140625" style="587" customWidth="1"/>
    <col min="10243" max="10243" width="43.7109375" style="587" customWidth="1"/>
    <col min="10244" max="10244" width="8.7109375" style="587" customWidth="1"/>
    <col min="10245" max="10245" width="11.5703125" style="587" customWidth="1"/>
    <col min="10246" max="10246" width="8.7109375" style="587" customWidth="1"/>
    <col min="10247" max="10247" width="11.5703125" style="587" customWidth="1"/>
    <col min="10248" max="10496" width="9.140625" style="587"/>
    <col min="10497" max="10497" width="1.7109375" style="587" customWidth="1"/>
    <col min="10498" max="10498" width="3.140625" style="587" customWidth="1"/>
    <col min="10499" max="10499" width="43.7109375" style="587" customWidth="1"/>
    <col min="10500" max="10500" width="8.7109375" style="587" customWidth="1"/>
    <col min="10501" max="10501" width="11.5703125" style="587" customWidth="1"/>
    <col min="10502" max="10502" width="8.7109375" style="587" customWidth="1"/>
    <col min="10503" max="10503" width="11.5703125" style="587" customWidth="1"/>
    <col min="10504" max="10752" width="9.140625" style="587"/>
    <col min="10753" max="10753" width="1.7109375" style="587" customWidth="1"/>
    <col min="10754" max="10754" width="3.140625" style="587" customWidth="1"/>
    <col min="10755" max="10755" width="43.7109375" style="587" customWidth="1"/>
    <col min="10756" max="10756" width="8.7109375" style="587" customWidth="1"/>
    <col min="10757" max="10757" width="11.5703125" style="587" customWidth="1"/>
    <col min="10758" max="10758" width="8.7109375" style="587" customWidth="1"/>
    <col min="10759" max="10759" width="11.5703125" style="587" customWidth="1"/>
    <col min="10760" max="11008" width="9.140625" style="587"/>
    <col min="11009" max="11009" width="1.7109375" style="587" customWidth="1"/>
    <col min="11010" max="11010" width="3.140625" style="587" customWidth="1"/>
    <col min="11011" max="11011" width="43.7109375" style="587" customWidth="1"/>
    <col min="11012" max="11012" width="8.7109375" style="587" customWidth="1"/>
    <col min="11013" max="11013" width="11.5703125" style="587" customWidth="1"/>
    <col min="11014" max="11014" width="8.7109375" style="587" customWidth="1"/>
    <col min="11015" max="11015" width="11.5703125" style="587" customWidth="1"/>
    <col min="11016" max="11264" width="9.140625" style="587"/>
    <col min="11265" max="11265" width="1.7109375" style="587" customWidth="1"/>
    <col min="11266" max="11266" width="3.140625" style="587" customWidth="1"/>
    <col min="11267" max="11267" width="43.7109375" style="587" customWidth="1"/>
    <col min="11268" max="11268" width="8.7109375" style="587" customWidth="1"/>
    <col min="11269" max="11269" width="11.5703125" style="587" customWidth="1"/>
    <col min="11270" max="11270" width="8.7109375" style="587" customWidth="1"/>
    <col min="11271" max="11271" width="11.5703125" style="587" customWidth="1"/>
    <col min="11272" max="11520" width="9.140625" style="587"/>
    <col min="11521" max="11521" width="1.7109375" style="587" customWidth="1"/>
    <col min="11522" max="11522" width="3.140625" style="587" customWidth="1"/>
    <col min="11523" max="11523" width="43.7109375" style="587" customWidth="1"/>
    <col min="11524" max="11524" width="8.7109375" style="587" customWidth="1"/>
    <col min="11525" max="11525" width="11.5703125" style="587" customWidth="1"/>
    <col min="11526" max="11526" width="8.7109375" style="587" customWidth="1"/>
    <col min="11527" max="11527" width="11.5703125" style="587" customWidth="1"/>
    <col min="11528" max="11776" width="9.140625" style="587"/>
    <col min="11777" max="11777" width="1.7109375" style="587" customWidth="1"/>
    <col min="11778" max="11778" width="3.140625" style="587" customWidth="1"/>
    <col min="11779" max="11779" width="43.7109375" style="587" customWidth="1"/>
    <col min="11780" max="11780" width="8.7109375" style="587" customWidth="1"/>
    <col min="11781" max="11781" width="11.5703125" style="587" customWidth="1"/>
    <col min="11782" max="11782" width="8.7109375" style="587" customWidth="1"/>
    <col min="11783" max="11783" width="11.5703125" style="587" customWidth="1"/>
    <col min="11784" max="12032" width="9.140625" style="587"/>
    <col min="12033" max="12033" width="1.7109375" style="587" customWidth="1"/>
    <col min="12034" max="12034" width="3.140625" style="587" customWidth="1"/>
    <col min="12035" max="12035" width="43.7109375" style="587" customWidth="1"/>
    <col min="12036" max="12036" width="8.7109375" style="587" customWidth="1"/>
    <col min="12037" max="12037" width="11.5703125" style="587" customWidth="1"/>
    <col min="12038" max="12038" width="8.7109375" style="587" customWidth="1"/>
    <col min="12039" max="12039" width="11.5703125" style="587" customWidth="1"/>
    <col min="12040" max="12288" width="9.140625" style="587"/>
    <col min="12289" max="12289" width="1.7109375" style="587" customWidth="1"/>
    <col min="12290" max="12290" width="3.140625" style="587" customWidth="1"/>
    <col min="12291" max="12291" width="43.7109375" style="587" customWidth="1"/>
    <col min="12292" max="12292" width="8.7109375" style="587" customWidth="1"/>
    <col min="12293" max="12293" width="11.5703125" style="587" customWidth="1"/>
    <col min="12294" max="12294" width="8.7109375" style="587" customWidth="1"/>
    <col min="12295" max="12295" width="11.5703125" style="587" customWidth="1"/>
    <col min="12296" max="12544" width="9.140625" style="587"/>
    <col min="12545" max="12545" width="1.7109375" style="587" customWidth="1"/>
    <col min="12546" max="12546" width="3.140625" style="587" customWidth="1"/>
    <col min="12547" max="12547" width="43.7109375" style="587" customWidth="1"/>
    <col min="12548" max="12548" width="8.7109375" style="587" customWidth="1"/>
    <col min="12549" max="12549" width="11.5703125" style="587" customWidth="1"/>
    <col min="12550" max="12550" width="8.7109375" style="587" customWidth="1"/>
    <col min="12551" max="12551" width="11.5703125" style="587" customWidth="1"/>
    <col min="12552" max="12800" width="9.140625" style="587"/>
    <col min="12801" max="12801" width="1.7109375" style="587" customWidth="1"/>
    <col min="12802" max="12802" width="3.140625" style="587" customWidth="1"/>
    <col min="12803" max="12803" width="43.7109375" style="587" customWidth="1"/>
    <col min="12804" max="12804" width="8.7109375" style="587" customWidth="1"/>
    <col min="12805" max="12805" width="11.5703125" style="587" customWidth="1"/>
    <col min="12806" max="12806" width="8.7109375" style="587" customWidth="1"/>
    <col min="12807" max="12807" width="11.5703125" style="587" customWidth="1"/>
    <col min="12808" max="13056" width="9.140625" style="587"/>
    <col min="13057" max="13057" width="1.7109375" style="587" customWidth="1"/>
    <col min="13058" max="13058" width="3.140625" style="587" customWidth="1"/>
    <col min="13059" max="13059" width="43.7109375" style="587" customWidth="1"/>
    <col min="13060" max="13060" width="8.7109375" style="587" customWidth="1"/>
    <col min="13061" max="13061" width="11.5703125" style="587" customWidth="1"/>
    <col min="13062" max="13062" width="8.7109375" style="587" customWidth="1"/>
    <col min="13063" max="13063" width="11.5703125" style="587" customWidth="1"/>
    <col min="13064" max="13312" width="9.140625" style="587"/>
    <col min="13313" max="13313" width="1.7109375" style="587" customWidth="1"/>
    <col min="13314" max="13314" width="3.140625" style="587" customWidth="1"/>
    <col min="13315" max="13315" width="43.7109375" style="587" customWidth="1"/>
    <col min="13316" max="13316" width="8.7109375" style="587" customWidth="1"/>
    <col min="13317" max="13317" width="11.5703125" style="587" customWidth="1"/>
    <col min="13318" max="13318" width="8.7109375" style="587" customWidth="1"/>
    <col min="13319" max="13319" width="11.5703125" style="587" customWidth="1"/>
    <col min="13320" max="13568" width="9.140625" style="587"/>
    <col min="13569" max="13569" width="1.7109375" style="587" customWidth="1"/>
    <col min="13570" max="13570" width="3.140625" style="587" customWidth="1"/>
    <col min="13571" max="13571" width="43.7109375" style="587" customWidth="1"/>
    <col min="13572" max="13572" width="8.7109375" style="587" customWidth="1"/>
    <col min="13573" max="13573" width="11.5703125" style="587" customWidth="1"/>
    <col min="13574" max="13574" width="8.7109375" style="587" customWidth="1"/>
    <col min="13575" max="13575" width="11.5703125" style="587" customWidth="1"/>
    <col min="13576" max="13824" width="9.140625" style="587"/>
    <col min="13825" max="13825" width="1.7109375" style="587" customWidth="1"/>
    <col min="13826" max="13826" width="3.140625" style="587" customWidth="1"/>
    <col min="13827" max="13827" width="43.7109375" style="587" customWidth="1"/>
    <col min="13828" max="13828" width="8.7109375" style="587" customWidth="1"/>
    <col min="13829" max="13829" width="11.5703125" style="587" customWidth="1"/>
    <col min="13830" max="13830" width="8.7109375" style="587" customWidth="1"/>
    <col min="13831" max="13831" width="11.5703125" style="587" customWidth="1"/>
    <col min="13832" max="14080" width="9.140625" style="587"/>
    <col min="14081" max="14081" width="1.7109375" style="587" customWidth="1"/>
    <col min="14082" max="14082" width="3.140625" style="587" customWidth="1"/>
    <col min="14083" max="14083" width="43.7109375" style="587" customWidth="1"/>
    <col min="14084" max="14084" width="8.7109375" style="587" customWidth="1"/>
    <col min="14085" max="14085" width="11.5703125" style="587" customWidth="1"/>
    <col min="14086" max="14086" width="8.7109375" style="587" customWidth="1"/>
    <col min="14087" max="14087" width="11.5703125" style="587" customWidth="1"/>
    <col min="14088" max="14336" width="9.140625" style="587"/>
    <col min="14337" max="14337" width="1.7109375" style="587" customWidth="1"/>
    <col min="14338" max="14338" width="3.140625" style="587" customWidth="1"/>
    <col min="14339" max="14339" width="43.7109375" style="587" customWidth="1"/>
    <col min="14340" max="14340" width="8.7109375" style="587" customWidth="1"/>
    <col min="14341" max="14341" width="11.5703125" style="587" customWidth="1"/>
    <col min="14342" max="14342" width="8.7109375" style="587" customWidth="1"/>
    <col min="14343" max="14343" width="11.5703125" style="587" customWidth="1"/>
    <col min="14344" max="14592" width="9.140625" style="587"/>
    <col min="14593" max="14593" width="1.7109375" style="587" customWidth="1"/>
    <col min="14594" max="14594" width="3.140625" style="587" customWidth="1"/>
    <col min="14595" max="14595" width="43.7109375" style="587" customWidth="1"/>
    <col min="14596" max="14596" width="8.7109375" style="587" customWidth="1"/>
    <col min="14597" max="14597" width="11.5703125" style="587" customWidth="1"/>
    <col min="14598" max="14598" width="8.7109375" style="587" customWidth="1"/>
    <col min="14599" max="14599" width="11.5703125" style="587" customWidth="1"/>
    <col min="14600" max="14848" width="9.140625" style="587"/>
    <col min="14849" max="14849" width="1.7109375" style="587" customWidth="1"/>
    <col min="14850" max="14850" width="3.140625" style="587" customWidth="1"/>
    <col min="14851" max="14851" width="43.7109375" style="587" customWidth="1"/>
    <col min="14852" max="14852" width="8.7109375" style="587" customWidth="1"/>
    <col min="14853" max="14853" width="11.5703125" style="587" customWidth="1"/>
    <col min="14854" max="14854" width="8.7109375" style="587" customWidth="1"/>
    <col min="14855" max="14855" width="11.5703125" style="587" customWidth="1"/>
    <col min="14856" max="15104" width="9.140625" style="587"/>
    <col min="15105" max="15105" width="1.7109375" style="587" customWidth="1"/>
    <col min="15106" max="15106" width="3.140625" style="587" customWidth="1"/>
    <col min="15107" max="15107" width="43.7109375" style="587" customWidth="1"/>
    <col min="15108" max="15108" width="8.7109375" style="587" customWidth="1"/>
    <col min="15109" max="15109" width="11.5703125" style="587" customWidth="1"/>
    <col min="15110" max="15110" width="8.7109375" style="587" customWidth="1"/>
    <col min="15111" max="15111" width="11.5703125" style="587" customWidth="1"/>
    <col min="15112" max="15360" width="9.140625" style="587"/>
    <col min="15361" max="15361" width="1.7109375" style="587" customWidth="1"/>
    <col min="15362" max="15362" width="3.140625" style="587" customWidth="1"/>
    <col min="15363" max="15363" width="43.7109375" style="587" customWidth="1"/>
    <col min="15364" max="15364" width="8.7109375" style="587" customWidth="1"/>
    <col min="15365" max="15365" width="11.5703125" style="587" customWidth="1"/>
    <col min="15366" max="15366" width="8.7109375" style="587" customWidth="1"/>
    <col min="15367" max="15367" width="11.5703125" style="587" customWidth="1"/>
    <col min="15368" max="15616" width="9.140625" style="587"/>
    <col min="15617" max="15617" width="1.7109375" style="587" customWidth="1"/>
    <col min="15618" max="15618" width="3.140625" style="587" customWidth="1"/>
    <col min="15619" max="15619" width="43.7109375" style="587" customWidth="1"/>
    <col min="15620" max="15620" width="8.7109375" style="587" customWidth="1"/>
    <col min="15621" max="15621" width="11.5703125" style="587" customWidth="1"/>
    <col min="15622" max="15622" width="8.7109375" style="587" customWidth="1"/>
    <col min="15623" max="15623" width="11.5703125" style="587" customWidth="1"/>
    <col min="15624" max="15872" width="9.140625" style="587"/>
    <col min="15873" max="15873" width="1.7109375" style="587" customWidth="1"/>
    <col min="15874" max="15874" width="3.140625" style="587" customWidth="1"/>
    <col min="15875" max="15875" width="43.7109375" style="587" customWidth="1"/>
    <col min="15876" max="15876" width="8.7109375" style="587" customWidth="1"/>
    <col min="15877" max="15877" width="11.5703125" style="587" customWidth="1"/>
    <col min="15878" max="15878" width="8.7109375" style="587" customWidth="1"/>
    <col min="15879" max="15879" width="11.5703125" style="587" customWidth="1"/>
    <col min="15880" max="16128" width="9.140625" style="587"/>
    <col min="16129" max="16129" width="1.7109375" style="587" customWidth="1"/>
    <col min="16130" max="16130" width="3.140625" style="587" customWidth="1"/>
    <col min="16131" max="16131" width="43.7109375" style="587" customWidth="1"/>
    <col min="16132" max="16132" width="8.7109375" style="587" customWidth="1"/>
    <col min="16133" max="16133" width="11.5703125" style="587" customWidth="1"/>
    <col min="16134" max="16134" width="8.7109375" style="587" customWidth="1"/>
    <col min="16135" max="16135" width="11.5703125" style="587" customWidth="1"/>
    <col min="16136" max="16384" width="9.140625" style="587"/>
  </cols>
  <sheetData>
    <row r="1" spans="3:7">
      <c r="F1" s="2295" t="s">
        <v>762</v>
      </c>
      <c r="G1" s="2295"/>
    </row>
    <row r="2" spans="3:7">
      <c r="C2" s="572" t="s">
        <v>727</v>
      </c>
      <c r="F2" s="2295"/>
      <c r="G2" s="2295"/>
    </row>
    <row r="3" spans="3:7">
      <c r="C3" s="572"/>
      <c r="F3" s="2295"/>
      <c r="G3" s="2295"/>
    </row>
    <row r="40" spans="2:7" ht="15.75">
      <c r="C40" s="573"/>
    </row>
    <row r="41" spans="2:7" ht="13.5" thickBot="1"/>
    <row r="42" spans="2:7" ht="14.25">
      <c r="B42" s="2296" t="s">
        <v>718</v>
      </c>
      <c r="C42" s="2298" t="s">
        <v>719</v>
      </c>
      <c r="D42" s="2300" t="s">
        <v>720</v>
      </c>
      <c r="E42" s="2301"/>
      <c r="F42" s="2300" t="s">
        <v>730</v>
      </c>
      <c r="G42" s="2302"/>
    </row>
    <row r="43" spans="2:7">
      <c r="B43" s="2297"/>
      <c r="C43" s="2299"/>
      <c r="D43" s="588" t="s">
        <v>542</v>
      </c>
      <c r="E43" s="588" t="s">
        <v>543</v>
      </c>
      <c r="F43" s="588" t="s">
        <v>542</v>
      </c>
      <c r="G43" s="589" t="s">
        <v>543</v>
      </c>
    </row>
    <row r="44" spans="2:7">
      <c r="B44" s="590">
        <v>1</v>
      </c>
      <c r="C44" s="591" t="s">
        <v>763</v>
      </c>
      <c r="D44" s="588"/>
      <c r="E44" s="588">
        <v>5.1909999999999998</v>
      </c>
      <c r="F44" s="588"/>
      <c r="G44" s="589">
        <v>39579</v>
      </c>
    </row>
    <row r="45" spans="2:7">
      <c r="B45" s="590">
        <v>2</v>
      </c>
      <c r="C45" s="591" t="s">
        <v>204</v>
      </c>
      <c r="D45" s="588">
        <v>3.14</v>
      </c>
      <c r="E45" s="588"/>
      <c r="F45" s="588">
        <v>24086</v>
      </c>
      <c r="G45" s="589"/>
    </row>
    <row r="46" spans="2:7">
      <c r="B46" s="590">
        <v>3</v>
      </c>
      <c r="C46" s="591" t="s">
        <v>764</v>
      </c>
      <c r="D46" s="588">
        <v>1.266</v>
      </c>
      <c r="E46" s="588" t="s">
        <v>765</v>
      </c>
      <c r="F46" s="588">
        <v>7998</v>
      </c>
      <c r="G46" s="589"/>
    </row>
    <row r="47" spans="2:7">
      <c r="B47" s="590">
        <v>4</v>
      </c>
      <c r="C47" s="591"/>
      <c r="D47" s="588"/>
      <c r="E47" s="588"/>
      <c r="F47" s="588"/>
      <c r="G47" s="589"/>
    </row>
    <row r="48" spans="2:7">
      <c r="B48" s="590">
        <v>5</v>
      </c>
      <c r="C48" s="591"/>
      <c r="D48" s="588"/>
      <c r="E48" s="588"/>
      <c r="F48" s="588"/>
      <c r="G48" s="589"/>
    </row>
    <row r="49" spans="2:7">
      <c r="B49" s="590">
        <v>6</v>
      </c>
      <c r="C49" s="591"/>
      <c r="D49" s="588"/>
      <c r="E49" s="588"/>
      <c r="F49" s="588"/>
      <c r="G49" s="589"/>
    </row>
    <row r="50" spans="2:7">
      <c r="B50" s="590">
        <v>7</v>
      </c>
      <c r="C50" s="591"/>
      <c r="D50" s="588"/>
      <c r="E50" s="588"/>
      <c r="F50" s="588"/>
      <c r="G50" s="589"/>
    </row>
    <row r="51" spans="2:7">
      <c r="B51" s="590">
        <v>8</v>
      </c>
      <c r="C51" s="591"/>
      <c r="D51" s="588"/>
      <c r="E51" s="588"/>
      <c r="F51" s="588"/>
      <c r="G51" s="589"/>
    </row>
    <row r="52" spans="2:7">
      <c r="B52" s="590">
        <v>9</v>
      </c>
      <c r="C52" s="591"/>
      <c r="D52" s="588"/>
      <c r="E52" s="588"/>
      <c r="F52" s="588"/>
      <c r="G52" s="589"/>
    </row>
    <row r="53" spans="2:7">
      <c r="B53" s="590">
        <v>10</v>
      </c>
      <c r="C53" s="591"/>
      <c r="D53" s="588"/>
      <c r="E53" s="588"/>
      <c r="F53" s="588"/>
      <c r="G53" s="589"/>
    </row>
    <row r="54" spans="2:7" ht="13.5" thickBot="1">
      <c r="B54" s="606">
        <v>11</v>
      </c>
      <c r="C54" s="591"/>
      <c r="D54" s="588"/>
      <c r="E54" s="588"/>
      <c r="F54" s="588"/>
      <c r="G54" s="589"/>
    </row>
    <row r="55" spans="2:7">
      <c r="B55" s="2319" t="s">
        <v>722</v>
      </c>
      <c r="C55" s="2320"/>
      <c r="D55" s="595">
        <f>SUM(D44:D54)</f>
        <v>4.4060000000000006</v>
      </c>
      <c r="E55" s="595">
        <f>SUM(E44:E54)</f>
        <v>5.1909999999999998</v>
      </c>
      <c r="F55" s="595">
        <f>SUM(F44:F54)</f>
        <v>32084</v>
      </c>
      <c r="G55" s="596">
        <f>SUM(G44:G54)</f>
        <v>39579</v>
      </c>
    </row>
    <row r="56" spans="2:7" ht="13.5" thickBot="1">
      <c r="B56" s="2290" t="s">
        <v>739</v>
      </c>
      <c r="C56" s="2291"/>
      <c r="D56" s="2292">
        <f>D55+E55</f>
        <v>9.5970000000000013</v>
      </c>
      <c r="E56" s="2293"/>
      <c r="F56" s="2292">
        <f>F55+G55</f>
        <v>71663</v>
      </c>
      <c r="G56" s="2294"/>
    </row>
  </sheetData>
  <mergeCells count="9">
    <mergeCell ref="B56:C56"/>
    <mergeCell ref="D56:E56"/>
    <mergeCell ref="F56:G56"/>
    <mergeCell ref="F1:G3"/>
    <mergeCell ref="B42:B43"/>
    <mergeCell ref="C42:C43"/>
    <mergeCell ref="D42:E42"/>
    <mergeCell ref="F42:G42"/>
    <mergeCell ref="B55:C55"/>
  </mergeCell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E77D0-694E-48F4-99E4-B9A007F96CD2}">
  <sheetPr>
    <tabColor theme="4" tint="-0.499984740745262"/>
  </sheetPr>
  <dimension ref="B1:G57"/>
  <sheetViews>
    <sheetView view="pageBreakPreview" topLeftCell="A9" zoomScaleNormal="100" zoomScaleSheetLayoutView="100" workbookViewId="0">
      <selection activeCell="A62" sqref="A62"/>
    </sheetView>
  </sheetViews>
  <sheetFormatPr defaultRowHeight="12.75"/>
  <cols>
    <col min="1" max="1" width="1.7109375" style="587" customWidth="1"/>
    <col min="2" max="2" width="5.28515625" style="587" customWidth="1"/>
    <col min="3" max="3" width="36.42578125" style="587" customWidth="1"/>
    <col min="4" max="4" width="8.7109375" style="587" customWidth="1"/>
    <col min="5" max="5" width="11.5703125" style="587" customWidth="1"/>
    <col min="6" max="6" width="8.7109375" style="587" customWidth="1"/>
    <col min="7" max="7" width="8.28515625" style="587" customWidth="1"/>
    <col min="8" max="256" width="9.140625" style="587"/>
    <col min="257" max="257" width="1.7109375" style="587" customWidth="1"/>
    <col min="258" max="258" width="5.28515625" style="587" customWidth="1"/>
    <col min="259" max="259" width="43.7109375" style="587" customWidth="1"/>
    <col min="260" max="260" width="8.7109375" style="587" customWidth="1"/>
    <col min="261" max="261" width="11.5703125" style="587" customWidth="1"/>
    <col min="262" max="262" width="8.7109375" style="587" customWidth="1"/>
    <col min="263" max="263" width="8.28515625" style="587" customWidth="1"/>
    <col min="264" max="512" width="9.140625" style="587"/>
    <col min="513" max="513" width="1.7109375" style="587" customWidth="1"/>
    <col min="514" max="514" width="5.28515625" style="587" customWidth="1"/>
    <col min="515" max="515" width="43.7109375" style="587" customWidth="1"/>
    <col min="516" max="516" width="8.7109375" style="587" customWidth="1"/>
    <col min="517" max="517" width="11.5703125" style="587" customWidth="1"/>
    <col min="518" max="518" width="8.7109375" style="587" customWidth="1"/>
    <col min="519" max="519" width="8.28515625" style="587" customWidth="1"/>
    <col min="520" max="768" width="9.140625" style="587"/>
    <col min="769" max="769" width="1.7109375" style="587" customWidth="1"/>
    <col min="770" max="770" width="5.28515625" style="587" customWidth="1"/>
    <col min="771" max="771" width="43.7109375" style="587" customWidth="1"/>
    <col min="772" max="772" width="8.7109375" style="587" customWidth="1"/>
    <col min="773" max="773" width="11.5703125" style="587" customWidth="1"/>
    <col min="774" max="774" width="8.7109375" style="587" customWidth="1"/>
    <col min="775" max="775" width="8.28515625" style="587" customWidth="1"/>
    <col min="776" max="1024" width="9.140625" style="587"/>
    <col min="1025" max="1025" width="1.7109375" style="587" customWidth="1"/>
    <col min="1026" max="1026" width="5.28515625" style="587" customWidth="1"/>
    <col min="1027" max="1027" width="43.7109375" style="587" customWidth="1"/>
    <col min="1028" max="1028" width="8.7109375" style="587" customWidth="1"/>
    <col min="1029" max="1029" width="11.5703125" style="587" customWidth="1"/>
    <col min="1030" max="1030" width="8.7109375" style="587" customWidth="1"/>
    <col min="1031" max="1031" width="8.28515625" style="587" customWidth="1"/>
    <col min="1032" max="1280" width="9.140625" style="587"/>
    <col min="1281" max="1281" width="1.7109375" style="587" customWidth="1"/>
    <col min="1282" max="1282" width="5.28515625" style="587" customWidth="1"/>
    <col min="1283" max="1283" width="43.7109375" style="587" customWidth="1"/>
    <col min="1284" max="1284" width="8.7109375" style="587" customWidth="1"/>
    <col min="1285" max="1285" width="11.5703125" style="587" customWidth="1"/>
    <col min="1286" max="1286" width="8.7109375" style="587" customWidth="1"/>
    <col min="1287" max="1287" width="8.28515625" style="587" customWidth="1"/>
    <col min="1288" max="1536" width="9.140625" style="587"/>
    <col min="1537" max="1537" width="1.7109375" style="587" customWidth="1"/>
    <col min="1538" max="1538" width="5.28515625" style="587" customWidth="1"/>
    <col min="1539" max="1539" width="43.7109375" style="587" customWidth="1"/>
    <col min="1540" max="1540" width="8.7109375" style="587" customWidth="1"/>
    <col min="1541" max="1541" width="11.5703125" style="587" customWidth="1"/>
    <col min="1542" max="1542" width="8.7109375" style="587" customWidth="1"/>
    <col min="1543" max="1543" width="8.28515625" style="587" customWidth="1"/>
    <col min="1544" max="1792" width="9.140625" style="587"/>
    <col min="1793" max="1793" width="1.7109375" style="587" customWidth="1"/>
    <col min="1794" max="1794" width="5.28515625" style="587" customWidth="1"/>
    <col min="1795" max="1795" width="43.7109375" style="587" customWidth="1"/>
    <col min="1796" max="1796" width="8.7109375" style="587" customWidth="1"/>
    <col min="1797" max="1797" width="11.5703125" style="587" customWidth="1"/>
    <col min="1798" max="1798" width="8.7109375" style="587" customWidth="1"/>
    <col min="1799" max="1799" width="8.28515625" style="587" customWidth="1"/>
    <col min="1800" max="2048" width="9.140625" style="587"/>
    <col min="2049" max="2049" width="1.7109375" style="587" customWidth="1"/>
    <col min="2050" max="2050" width="5.28515625" style="587" customWidth="1"/>
    <col min="2051" max="2051" width="43.7109375" style="587" customWidth="1"/>
    <col min="2052" max="2052" width="8.7109375" style="587" customWidth="1"/>
    <col min="2053" max="2053" width="11.5703125" style="587" customWidth="1"/>
    <col min="2054" max="2054" width="8.7109375" style="587" customWidth="1"/>
    <col min="2055" max="2055" width="8.28515625" style="587" customWidth="1"/>
    <col min="2056" max="2304" width="9.140625" style="587"/>
    <col min="2305" max="2305" width="1.7109375" style="587" customWidth="1"/>
    <col min="2306" max="2306" width="5.28515625" style="587" customWidth="1"/>
    <col min="2307" max="2307" width="43.7109375" style="587" customWidth="1"/>
    <col min="2308" max="2308" width="8.7109375" style="587" customWidth="1"/>
    <col min="2309" max="2309" width="11.5703125" style="587" customWidth="1"/>
    <col min="2310" max="2310" width="8.7109375" style="587" customWidth="1"/>
    <col min="2311" max="2311" width="8.28515625" style="587" customWidth="1"/>
    <col min="2312" max="2560" width="9.140625" style="587"/>
    <col min="2561" max="2561" width="1.7109375" style="587" customWidth="1"/>
    <col min="2562" max="2562" width="5.28515625" style="587" customWidth="1"/>
    <col min="2563" max="2563" width="43.7109375" style="587" customWidth="1"/>
    <col min="2564" max="2564" width="8.7109375" style="587" customWidth="1"/>
    <col min="2565" max="2565" width="11.5703125" style="587" customWidth="1"/>
    <col min="2566" max="2566" width="8.7109375" style="587" customWidth="1"/>
    <col min="2567" max="2567" width="8.28515625" style="587" customWidth="1"/>
    <col min="2568" max="2816" width="9.140625" style="587"/>
    <col min="2817" max="2817" width="1.7109375" style="587" customWidth="1"/>
    <col min="2818" max="2818" width="5.28515625" style="587" customWidth="1"/>
    <col min="2819" max="2819" width="43.7109375" style="587" customWidth="1"/>
    <col min="2820" max="2820" width="8.7109375" style="587" customWidth="1"/>
    <col min="2821" max="2821" width="11.5703125" style="587" customWidth="1"/>
    <col min="2822" max="2822" width="8.7109375" style="587" customWidth="1"/>
    <col min="2823" max="2823" width="8.28515625" style="587" customWidth="1"/>
    <col min="2824" max="3072" width="9.140625" style="587"/>
    <col min="3073" max="3073" width="1.7109375" style="587" customWidth="1"/>
    <col min="3074" max="3074" width="5.28515625" style="587" customWidth="1"/>
    <col min="3075" max="3075" width="43.7109375" style="587" customWidth="1"/>
    <col min="3076" max="3076" width="8.7109375" style="587" customWidth="1"/>
    <col min="3077" max="3077" width="11.5703125" style="587" customWidth="1"/>
    <col min="3078" max="3078" width="8.7109375" style="587" customWidth="1"/>
    <col min="3079" max="3079" width="8.28515625" style="587" customWidth="1"/>
    <col min="3080" max="3328" width="9.140625" style="587"/>
    <col min="3329" max="3329" width="1.7109375" style="587" customWidth="1"/>
    <col min="3330" max="3330" width="5.28515625" style="587" customWidth="1"/>
    <col min="3331" max="3331" width="43.7109375" style="587" customWidth="1"/>
    <col min="3332" max="3332" width="8.7109375" style="587" customWidth="1"/>
    <col min="3333" max="3333" width="11.5703125" style="587" customWidth="1"/>
    <col min="3334" max="3334" width="8.7109375" style="587" customWidth="1"/>
    <col min="3335" max="3335" width="8.28515625" style="587" customWidth="1"/>
    <col min="3336" max="3584" width="9.140625" style="587"/>
    <col min="3585" max="3585" width="1.7109375" style="587" customWidth="1"/>
    <col min="3586" max="3586" width="5.28515625" style="587" customWidth="1"/>
    <col min="3587" max="3587" width="43.7109375" style="587" customWidth="1"/>
    <col min="3588" max="3588" width="8.7109375" style="587" customWidth="1"/>
    <col min="3589" max="3589" width="11.5703125" style="587" customWidth="1"/>
    <col min="3590" max="3590" width="8.7109375" style="587" customWidth="1"/>
    <col min="3591" max="3591" width="8.28515625" style="587" customWidth="1"/>
    <col min="3592" max="3840" width="9.140625" style="587"/>
    <col min="3841" max="3841" width="1.7109375" style="587" customWidth="1"/>
    <col min="3842" max="3842" width="5.28515625" style="587" customWidth="1"/>
    <col min="3843" max="3843" width="43.7109375" style="587" customWidth="1"/>
    <col min="3844" max="3844" width="8.7109375" style="587" customWidth="1"/>
    <col min="3845" max="3845" width="11.5703125" style="587" customWidth="1"/>
    <col min="3846" max="3846" width="8.7109375" style="587" customWidth="1"/>
    <col min="3847" max="3847" width="8.28515625" style="587" customWidth="1"/>
    <col min="3848" max="4096" width="9.140625" style="587"/>
    <col min="4097" max="4097" width="1.7109375" style="587" customWidth="1"/>
    <col min="4098" max="4098" width="5.28515625" style="587" customWidth="1"/>
    <col min="4099" max="4099" width="43.7109375" style="587" customWidth="1"/>
    <col min="4100" max="4100" width="8.7109375" style="587" customWidth="1"/>
    <col min="4101" max="4101" width="11.5703125" style="587" customWidth="1"/>
    <col min="4102" max="4102" width="8.7109375" style="587" customWidth="1"/>
    <col min="4103" max="4103" width="8.28515625" style="587" customWidth="1"/>
    <col min="4104" max="4352" width="9.140625" style="587"/>
    <col min="4353" max="4353" width="1.7109375" style="587" customWidth="1"/>
    <col min="4354" max="4354" width="5.28515625" style="587" customWidth="1"/>
    <col min="4355" max="4355" width="43.7109375" style="587" customWidth="1"/>
    <col min="4356" max="4356" width="8.7109375" style="587" customWidth="1"/>
    <col min="4357" max="4357" width="11.5703125" style="587" customWidth="1"/>
    <col min="4358" max="4358" width="8.7109375" style="587" customWidth="1"/>
    <col min="4359" max="4359" width="8.28515625" style="587" customWidth="1"/>
    <col min="4360" max="4608" width="9.140625" style="587"/>
    <col min="4609" max="4609" width="1.7109375" style="587" customWidth="1"/>
    <col min="4610" max="4610" width="5.28515625" style="587" customWidth="1"/>
    <col min="4611" max="4611" width="43.7109375" style="587" customWidth="1"/>
    <col min="4612" max="4612" width="8.7109375" style="587" customWidth="1"/>
    <col min="4613" max="4613" width="11.5703125" style="587" customWidth="1"/>
    <col min="4614" max="4614" width="8.7109375" style="587" customWidth="1"/>
    <col min="4615" max="4615" width="8.28515625" style="587" customWidth="1"/>
    <col min="4616" max="4864" width="9.140625" style="587"/>
    <col min="4865" max="4865" width="1.7109375" style="587" customWidth="1"/>
    <col min="4866" max="4866" width="5.28515625" style="587" customWidth="1"/>
    <col min="4867" max="4867" width="43.7109375" style="587" customWidth="1"/>
    <col min="4868" max="4868" width="8.7109375" style="587" customWidth="1"/>
    <col min="4869" max="4869" width="11.5703125" style="587" customWidth="1"/>
    <col min="4870" max="4870" width="8.7109375" style="587" customWidth="1"/>
    <col min="4871" max="4871" width="8.28515625" style="587" customWidth="1"/>
    <col min="4872" max="5120" width="9.140625" style="587"/>
    <col min="5121" max="5121" width="1.7109375" style="587" customWidth="1"/>
    <col min="5122" max="5122" width="5.28515625" style="587" customWidth="1"/>
    <col min="5123" max="5123" width="43.7109375" style="587" customWidth="1"/>
    <col min="5124" max="5124" width="8.7109375" style="587" customWidth="1"/>
    <col min="5125" max="5125" width="11.5703125" style="587" customWidth="1"/>
    <col min="5126" max="5126" width="8.7109375" style="587" customWidth="1"/>
    <col min="5127" max="5127" width="8.28515625" style="587" customWidth="1"/>
    <col min="5128" max="5376" width="9.140625" style="587"/>
    <col min="5377" max="5377" width="1.7109375" style="587" customWidth="1"/>
    <col min="5378" max="5378" width="5.28515625" style="587" customWidth="1"/>
    <col min="5379" max="5379" width="43.7109375" style="587" customWidth="1"/>
    <col min="5380" max="5380" width="8.7109375" style="587" customWidth="1"/>
    <col min="5381" max="5381" width="11.5703125" style="587" customWidth="1"/>
    <col min="5382" max="5382" width="8.7109375" style="587" customWidth="1"/>
    <col min="5383" max="5383" width="8.28515625" style="587" customWidth="1"/>
    <col min="5384" max="5632" width="9.140625" style="587"/>
    <col min="5633" max="5633" width="1.7109375" style="587" customWidth="1"/>
    <col min="5634" max="5634" width="5.28515625" style="587" customWidth="1"/>
    <col min="5635" max="5635" width="43.7109375" style="587" customWidth="1"/>
    <col min="5636" max="5636" width="8.7109375" style="587" customWidth="1"/>
    <col min="5637" max="5637" width="11.5703125" style="587" customWidth="1"/>
    <col min="5638" max="5638" width="8.7109375" style="587" customWidth="1"/>
    <col min="5639" max="5639" width="8.28515625" style="587" customWidth="1"/>
    <col min="5640" max="5888" width="9.140625" style="587"/>
    <col min="5889" max="5889" width="1.7109375" style="587" customWidth="1"/>
    <col min="5890" max="5890" width="5.28515625" style="587" customWidth="1"/>
    <col min="5891" max="5891" width="43.7109375" style="587" customWidth="1"/>
    <col min="5892" max="5892" width="8.7109375" style="587" customWidth="1"/>
    <col min="5893" max="5893" width="11.5703125" style="587" customWidth="1"/>
    <col min="5894" max="5894" width="8.7109375" style="587" customWidth="1"/>
    <col min="5895" max="5895" width="8.28515625" style="587" customWidth="1"/>
    <col min="5896" max="6144" width="9.140625" style="587"/>
    <col min="6145" max="6145" width="1.7109375" style="587" customWidth="1"/>
    <col min="6146" max="6146" width="5.28515625" style="587" customWidth="1"/>
    <col min="6147" max="6147" width="43.7109375" style="587" customWidth="1"/>
    <col min="6148" max="6148" width="8.7109375" style="587" customWidth="1"/>
    <col min="6149" max="6149" width="11.5703125" style="587" customWidth="1"/>
    <col min="6150" max="6150" width="8.7109375" style="587" customWidth="1"/>
    <col min="6151" max="6151" width="8.28515625" style="587" customWidth="1"/>
    <col min="6152" max="6400" width="9.140625" style="587"/>
    <col min="6401" max="6401" width="1.7109375" style="587" customWidth="1"/>
    <col min="6402" max="6402" width="5.28515625" style="587" customWidth="1"/>
    <col min="6403" max="6403" width="43.7109375" style="587" customWidth="1"/>
    <col min="6404" max="6404" width="8.7109375" style="587" customWidth="1"/>
    <col min="6405" max="6405" width="11.5703125" style="587" customWidth="1"/>
    <col min="6406" max="6406" width="8.7109375" style="587" customWidth="1"/>
    <col min="6407" max="6407" width="8.28515625" style="587" customWidth="1"/>
    <col min="6408" max="6656" width="9.140625" style="587"/>
    <col min="6657" max="6657" width="1.7109375" style="587" customWidth="1"/>
    <col min="6658" max="6658" width="5.28515625" style="587" customWidth="1"/>
    <col min="6659" max="6659" width="43.7109375" style="587" customWidth="1"/>
    <col min="6660" max="6660" width="8.7109375" style="587" customWidth="1"/>
    <col min="6661" max="6661" width="11.5703125" style="587" customWidth="1"/>
    <col min="6662" max="6662" width="8.7109375" style="587" customWidth="1"/>
    <col min="6663" max="6663" width="8.28515625" style="587" customWidth="1"/>
    <col min="6664" max="6912" width="9.140625" style="587"/>
    <col min="6913" max="6913" width="1.7109375" style="587" customWidth="1"/>
    <col min="6914" max="6914" width="5.28515625" style="587" customWidth="1"/>
    <col min="6915" max="6915" width="43.7109375" style="587" customWidth="1"/>
    <col min="6916" max="6916" width="8.7109375" style="587" customWidth="1"/>
    <col min="6917" max="6917" width="11.5703125" style="587" customWidth="1"/>
    <col min="6918" max="6918" width="8.7109375" style="587" customWidth="1"/>
    <col min="6919" max="6919" width="8.28515625" style="587" customWidth="1"/>
    <col min="6920" max="7168" width="9.140625" style="587"/>
    <col min="7169" max="7169" width="1.7109375" style="587" customWidth="1"/>
    <col min="7170" max="7170" width="5.28515625" style="587" customWidth="1"/>
    <col min="7171" max="7171" width="43.7109375" style="587" customWidth="1"/>
    <col min="7172" max="7172" width="8.7109375" style="587" customWidth="1"/>
    <col min="7173" max="7173" width="11.5703125" style="587" customWidth="1"/>
    <col min="7174" max="7174" width="8.7109375" style="587" customWidth="1"/>
    <col min="7175" max="7175" width="8.28515625" style="587" customWidth="1"/>
    <col min="7176" max="7424" width="9.140625" style="587"/>
    <col min="7425" max="7425" width="1.7109375" style="587" customWidth="1"/>
    <col min="7426" max="7426" width="5.28515625" style="587" customWidth="1"/>
    <col min="7427" max="7427" width="43.7109375" style="587" customWidth="1"/>
    <col min="7428" max="7428" width="8.7109375" style="587" customWidth="1"/>
    <col min="7429" max="7429" width="11.5703125" style="587" customWidth="1"/>
    <col min="7430" max="7430" width="8.7109375" style="587" customWidth="1"/>
    <col min="7431" max="7431" width="8.28515625" style="587" customWidth="1"/>
    <col min="7432" max="7680" width="9.140625" style="587"/>
    <col min="7681" max="7681" width="1.7109375" style="587" customWidth="1"/>
    <col min="7682" max="7682" width="5.28515625" style="587" customWidth="1"/>
    <col min="7683" max="7683" width="43.7109375" style="587" customWidth="1"/>
    <col min="7684" max="7684" width="8.7109375" style="587" customWidth="1"/>
    <col min="7685" max="7685" width="11.5703125" style="587" customWidth="1"/>
    <col min="7686" max="7686" width="8.7109375" style="587" customWidth="1"/>
    <col min="7687" max="7687" width="8.28515625" style="587" customWidth="1"/>
    <col min="7688" max="7936" width="9.140625" style="587"/>
    <col min="7937" max="7937" width="1.7109375" style="587" customWidth="1"/>
    <col min="7938" max="7938" width="5.28515625" style="587" customWidth="1"/>
    <col min="7939" max="7939" width="43.7109375" style="587" customWidth="1"/>
    <col min="7940" max="7940" width="8.7109375" style="587" customWidth="1"/>
    <col min="7941" max="7941" width="11.5703125" style="587" customWidth="1"/>
    <col min="7942" max="7942" width="8.7109375" style="587" customWidth="1"/>
    <col min="7943" max="7943" width="8.28515625" style="587" customWidth="1"/>
    <col min="7944" max="8192" width="9.140625" style="587"/>
    <col min="8193" max="8193" width="1.7109375" style="587" customWidth="1"/>
    <col min="8194" max="8194" width="5.28515625" style="587" customWidth="1"/>
    <col min="8195" max="8195" width="43.7109375" style="587" customWidth="1"/>
    <col min="8196" max="8196" width="8.7109375" style="587" customWidth="1"/>
    <col min="8197" max="8197" width="11.5703125" style="587" customWidth="1"/>
    <col min="8198" max="8198" width="8.7109375" style="587" customWidth="1"/>
    <col min="8199" max="8199" width="8.28515625" style="587" customWidth="1"/>
    <col min="8200" max="8448" width="9.140625" style="587"/>
    <col min="8449" max="8449" width="1.7109375" style="587" customWidth="1"/>
    <col min="8450" max="8450" width="5.28515625" style="587" customWidth="1"/>
    <col min="8451" max="8451" width="43.7109375" style="587" customWidth="1"/>
    <col min="8452" max="8452" width="8.7109375" style="587" customWidth="1"/>
    <col min="8453" max="8453" width="11.5703125" style="587" customWidth="1"/>
    <col min="8454" max="8454" width="8.7109375" style="587" customWidth="1"/>
    <col min="8455" max="8455" width="8.28515625" style="587" customWidth="1"/>
    <col min="8456" max="8704" width="9.140625" style="587"/>
    <col min="8705" max="8705" width="1.7109375" style="587" customWidth="1"/>
    <col min="8706" max="8706" width="5.28515625" style="587" customWidth="1"/>
    <col min="8707" max="8707" width="43.7109375" style="587" customWidth="1"/>
    <col min="8708" max="8708" width="8.7109375" style="587" customWidth="1"/>
    <col min="8709" max="8709" width="11.5703125" style="587" customWidth="1"/>
    <col min="8710" max="8710" width="8.7109375" style="587" customWidth="1"/>
    <col min="8711" max="8711" width="8.28515625" style="587" customWidth="1"/>
    <col min="8712" max="8960" width="9.140625" style="587"/>
    <col min="8961" max="8961" width="1.7109375" style="587" customWidth="1"/>
    <col min="8962" max="8962" width="5.28515625" style="587" customWidth="1"/>
    <col min="8963" max="8963" width="43.7109375" style="587" customWidth="1"/>
    <col min="8964" max="8964" width="8.7109375" style="587" customWidth="1"/>
    <col min="8965" max="8965" width="11.5703125" style="587" customWidth="1"/>
    <col min="8966" max="8966" width="8.7109375" style="587" customWidth="1"/>
    <col min="8967" max="8967" width="8.28515625" style="587" customWidth="1"/>
    <col min="8968" max="9216" width="9.140625" style="587"/>
    <col min="9217" max="9217" width="1.7109375" style="587" customWidth="1"/>
    <col min="9218" max="9218" width="5.28515625" style="587" customWidth="1"/>
    <col min="9219" max="9219" width="43.7109375" style="587" customWidth="1"/>
    <col min="9220" max="9220" width="8.7109375" style="587" customWidth="1"/>
    <col min="9221" max="9221" width="11.5703125" style="587" customWidth="1"/>
    <col min="9222" max="9222" width="8.7109375" style="587" customWidth="1"/>
    <col min="9223" max="9223" width="8.28515625" style="587" customWidth="1"/>
    <col min="9224" max="9472" width="9.140625" style="587"/>
    <col min="9473" max="9473" width="1.7109375" style="587" customWidth="1"/>
    <col min="9474" max="9474" width="5.28515625" style="587" customWidth="1"/>
    <col min="9475" max="9475" width="43.7109375" style="587" customWidth="1"/>
    <col min="9476" max="9476" width="8.7109375" style="587" customWidth="1"/>
    <col min="9477" max="9477" width="11.5703125" style="587" customWidth="1"/>
    <col min="9478" max="9478" width="8.7109375" style="587" customWidth="1"/>
    <col min="9479" max="9479" width="8.28515625" style="587" customWidth="1"/>
    <col min="9480" max="9728" width="9.140625" style="587"/>
    <col min="9729" max="9729" width="1.7109375" style="587" customWidth="1"/>
    <col min="9730" max="9730" width="5.28515625" style="587" customWidth="1"/>
    <col min="9731" max="9731" width="43.7109375" style="587" customWidth="1"/>
    <col min="9732" max="9732" width="8.7109375" style="587" customWidth="1"/>
    <col min="9733" max="9733" width="11.5703125" style="587" customWidth="1"/>
    <col min="9734" max="9734" width="8.7109375" style="587" customWidth="1"/>
    <col min="9735" max="9735" width="8.28515625" style="587" customWidth="1"/>
    <col min="9736" max="9984" width="9.140625" style="587"/>
    <col min="9985" max="9985" width="1.7109375" style="587" customWidth="1"/>
    <col min="9986" max="9986" width="5.28515625" style="587" customWidth="1"/>
    <col min="9987" max="9987" width="43.7109375" style="587" customWidth="1"/>
    <col min="9988" max="9988" width="8.7109375" style="587" customWidth="1"/>
    <col min="9989" max="9989" width="11.5703125" style="587" customWidth="1"/>
    <col min="9990" max="9990" width="8.7109375" style="587" customWidth="1"/>
    <col min="9991" max="9991" width="8.28515625" style="587" customWidth="1"/>
    <col min="9992" max="10240" width="9.140625" style="587"/>
    <col min="10241" max="10241" width="1.7109375" style="587" customWidth="1"/>
    <col min="10242" max="10242" width="5.28515625" style="587" customWidth="1"/>
    <col min="10243" max="10243" width="43.7109375" style="587" customWidth="1"/>
    <col min="10244" max="10244" width="8.7109375" style="587" customWidth="1"/>
    <col min="10245" max="10245" width="11.5703125" style="587" customWidth="1"/>
    <col min="10246" max="10246" width="8.7109375" style="587" customWidth="1"/>
    <col min="10247" max="10247" width="8.28515625" style="587" customWidth="1"/>
    <col min="10248" max="10496" width="9.140625" style="587"/>
    <col min="10497" max="10497" width="1.7109375" style="587" customWidth="1"/>
    <col min="10498" max="10498" width="5.28515625" style="587" customWidth="1"/>
    <col min="10499" max="10499" width="43.7109375" style="587" customWidth="1"/>
    <col min="10500" max="10500" width="8.7109375" style="587" customWidth="1"/>
    <col min="10501" max="10501" width="11.5703125" style="587" customWidth="1"/>
    <col min="10502" max="10502" width="8.7109375" style="587" customWidth="1"/>
    <col min="10503" max="10503" width="8.28515625" style="587" customWidth="1"/>
    <col min="10504" max="10752" width="9.140625" style="587"/>
    <col min="10753" max="10753" width="1.7109375" style="587" customWidth="1"/>
    <col min="10754" max="10754" width="5.28515625" style="587" customWidth="1"/>
    <col min="10755" max="10755" width="43.7109375" style="587" customWidth="1"/>
    <col min="10756" max="10756" width="8.7109375" style="587" customWidth="1"/>
    <col min="10757" max="10757" width="11.5703125" style="587" customWidth="1"/>
    <col min="10758" max="10758" width="8.7109375" style="587" customWidth="1"/>
    <col min="10759" max="10759" width="8.28515625" style="587" customWidth="1"/>
    <col min="10760" max="11008" width="9.140625" style="587"/>
    <col min="11009" max="11009" width="1.7109375" style="587" customWidth="1"/>
    <col min="11010" max="11010" width="5.28515625" style="587" customWidth="1"/>
    <col min="11011" max="11011" width="43.7109375" style="587" customWidth="1"/>
    <col min="11012" max="11012" width="8.7109375" style="587" customWidth="1"/>
    <col min="11013" max="11013" width="11.5703125" style="587" customWidth="1"/>
    <col min="11014" max="11014" width="8.7109375" style="587" customWidth="1"/>
    <col min="11015" max="11015" width="8.28515625" style="587" customWidth="1"/>
    <col min="11016" max="11264" width="9.140625" style="587"/>
    <col min="11265" max="11265" width="1.7109375" style="587" customWidth="1"/>
    <col min="11266" max="11266" width="5.28515625" style="587" customWidth="1"/>
    <col min="11267" max="11267" width="43.7109375" style="587" customWidth="1"/>
    <col min="11268" max="11268" width="8.7109375" style="587" customWidth="1"/>
    <col min="11269" max="11269" width="11.5703125" style="587" customWidth="1"/>
    <col min="11270" max="11270" width="8.7109375" style="587" customWidth="1"/>
    <col min="11271" max="11271" width="8.28515625" style="587" customWidth="1"/>
    <col min="11272" max="11520" width="9.140625" style="587"/>
    <col min="11521" max="11521" width="1.7109375" style="587" customWidth="1"/>
    <col min="11522" max="11522" width="5.28515625" style="587" customWidth="1"/>
    <col min="11523" max="11523" width="43.7109375" style="587" customWidth="1"/>
    <col min="11524" max="11524" width="8.7109375" style="587" customWidth="1"/>
    <col min="11525" max="11525" width="11.5703125" style="587" customWidth="1"/>
    <col min="11526" max="11526" width="8.7109375" style="587" customWidth="1"/>
    <col min="11527" max="11527" width="8.28515625" style="587" customWidth="1"/>
    <col min="11528" max="11776" width="9.140625" style="587"/>
    <col min="11777" max="11777" width="1.7109375" style="587" customWidth="1"/>
    <col min="11778" max="11778" width="5.28515625" style="587" customWidth="1"/>
    <col min="11779" max="11779" width="43.7109375" style="587" customWidth="1"/>
    <col min="11780" max="11780" width="8.7109375" style="587" customWidth="1"/>
    <col min="11781" max="11781" width="11.5703125" style="587" customWidth="1"/>
    <col min="11782" max="11782" width="8.7109375" style="587" customWidth="1"/>
    <col min="11783" max="11783" width="8.28515625" style="587" customWidth="1"/>
    <col min="11784" max="12032" width="9.140625" style="587"/>
    <col min="12033" max="12033" width="1.7109375" style="587" customWidth="1"/>
    <col min="12034" max="12034" width="5.28515625" style="587" customWidth="1"/>
    <col min="12035" max="12035" width="43.7109375" style="587" customWidth="1"/>
    <col min="12036" max="12036" width="8.7109375" style="587" customWidth="1"/>
    <col min="12037" max="12037" width="11.5703125" style="587" customWidth="1"/>
    <col min="12038" max="12038" width="8.7109375" style="587" customWidth="1"/>
    <col min="12039" max="12039" width="8.28515625" style="587" customWidth="1"/>
    <col min="12040" max="12288" width="9.140625" style="587"/>
    <col min="12289" max="12289" width="1.7109375" style="587" customWidth="1"/>
    <col min="12290" max="12290" width="5.28515625" style="587" customWidth="1"/>
    <col min="12291" max="12291" width="43.7109375" style="587" customWidth="1"/>
    <col min="12292" max="12292" width="8.7109375" style="587" customWidth="1"/>
    <col min="12293" max="12293" width="11.5703125" style="587" customWidth="1"/>
    <col min="12294" max="12294" width="8.7109375" style="587" customWidth="1"/>
    <col min="12295" max="12295" width="8.28515625" style="587" customWidth="1"/>
    <col min="12296" max="12544" width="9.140625" style="587"/>
    <col min="12545" max="12545" width="1.7109375" style="587" customWidth="1"/>
    <col min="12546" max="12546" width="5.28515625" style="587" customWidth="1"/>
    <col min="12547" max="12547" width="43.7109375" style="587" customWidth="1"/>
    <col min="12548" max="12548" width="8.7109375" style="587" customWidth="1"/>
    <col min="12549" max="12549" width="11.5703125" style="587" customWidth="1"/>
    <col min="12550" max="12550" width="8.7109375" style="587" customWidth="1"/>
    <col min="12551" max="12551" width="8.28515625" style="587" customWidth="1"/>
    <col min="12552" max="12800" width="9.140625" style="587"/>
    <col min="12801" max="12801" width="1.7109375" style="587" customWidth="1"/>
    <col min="12802" max="12802" width="5.28515625" style="587" customWidth="1"/>
    <col min="12803" max="12803" width="43.7109375" style="587" customWidth="1"/>
    <col min="12804" max="12804" width="8.7109375" style="587" customWidth="1"/>
    <col min="12805" max="12805" width="11.5703125" style="587" customWidth="1"/>
    <col min="12806" max="12806" width="8.7109375" style="587" customWidth="1"/>
    <col min="12807" max="12807" width="8.28515625" style="587" customWidth="1"/>
    <col min="12808" max="13056" width="9.140625" style="587"/>
    <col min="13057" max="13057" width="1.7109375" style="587" customWidth="1"/>
    <col min="13058" max="13058" width="5.28515625" style="587" customWidth="1"/>
    <col min="13059" max="13059" width="43.7109375" style="587" customWidth="1"/>
    <col min="13060" max="13060" width="8.7109375" style="587" customWidth="1"/>
    <col min="13061" max="13061" width="11.5703125" style="587" customWidth="1"/>
    <col min="13062" max="13062" width="8.7109375" style="587" customWidth="1"/>
    <col min="13063" max="13063" width="8.28515625" style="587" customWidth="1"/>
    <col min="13064" max="13312" width="9.140625" style="587"/>
    <col min="13313" max="13313" width="1.7109375" style="587" customWidth="1"/>
    <col min="13314" max="13314" width="5.28515625" style="587" customWidth="1"/>
    <col min="13315" max="13315" width="43.7109375" style="587" customWidth="1"/>
    <col min="13316" max="13316" width="8.7109375" style="587" customWidth="1"/>
    <col min="13317" max="13317" width="11.5703125" style="587" customWidth="1"/>
    <col min="13318" max="13318" width="8.7109375" style="587" customWidth="1"/>
    <col min="13319" max="13319" width="8.28515625" style="587" customWidth="1"/>
    <col min="13320" max="13568" width="9.140625" style="587"/>
    <col min="13569" max="13569" width="1.7109375" style="587" customWidth="1"/>
    <col min="13570" max="13570" width="5.28515625" style="587" customWidth="1"/>
    <col min="13571" max="13571" width="43.7109375" style="587" customWidth="1"/>
    <col min="13572" max="13572" width="8.7109375" style="587" customWidth="1"/>
    <col min="13573" max="13573" width="11.5703125" style="587" customWidth="1"/>
    <col min="13574" max="13574" width="8.7109375" style="587" customWidth="1"/>
    <col min="13575" max="13575" width="8.28515625" style="587" customWidth="1"/>
    <col min="13576" max="13824" width="9.140625" style="587"/>
    <col min="13825" max="13825" width="1.7109375" style="587" customWidth="1"/>
    <col min="13826" max="13826" width="5.28515625" style="587" customWidth="1"/>
    <col min="13827" max="13827" width="43.7109375" style="587" customWidth="1"/>
    <col min="13828" max="13828" width="8.7109375" style="587" customWidth="1"/>
    <col min="13829" max="13829" width="11.5703125" style="587" customWidth="1"/>
    <col min="13830" max="13830" width="8.7109375" style="587" customWidth="1"/>
    <col min="13831" max="13831" width="8.28515625" style="587" customWidth="1"/>
    <col min="13832" max="14080" width="9.140625" style="587"/>
    <col min="14081" max="14081" width="1.7109375" style="587" customWidth="1"/>
    <col min="14082" max="14082" width="5.28515625" style="587" customWidth="1"/>
    <col min="14083" max="14083" width="43.7109375" style="587" customWidth="1"/>
    <col min="14084" max="14084" width="8.7109375" style="587" customWidth="1"/>
    <col min="14085" max="14085" width="11.5703125" style="587" customWidth="1"/>
    <col min="14086" max="14086" width="8.7109375" style="587" customWidth="1"/>
    <col min="14087" max="14087" width="8.28515625" style="587" customWidth="1"/>
    <col min="14088" max="14336" width="9.140625" style="587"/>
    <col min="14337" max="14337" width="1.7109375" style="587" customWidth="1"/>
    <col min="14338" max="14338" width="5.28515625" style="587" customWidth="1"/>
    <col min="14339" max="14339" width="43.7109375" style="587" customWidth="1"/>
    <col min="14340" max="14340" width="8.7109375" style="587" customWidth="1"/>
    <col min="14341" max="14341" width="11.5703125" style="587" customWidth="1"/>
    <col min="14342" max="14342" width="8.7109375" style="587" customWidth="1"/>
    <col min="14343" max="14343" width="8.28515625" style="587" customWidth="1"/>
    <col min="14344" max="14592" width="9.140625" style="587"/>
    <col min="14593" max="14593" width="1.7109375" style="587" customWidth="1"/>
    <col min="14594" max="14594" width="5.28515625" style="587" customWidth="1"/>
    <col min="14595" max="14595" width="43.7109375" style="587" customWidth="1"/>
    <col min="14596" max="14596" width="8.7109375" style="587" customWidth="1"/>
    <col min="14597" max="14597" width="11.5703125" style="587" customWidth="1"/>
    <col min="14598" max="14598" width="8.7109375" style="587" customWidth="1"/>
    <col min="14599" max="14599" width="8.28515625" style="587" customWidth="1"/>
    <col min="14600" max="14848" width="9.140625" style="587"/>
    <col min="14849" max="14849" width="1.7109375" style="587" customWidth="1"/>
    <col min="14850" max="14850" width="5.28515625" style="587" customWidth="1"/>
    <col min="14851" max="14851" width="43.7109375" style="587" customWidth="1"/>
    <col min="14852" max="14852" width="8.7109375" style="587" customWidth="1"/>
    <col min="14853" max="14853" width="11.5703125" style="587" customWidth="1"/>
    <col min="14854" max="14854" width="8.7109375" style="587" customWidth="1"/>
    <col min="14855" max="14855" width="8.28515625" style="587" customWidth="1"/>
    <col min="14856" max="15104" width="9.140625" style="587"/>
    <col min="15105" max="15105" width="1.7109375" style="587" customWidth="1"/>
    <col min="15106" max="15106" width="5.28515625" style="587" customWidth="1"/>
    <col min="15107" max="15107" width="43.7109375" style="587" customWidth="1"/>
    <col min="15108" max="15108" width="8.7109375" style="587" customWidth="1"/>
    <col min="15109" max="15109" width="11.5703125" style="587" customWidth="1"/>
    <col min="15110" max="15110" width="8.7109375" style="587" customWidth="1"/>
    <col min="15111" max="15111" width="8.28515625" style="587" customWidth="1"/>
    <col min="15112" max="15360" width="9.140625" style="587"/>
    <col min="15361" max="15361" width="1.7109375" style="587" customWidth="1"/>
    <col min="15362" max="15362" width="5.28515625" style="587" customWidth="1"/>
    <col min="15363" max="15363" width="43.7109375" style="587" customWidth="1"/>
    <col min="15364" max="15364" width="8.7109375" style="587" customWidth="1"/>
    <col min="15365" max="15365" width="11.5703125" style="587" customWidth="1"/>
    <col min="15366" max="15366" width="8.7109375" style="587" customWidth="1"/>
    <col min="15367" max="15367" width="8.28515625" style="587" customWidth="1"/>
    <col min="15368" max="15616" width="9.140625" style="587"/>
    <col min="15617" max="15617" width="1.7109375" style="587" customWidth="1"/>
    <col min="15618" max="15618" width="5.28515625" style="587" customWidth="1"/>
    <col min="15619" max="15619" width="43.7109375" style="587" customWidth="1"/>
    <col min="15620" max="15620" width="8.7109375" style="587" customWidth="1"/>
    <col min="15621" max="15621" width="11.5703125" style="587" customWidth="1"/>
    <col min="15622" max="15622" width="8.7109375" style="587" customWidth="1"/>
    <col min="15623" max="15623" width="8.28515625" style="587" customWidth="1"/>
    <col min="15624" max="15872" width="9.140625" style="587"/>
    <col min="15873" max="15873" width="1.7109375" style="587" customWidth="1"/>
    <col min="15874" max="15874" width="5.28515625" style="587" customWidth="1"/>
    <col min="15875" max="15875" width="43.7109375" style="587" customWidth="1"/>
    <col min="15876" max="15876" width="8.7109375" style="587" customWidth="1"/>
    <col min="15877" max="15877" width="11.5703125" style="587" customWidth="1"/>
    <col min="15878" max="15878" width="8.7109375" style="587" customWidth="1"/>
    <col min="15879" max="15879" width="8.28515625" style="587" customWidth="1"/>
    <col min="15880" max="16128" width="9.140625" style="587"/>
    <col min="16129" max="16129" width="1.7109375" style="587" customWidth="1"/>
    <col min="16130" max="16130" width="5.28515625" style="587" customWidth="1"/>
    <col min="16131" max="16131" width="43.7109375" style="587" customWidth="1"/>
    <col min="16132" max="16132" width="8.7109375" style="587" customWidth="1"/>
    <col min="16133" max="16133" width="11.5703125" style="587" customWidth="1"/>
    <col min="16134" max="16134" width="8.7109375" style="587" customWidth="1"/>
    <col min="16135" max="16135" width="8.28515625" style="587" customWidth="1"/>
    <col min="16136" max="16384" width="9.140625" style="587"/>
  </cols>
  <sheetData>
    <row r="1" spans="3:7">
      <c r="F1" s="2295" t="s">
        <v>766</v>
      </c>
      <c r="G1" s="2295"/>
    </row>
    <row r="2" spans="3:7">
      <c r="C2" s="572" t="s">
        <v>727</v>
      </c>
      <c r="F2" s="2295"/>
      <c r="G2" s="2295"/>
    </row>
    <row r="3" spans="3:7">
      <c r="C3" s="572"/>
      <c r="F3" s="2295"/>
      <c r="G3" s="2295"/>
    </row>
    <row r="39" spans="2:7" ht="15.75">
      <c r="C39" s="573"/>
    </row>
    <row r="40" spans="2:7" ht="13.5" thickBot="1">
      <c r="D40" s="587" t="s">
        <v>728</v>
      </c>
      <c r="F40" s="572" t="s">
        <v>729</v>
      </c>
    </row>
    <row r="41" spans="2:7" ht="14.25">
      <c r="B41" s="2296" t="s">
        <v>718</v>
      </c>
      <c r="C41" s="2298" t="s">
        <v>719</v>
      </c>
      <c r="D41" s="2300" t="s">
        <v>720</v>
      </c>
      <c r="E41" s="2301"/>
      <c r="F41" s="2300" t="s">
        <v>730</v>
      </c>
      <c r="G41" s="2302"/>
    </row>
    <row r="42" spans="2:7">
      <c r="B42" s="2297"/>
      <c r="C42" s="2299"/>
      <c r="D42" s="588" t="s">
        <v>542</v>
      </c>
      <c r="E42" s="588" t="s">
        <v>543</v>
      </c>
      <c r="F42" s="588" t="s">
        <v>542</v>
      </c>
      <c r="G42" s="589" t="s">
        <v>543</v>
      </c>
    </row>
    <row r="43" spans="2:7">
      <c r="B43" s="607">
        <v>1</v>
      </c>
      <c r="C43" s="591" t="s">
        <v>468</v>
      </c>
      <c r="D43" s="597">
        <v>0.63</v>
      </c>
      <c r="E43" s="597"/>
      <c r="F43" s="598">
        <v>14287</v>
      </c>
      <c r="G43" s="599"/>
    </row>
    <row r="44" spans="2:7">
      <c r="B44" s="607">
        <v>2</v>
      </c>
      <c r="C44" s="591" t="s">
        <v>767</v>
      </c>
      <c r="D44" s="597"/>
      <c r="E44" s="597"/>
      <c r="F44" s="598"/>
      <c r="G44" s="599"/>
    </row>
    <row r="45" spans="2:7">
      <c r="B45" s="607"/>
      <c r="C45" s="591" t="s">
        <v>768</v>
      </c>
      <c r="D45" s="597">
        <v>1.6060000000000001</v>
      </c>
      <c r="E45" s="597"/>
      <c r="F45" s="598">
        <v>17351</v>
      </c>
      <c r="G45" s="599"/>
    </row>
    <row r="46" spans="2:7">
      <c r="B46" s="607">
        <v>3</v>
      </c>
      <c r="C46" s="591" t="s">
        <v>769</v>
      </c>
      <c r="D46" s="597">
        <v>0.32</v>
      </c>
      <c r="E46" s="597"/>
      <c r="F46" s="598">
        <v>2240</v>
      </c>
      <c r="G46" s="599"/>
    </row>
    <row r="47" spans="2:7">
      <c r="B47" s="607">
        <v>4</v>
      </c>
      <c r="C47" s="591" t="s">
        <v>187</v>
      </c>
      <c r="D47" s="597">
        <v>1.772</v>
      </c>
      <c r="E47" s="597"/>
      <c r="F47" s="598">
        <v>17196</v>
      </c>
      <c r="G47" s="599"/>
    </row>
    <row r="48" spans="2:7">
      <c r="B48" s="607">
        <v>5</v>
      </c>
      <c r="C48" s="591" t="s">
        <v>193</v>
      </c>
      <c r="D48" s="597"/>
      <c r="E48" s="597"/>
      <c r="F48" s="598">
        <v>21930</v>
      </c>
      <c r="G48" s="599"/>
    </row>
    <row r="49" spans="2:7">
      <c r="B49" s="607">
        <v>6</v>
      </c>
      <c r="C49" s="591" t="s">
        <v>189</v>
      </c>
      <c r="D49" s="597"/>
      <c r="E49" s="597"/>
      <c r="F49" s="598">
        <v>3293</v>
      </c>
      <c r="G49" s="599"/>
    </row>
    <row r="50" spans="2:7">
      <c r="B50" s="607">
        <v>7</v>
      </c>
      <c r="C50" s="591" t="s">
        <v>194</v>
      </c>
      <c r="D50" s="597">
        <v>1.3919999999999999</v>
      </c>
      <c r="E50" s="597"/>
      <c r="F50" s="598">
        <v>11379</v>
      </c>
      <c r="G50" s="599"/>
    </row>
    <row r="51" spans="2:7">
      <c r="B51" s="607">
        <v>8</v>
      </c>
      <c r="C51" s="591" t="s">
        <v>770</v>
      </c>
      <c r="D51" s="597"/>
      <c r="E51" s="597"/>
      <c r="F51" s="598"/>
      <c r="G51" s="599"/>
    </row>
    <row r="52" spans="2:7">
      <c r="B52" s="607">
        <v>9</v>
      </c>
      <c r="C52" s="591" t="s">
        <v>771</v>
      </c>
      <c r="D52" s="597"/>
      <c r="E52" s="597"/>
      <c r="F52" s="598">
        <v>6300</v>
      </c>
      <c r="G52" s="599"/>
    </row>
    <row r="53" spans="2:7">
      <c r="B53" s="607"/>
      <c r="C53" s="591" t="s">
        <v>772</v>
      </c>
      <c r="D53" s="608"/>
      <c r="E53" s="597"/>
      <c r="F53" s="598"/>
      <c r="G53" s="599"/>
    </row>
    <row r="54" spans="2:7">
      <c r="B54" s="607"/>
      <c r="C54" s="591" t="s">
        <v>773</v>
      </c>
      <c r="D54" s="597"/>
      <c r="E54" s="597"/>
      <c r="F54" s="598">
        <v>8160</v>
      </c>
      <c r="G54" s="599"/>
    </row>
    <row r="55" spans="2:7" ht="13.5" thickBot="1">
      <c r="B55" s="609"/>
      <c r="C55" s="610"/>
      <c r="D55" s="611"/>
      <c r="E55" s="611"/>
      <c r="F55" s="612"/>
      <c r="G55" s="613"/>
    </row>
    <row r="56" spans="2:7">
      <c r="B56" s="614"/>
      <c r="C56" s="615" t="s">
        <v>555</v>
      </c>
      <c r="D56" s="616">
        <f>SUM(D43:D55)</f>
        <v>5.7200000000000006</v>
      </c>
      <c r="E56" s="616"/>
      <c r="F56" s="617">
        <f>SUM(F43:F55)</f>
        <v>102136</v>
      </c>
      <c r="G56" s="618"/>
    </row>
    <row r="57" spans="2:7" ht="13.5" thickBot="1">
      <c r="B57" s="619"/>
      <c r="C57" s="620" t="s">
        <v>774</v>
      </c>
      <c r="D57" s="2321">
        <f>D56+E56</f>
        <v>5.7200000000000006</v>
      </c>
      <c r="E57" s="2321"/>
      <c r="F57" s="2322">
        <f>F56+G56</f>
        <v>102136</v>
      </c>
      <c r="G57" s="2323"/>
    </row>
  </sheetData>
  <mergeCells count="7">
    <mergeCell ref="D57:E57"/>
    <mergeCell ref="F57:G57"/>
    <mergeCell ref="F1:G3"/>
    <mergeCell ref="B41:B42"/>
    <mergeCell ref="C41:C42"/>
    <mergeCell ref="D41:E41"/>
    <mergeCell ref="F41:G41"/>
  </mergeCell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6EBE3-045E-459A-9E69-52EA18C4A2A9}">
  <sheetPr>
    <tabColor theme="4" tint="-0.499984740745262"/>
  </sheetPr>
  <dimension ref="B1:G56"/>
  <sheetViews>
    <sheetView view="pageBreakPreview" zoomScale="85" zoomScaleNormal="100" zoomScaleSheetLayoutView="85" zoomScalePageLayoutView="90" workbookViewId="0">
      <selection activeCell="B52" sqref="B52"/>
    </sheetView>
  </sheetViews>
  <sheetFormatPr defaultRowHeight="12.75"/>
  <cols>
    <col min="1" max="1" width="0.140625" style="587" customWidth="1"/>
    <col min="2" max="2" width="3.140625" style="587" customWidth="1"/>
    <col min="3" max="3" width="40.28515625" style="587" customWidth="1"/>
    <col min="4" max="4" width="8.7109375" style="587" customWidth="1"/>
    <col min="5" max="5" width="11.5703125" style="587" customWidth="1"/>
    <col min="6" max="6" width="8.7109375" style="587" customWidth="1"/>
    <col min="7" max="7" width="11.5703125" style="587" customWidth="1"/>
    <col min="8" max="8" width="4.7109375" style="587" customWidth="1"/>
    <col min="9" max="256" width="9.140625" style="587"/>
    <col min="257" max="257" width="0.140625" style="587" customWidth="1"/>
    <col min="258" max="258" width="3.140625" style="587" customWidth="1"/>
    <col min="259" max="259" width="40.28515625" style="587" customWidth="1"/>
    <col min="260" max="260" width="8.7109375" style="587" customWidth="1"/>
    <col min="261" max="261" width="11.5703125" style="587" customWidth="1"/>
    <col min="262" max="262" width="8.7109375" style="587" customWidth="1"/>
    <col min="263" max="263" width="11.5703125" style="587" customWidth="1"/>
    <col min="264" max="264" width="4.7109375" style="587" customWidth="1"/>
    <col min="265" max="512" width="9.140625" style="587"/>
    <col min="513" max="513" width="0.140625" style="587" customWidth="1"/>
    <col min="514" max="514" width="3.140625" style="587" customWidth="1"/>
    <col min="515" max="515" width="40.28515625" style="587" customWidth="1"/>
    <col min="516" max="516" width="8.7109375" style="587" customWidth="1"/>
    <col min="517" max="517" width="11.5703125" style="587" customWidth="1"/>
    <col min="518" max="518" width="8.7109375" style="587" customWidth="1"/>
    <col min="519" max="519" width="11.5703125" style="587" customWidth="1"/>
    <col min="520" max="520" width="4.7109375" style="587" customWidth="1"/>
    <col min="521" max="768" width="9.140625" style="587"/>
    <col min="769" max="769" width="0.140625" style="587" customWidth="1"/>
    <col min="770" max="770" width="3.140625" style="587" customWidth="1"/>
    <col min="771" max="771" width="40.28515625" style="587" customWidth="1"/>
    <col min="772" max="772" width="8.7109375" style="587" customWidth="1"/>
    <col min="773" max="773" width="11.5703125" style="587" customWidth="1"/>
    <col min="774" max="774" width="8.7109375" style="587" customWidth="1"/>
    <col min="775" max="775" width="11.5703125" style="587" customWidth="1"/>
    <col min="776" max="776" width="4.7109375" style="587" customWidth="1"/>
    <col min="777" max="1024" width="9.140625" style="587"/>
    <col min="1025" max="1025" width="0.140625" style="587" customWidth="1"/>
    <col min="1026" max="1026" width="3.140625" style="587" customWidth="1"/>
    <col min="1027" max="1027" width="40.28515625" style="587" customWidth="1"/>
    <col min="1028" max="1028" width="8.7109375" style="587" customWidth="1"/>
    <col min="1029" max="1029" width="11.5703125" style="587" customWidth="1"/>
    <col min="1030" max="1030" width="8.7109375" style="587" customWidth="1"/>
    <col min="1031" max="1031" width="11.5703125" style="587" customWidth="1"/>
    <col min="1032" max="1032" width="4.7109375" style="587" customWidth="1"/>
    <col min="1033" max="1280" width="9.140625" style="587"/>
    <col min="1281" max="1281" width="0.140625" style="587" customWidth="1"/>
    <col min="1282" max="1282" width="3.140625" style="587" customWidth="1"/>
    <col min="1283" max="1283" width="40.28515625" style="587" customWidth="1"/>
    <col min="1284" max="1284" width="8.7109375" style="587" customWidth="1"/>
    <col min="1285" max="1285" width="11.5703125" style="587" customWidth="1"/>
    <col min="1286" max="1286" width="8.7109375" style="587" customWidth="1"/>
    <col min="1287" max="1287" width="11.5703125" style="587" customWidth="1"/>
    <col min="1288" max="1288" width="4.7109375" style="587" customWidth="1"/>
    <col min="1289" max="1536" width="9.140625" style="587"/>
    <col min="1537" max="1537" width="0.140625" style="587" customWidth="1"/>
    <col min="1538" max="1538" width="3.140625" style="587" customWidth="1"/>
    <col min="1539" max="1539" width="40.28515625" style="587" customWidth="1"/>
    <col min="1540" max="1540" width="8.7109375" style="587" customWidth="1"/>
    <col min="1541" max="1541" width="11.5703125" style="587" customWidth="1"/>
    <col min="1542" max="1542" width="8.7109375" style="587" customWidth="1"/>
    <col min="1543" max="1543" width="11.5703125" style="587" customWidth="1"/>
    <col min="1544" max="1544" width="4.7109375" style="587" customWidth="1"/>
    <col min="1545" max="1792" width="9.140625" style="587"/>
    <col min="1793" max="1793" width="0.140625" style="587" customWidth="1"/>
    <col min="1794" max="1794" width="3.140625" style="587" customWidth="1"/>
    <col min="1795" max="1795" width="40.28515625" style="587" customWidth="1"/>
    <col min="1796" max="1796" width="8.7109375" style="587" customWidth="1"/>
    <col min="1797" max="1797" width="11.5703125" style="587" customWidth="1"/>
    <col min="1798" max="1798" width="8.7109375" style="587" customWidth="1"/>
    <col min="1799" max="1799" width="11.5703125" style="587" customWidth="1"/>
    <col min="1800" max="1800" width="4.7109375" style="587" customWidth="1"/>
    <col min="1801" max="2048" width="9.140625" style="587"/>
    <col min="2049" max="2049" width="0.140625" style="587" customWidth="1"/>
    <col min="2050" max="2050" width="3.140625" style="587" customWidth="1"/>
    <col min="2051" max="2051" width="40.28515625" style="587" customWidth="1"/>
    <col min="2052" max="2052" width="8.7109375" style="587" customWidth="1"/>
    <col min="2053" max="2053" width="11.5703125" style="587" customWidth="1"/>
    <col min="2054" max="2054" width="8.7109375" style="587" customWidth="1"/>
    <col min="2055" max="2055" width="11.5703125" style="587" customWidth="1"/>
    <col min="2056" max="2056" width="4.7109375" style="587" customWidth="1"/>
    <col min="2057" max="2304" width="9.140625" style="587"/>
    <col min="2305" max="2305" width="0.140625" style="587" customWidth="1"/>
    <col min="2306" max="2306" width="3.140625" style="587" customWidth="1"/>
    <col min="2307" max="2307" width="40.28515625" style="587" customWidth="1"/>
    <col min="2308" max="2308" width="8.7109375" style="587" customWidth="1"/>
    <col min="2309" max="2309" width="11.5703125" style="587" customWidth="1"/>
    <col min="2310" max="2310" width="8.7109375" style="587" customWidth="1"/>
    <col min="2311" max="2311" width="11.5703125" style="587" customWidth="1"/>
    <col min="2312" max="2312" width="4.7109375" style="587" customWidth="1"/>
    <col min="2313" max="2560" width="9.140625" style="587"/>
    <col min="2561" max="2561" width="0.140625" style="587" customWidth="1"/>
    <col min="2562" max="2562" width="3.140625" style="587" customWidth="1"/>
    <col min="2563" max="2563" width="40.28515625" style="587" customWidth="1"/>
    <col min="2564" max="2564" width="8.7109375" style="587" customWidth="1"/>
    <col min="2565" max="2565" width="11.5703125" style="587" customWidth="1"/>
    <col min="2566" max="2566" width="8.7109375" style="587" customWidth="1"/>
    <col min="2567" max="2567" width="11.5703125" style="587" customWidth="1"/>
    <col min="2568" max="2568" width="4.7109375" style="587" customWidth="1"/>
    <col min="2569" max="2816" width="9.140625" style="587"/>
    <col min="2817" max="2817" width="0.140625" style="587" customWidth="1"/>
    <col min="2818" max="2818" width="3.140625" style="587" customWidth="1"/>
    <col min="2819" max="2819" width="40.28515625" style="587" customWidth="1"/>
    <col min="2820" max="2820" width="8.7109375" style="587" customWidth="1"/>
    <col min="2821" max="2821" width="11.5703125" style="587" customWidth="1"/>
    <col min="2822" max="2822" width="8.7109375" style="587" customWidth="1"/>
    <col min="2823" max="2823" width="11.5703125" style="587" customWidth="1"/>
    <col min="2824" max="2824" width="4.7109375" style="587" customWidth="1"/>
    <col min="2825" max="3072" width="9.140625" style="587"/>
    <col min="3073" max="3073" width="0.140625" style="587" customWidth="1"/>
    <col min="3074" max="3074" width="3.140625" style="587" customWidth="1"/>
    <col min="3075" max="3075" width="40.28515625" style="587" customWidth="1"/>
    <col min="3076" max="3076" width="8.7109375" style="587" customWidth="1"/>
    <col min="3077" max="3077" width="11.5703125" style="587" customWidth="1"/>
    <col min="3078" max="3078" width="8.7109375" style="587" customWidth="1"/>
    <col min="3079" max="3079" width="11.5703125" style="587" customWidth="1"/>
    <col min="3080" max="3080" width="4.7109375" style="587" customWidth="1"/>
    <col min="3081" max="3328" width="9.140625" style="587"/>
    <col min="3329" max="3329" width="0.140625" style="587" customWidth="1"/>
    <col min="3330" max="3330" width="3.140625" style="587" customWidth="1"/>
    <col min="3331" max="3331" width="40.28515625" style="587" customWidth="1"/>
    <col min="3332" max="3332" width="8.7109375" style="587" customWidth="1"/>
    <col min="3333" max="3333" width="11.5703125" style="587" customWidth="1"/>
    <col min="3334" max="3334" width="8.7109375" style="587" customWidth="1"/>
    <col min="3335" max="3335" width="11.5703125" style="587" customWidth="1"/>
    <col min="3336" max="3336" width="4.7109375" style="587" customWidth="1"/>
    <col min="3337" max="3584" width="9.140625" style="587"/>
    <col min="3585" max="3585" width="0.140625" style="587" customWidth="1"/>
    <col min="3586" max="3586" width="3.140625" style="587" customWidth="1"/>
    <col min="3587" max="3587" width="40.28515625" style="587" customWidth="1"/>
    <col min="3588" max="3588" width="8.7109375" style="587" customWidth="1"/>
    <col min="3589" max="3589" width="11.5703125" style="587" customWidth="1"/>
    <col min="3590" max="3590" width="8.7109375" style="587" customWidth="1"/>
    <col min="3591" max="3591" width="11.5703125" style="587" customWidth="1"/>
    <col min="3592" max="3592" width="4.7109375" style="587" customWidth="1"/>
    <col min="3593" max="3840" width="9.140625" style="587"/>
    <col min="3841" max="3841" width="0.140625" style="587" customWidth="1"/>
    <col min="3842" max="3842" width="3.140625" style="587" customWidth="1"/>
    <col min="3843" max="3843" width="40.28515625" style="587" customWidth="1"/>
    <col min="3844" max="3844" width="8.7109375" style="587" customWidth="1"/>
    <col min="3845" max="3845" width="11.5703125" style="587" customWidth="1"/>
    <col min="3846" max="3846" width="8.7109375" style="587" customWidth="1"/>
    <col min="3847" max="3847" width="11.5703125" style="587" customWidth="1"/>
    <col min="3848" max="3848" width="4.7109375" style="587" customWidth="1"/>
    <col min="3849" max="4096" width="9.140625" style="587"/>
    <col min="4097" max="4097" width="0.140625" style="587" customWidth="1"/>
    <col min="4098" max="4098" width="3.140625" style="587" customWidth="1"/>
    <col min="4099" max="4099" width="40.28515625" style="587" customWidth="1"/>
    <col min="4100" max="4100" width="8.7109375" style="587" customWidth="1"/>
    <col min="4101" max="4101" width="11.5703125" style="587" customWidth="1"/>
    <col min="4102" max="4102" width="8.7109375" style="587" customWidth="1"/>
    <col min="4103" max="4103" width="11.5703125" style="587" customWidth="1"/>
    <col min="4104" max="4104" width="4.7109375" style="587" customWidth="1"/>
    <col min="4105" max="4352" width="9.140625" style="587"/>
    <col min="4353" max="4353" width="0.140625" style="587" customWidth="1"/>
    <col min="4354" max="4354" width="3.140625" style="587" customWidth="1"/>
    <col min="4355" max="4355" width="40.28515625" style="587" customWidth="1"/>
    <col min="4356" max="4356" width="8.7109375" style="587" customWidth="1"/>
    <col min="4357" max="4357" width="11.5703125" style="587" customWidth="1"/>
    <col min="4358" max="4358" width="8.7109375" style="587" customWidth="1"/>
    <col min="4359" max="4359" width="11.5703125" style="587" customWidth="1"/>
    <col min="4360" max="4360" width="4.7109375" style="587" customWidth="1"/>
    <col min="4361" max="4608" width="9.140625" style="587"/>
    <col min="4609" max="4609" width="0.140625" style="587" customWidth="1"/>
    <col min="4610" max="4610" width="3.140625" style="587" customWidth="1"/>
    <col min="4611" max="4611" width="40.28515625" style="587" customWidth="1"/>
    <col min="4612" max="4612" width="8.7109375" style="587" customWidth="1"/>
    <col min="4613" max="4613" width="11.5703125" style="587" customWidth="1"/>
    <col min="4614" max="4614" width="8.7109375" style="587" customWidth="1"/>
    <col min="4615" max="4615" width="11.5703125" style="587" customWidth="1"/>
    <col min="4616" max="4616" width="4.7109375" style="587" customWidth="1"/>
    <col min="4617" max="4864" width="9.140625" style="587"/>
    <col min="4865" max="4865" width="0.140625" style="587" customWidth="1"/>
    <col min="4866" max="4866" width="3.140625" style="587" customWidth="1"/>
    <col min="4867" max="4867" width="40.28515625" style="587" customWidth="1"/>
    <col min="4868" max="4868" width="8.7109375" style="587" customWidth="1"/>
    <col min="4869" max="4869" width="11.5703125" style="587" customWidth="1"/>
    <col min="4870" max="4870" width="8.7109375" style="587" customWidth="1"/>
    <col min="4871" max="4871" width="11.5703125" style="587" customWidth="1"/>
    <col min="4872" max="4872" width="4.7109375" style="587" customWidth="1"/>
    <col min="4873" max="5120" width="9.140625" style="587"/>
    <col min="5121" max="5121" width="0.140625" style="587" customWidth="1"/>
    <col min="5122" max="5122" width="3.140625" style="587" customWidth="1"/>
    <col min="5123" max="5123" width="40.28515625" style="587" customWidth="1"/>
    <col min="5124" max="5124" width="8.7109375" style="587" customWidth="1"/>
    <col min="5125" max="5125" width="11.5703125" style="587" customWidth="1"/>
    <col min="5126" max="5126" width="8.7109375" style="587" customWidth="1"/>
    <col min="5127" max="5127" width="11.5703125" style="587" customWidth="1"/>
    <col min="5128" max="5128" width="4.7109375" style="587" customWidth="1"/>
    <col min="5129" max="5376" width="9.140625" style="587"/>
    <col min="5377" max="5377" width="0.140625" style="587" customWidth="1"/>
    <col min="5378" max="5378" width="3.140625" style="587" customWidth="1"/>
    <col min="5379" max="5379" width="40.28515625" style="587" customWidth="1"/>
    <col min="5380" max="5380" width="8.7109375" style="587" customWidth="1"/>
    <col min="5381" max="5381" width="11.5703125" style="587" customWidth="1"/>
    <col min="5382" max="5382" width="8.7109375" style="587" customWidth="1"/>
    <col min="5383" max="5383" width="11.5703125" style="587" customWidth="1"/>
    <col min="5384" max="5384" width="4.7109375" style="587" customWidth="1"/>
    <col min="5385" max="5632" width="9.140625" style="587"/>
    <col min="5633" max="5633" width="0.140625" style="587" customWidth="1"/>
    <col min="5634" max="5634" width="3.140625" style="587" customWidth="1"/>
    <col min="5635" max="5635" width="40.28515625" style="587" customWidth="1"/>
    <col min="5636" max="5636" width="8.7109375" style="587" customWidth="1"/>
    <col min="5637" max="5637" width="11.5703125" style="587" customWidth="1"/>
    <col min="5638" max="5638" width="8.7109375" style="587" customWidth="1"/>
    <col min="5639" max="5639" width="11.5703125" style="587" customWidth="1"/>
    <col min="5640" max="5640" width="4.7109375" style="587" customWidth="1"/>
    <col min="5641" max="5888" width="9.140625" style="587"/>
    <col min="5889" max="5889" width="0.140625" style="587" customWidth="1"/>
    <col min="5890" max="5890" width="3.140625" style="587" customWidth="1"/>
    <col min="5891" max="5891" width="40.28515625" style="587" customWidth="1"/>
    <col min="5892" max="5892" width="8.7109375" style="587" customWidth="1"/>
    <col min="5893" max="5893" width="11.5703125" style="587" customWidth="1"/>
    <col min="5894" max="5894" width="8.7109375" style="587" customWidth="1"/>
    <col min="5895" max="5895" width="11.5703125" style="587" customWidth="1"/>
    <col min="5896" max="5896" width="4.7109375" style="587" customWidth="1"/>
    <col min="5897" max="6144" width="9.140625" style="587"/>
    <col min="6145" max="6145" width="0.140625" style="587" customWidth="1"/>
    <col min="6146" max="6146" width="3.140625" style="587" customWidth="1"/>
    <col min="6147" max="6147" width="40.28515625" style="587" customWidth="1"/>
    <col min="6148" max="6148" width="8.7109375" style="587" customWidth="1"/>
    <col min="6149" max="6149" width="11.5703125" style="587" customWidth="1"/>
    <col min="6150" max="6150" width="8.7109375" style="587" customWidth="1"/>
    <col min="6151" max="6151" width="11.5703125" style="587" customWidth="1"/>
    <col min="6152" max="6152" width="4.7109375" style="587" customWidth="1"/>
    <col min="6153" max="6400" width="9.140625" style="587"/>
    <col min="6401" max="6401" width="0.140625" style="587" customWidth="1"/>
    <col min="6402" max="6402" width="3.140625" style="587" customWidth="1"/>
    <col min="6403" max="6403" width="40.28515625" style="587" customWidth="1"/>
    <col min="6404" max="6404" width="8.7109375" style="587" customWidth="1"/>
    <col min="6405" max="6405" width="11.5703125" style="587" customWidth="1"/>
    <col min="6406" max="6406" width="8.7109375" style="587" customWidth="1"/>
    <col min="6407" max="6407" width="11.5703125" style="587" customWidth="1"/>
    <col min="6408" max="6408" width="4.7109375" style="587" customWidth="1"/>
    <col min="6409" max="6656" width="9.140625" style="587"/>
    <col min="6657" max="6657" width="0.140625" style="587" customWidth="1"/>
    <col min="6658" max="6658" width="3.140625" style="587" customWidth="1"/>
    <col min="6659" max="6659" width="40.28515625" style="587" customWidth="1"/>
    <col min="6660" max="6660" width="8.7109375" style="587" customWidth="1"/>
    <col min="6661" max="6661" width="11.5703125" style="587" customWidth="1"/>
    <col min="6662" max="6662" width="8.7109375" style="587" customWidth="1"/>
    <col min="6663" max="6663" width="11.5703125" style="587" customWidth="1"/>
    <col min="6664" max="6664" width="4.7109375" style="587" customWidth="1"/>
    <col min="6665" max="6912" width="9.140625" style="587"/>
    <col min="6913" max="6913" width="0.140625" style="587" customWidth="1"/>
    <col min="6914" max="6914" width="3.140625" style="587" customWidth="1"/>
    <col min="6915" max="6915" width="40.28515625" style="587" customWidth="1"/>
    <col min="6916" max="6916" width="8.7109375" style="587" customWidth="1"/>
    <col min="6917" max="6917" width="11.5703125" style="587" customWidth="1"/>
    <col min="6918" max="6918" width="8.7109375" style="587" customWidth="1"/>
    <col min="6919" max="6919" width="11.5703125" style="587" customWidth="1"/>
    <col min="6920" max="6920" width="4.7109375" style="587" customWidth="1"/>
    <col min="6921" max="7168" width="9.140625" style="587"/>
    <col min="7169" max="7169" width="0.140625" style="587" customWidth="1"/>
    <col min="7170" max="7170" width="3.140625" style="587" customWidth="1"/>
    <col min="7171" max="7171" width="40.28515625" style="587" customWidth="1"/>
    <col min="7172" max="7172" width="8.7109375" style="587" customWidth="1"/>
    <col min="7173" max="7173" width="11.5703125" style="587" customWidth="1"/>
    <col min="7174" max="7174" width="8.7109375" style="587" customWidth="1"/>
    <col min="7175" max="7175" width="11.5703125" style="587" customWidth="1"/>
    <col min="7176" max="7176" width="4.7109375" style="587" customWidth="1"/>
    <col min="7177" max="7424" width="9.140625" style="587"/>
    <col min="7425" max="7425" width="0.140625" style="587" customWidth="1"/>
    <col min="7426" max="7426" width="3.140625" style="587" customWidth="1"/>
    <col min="7427" max="7427" width="40.28515625" style="587" customWidth="1"/>
    <col min="7428" max="7428" width="8.7109375" style="587" customWidth="1"/>
    <col min="7429" max="7429" width="11.5703125" style="587" customWidth="1"/>
    <col min="7430" max="7430" width="8.7109375" style="587" customWidth="1"/>
    <col min="7431" max="7431" width="11.5703125" style="587" customWidth="1"/>
    <col min="7432" max="7432" width="4.7109375" style="587" customWidth="1"/>
    <col min="7433" max="7680" width="9.140625" style="587"/>
    <col min="7681" max="7681" width="0.140625" style="587" customWidth="1"/>
    <col min="7682" max="7682" width="3.140625" style="587" customWidth="1"/>
    <col min="7683" max="7683" width="40.28515625" style="587" customWidth="1"/>
    <col min="7684" max="7684" width="8.7109375" style="587" customWidth="1"/>
    <col min="7685" max="7685" width="11.5703125" style="587" customWidth="1"/>
    <col min="7686" max="7686" width="8.7109375" style="587" customWidth="1"/>
    <col min="7687" max="7687" width="11.5703125" style="587" customWidth="1"/>
    <col min="7688" max="7688" width="4.7109375" style="587" customWidth="1"/>
    <col min="7689" max="7936" width="9.140625" style="587"/>
    <col min="7937" max="7937" width="0.140625" style="587" customWidth="1"/>
    <col min="7938" max="7938" width="3.140625" style="587" customWidth="1"/>
    <col min="7939" max="7939" width="40.28515625" style="587" customWidth="1"/>
    <col min="7940" max="7940" width="8.7109375" style="587" customWidth="1"/>
    <col min="7941" max="7941" width="11.5703125" style="587" customWidth="1"/>
    <col min="7942" max="7942" width="8.7109375" style="587" customWidth="1"/>
    <col min="7943" max="7943" width="11.5703125" style="587" customWidth="1"/>
    <col min="7944" max="7944" width="4.7109375" style="587" customWidth="1"/>
    <col min="7945" max="8192" width="9.140625" style="587"/>
    <col min="8193" max="8193" width="0.140625" style="587" customWidth="1"/>
    <col min="8194" max="8194" width="3.140625" style="587" customWidth="1"/>
    <col min="8195" max="8195" width="40.28515625" style="587" customWidth="1"/>
    <col min="8196" max="8196" width="8.7109375" style="587" customWidth="1"/>
    <col min="8197" max="8197" width="11.5703125" style="587" customWidth="1"/>
    <col min="8198" max="8198" width="8.7109375" style="587" customWidth="1"/>
    <col min="8199" max="8199" width="11.5703125" style="587" customWidth="1"/>
    <col min="8200" max="8200" width="4.7109375" style="587" customWidth="1"/>
    <col min="8201" max="8448" width="9.140625" style="587"/>
    <col min="8449" max="8449" width="0.140625" style="587" customWidth="1"/>
    <col min="8450" max="8450" width="3.140625" style="587" customWidth="1"/>
    <col min="8451" max="8451" width="40.28515625" style="587" customWidth="1"/>
    <col min="8452" max="8452" width="8.7109375" style="587" customWidth="1"/>
    <col min="8453" max="8453" width="11.5703125" style="587" customWidth="1"/>
    <col min="8454" max="8454" width="8.7109375" style="587" customWidth="1"/>
    <col min="8455" max="8455" width="11.5703125" style="587" customWidth="1"/>
    <col min="8456" max="8456" width="4.7109375" style="587" customWidth="1"/>
    <col min="8457" max="8704" width="9.140625" style="587"/>
    <col min="8705" max="8705" width="0.140625" style="587" customWidth="1"/>
    <col min="8706" max="8706" width="3.140625" style="587" customWidth="1"/>
    <col min="8707" max="8707" width="40.28515625" style="587" customWidth="1"/>
    <col min="8708" max="8708" width="8.7109375" style="587" customWidth="1"/>
    <col min="8709" max="8709" width="11.5703125" style="587" customWidth="1"/>
    <col min="8710" max="8710" width="8.7109375" style="587" customWidth="1"/>
    <col min="8711" max="8711" width="11.5703125" style="587" customWidth="1"/>
    <col min="8712" max="8712" width="4.7109375" style="587" customWidth="1"/>
    <col min="8713" max="8960" width="9.140625" style="587"/>
    <col min="8961" max="8961" width="0.140625" style="587" customWidth="1"/>
    <col min="8962" max="8962" width="3.140625" style="587" customWidth="1"/>
    <col min="8963" max="8963" width="40.28515625" style="587" customWidth="1"/>
    <col min="8964" max="8964" width="8.7109375" style="587" customWidth="1"/>
    <col min="8965" max="8965" width="11.5703125" style="587" customWidth="1"/>
    <col min="8966" max="8966" width="8.7109375" style="587" customWidth="1"/>
    <col min="8967" max="8967" width="11.5703125" style="587" customWidth="1"/>
    <col min="8968" max="8968" width="4.7109375" style="587" customWidth="1"/>
    <col min="8969" max="9216" width="9.140625" style="587"/>
    <col min="9217" max="9217" width="0.140625" style="587" customWidth="1"/>
    <col min="9218" max="9218" width="3.140625" style="587" customWidth="1"/>
    <col min="9219" max="9219" width="40.28515625" style="587" customWidth="1"/>
    <col min="9220" max="9220" width="8.7109375" style="587" customWidth="1"/>
    <col min="9221" max="9221" width="11.5703125" style="587" customWidth="1"/>
    <col min="9222" max="9222" width="8.7109375" style="587" customWidth="1"/>
    <col min="9223" max="9223" width="11.5703125" style="587" customWidth="1"/>
    <col min="9224" max="9224" width="4.7109375" style="587" customWidth="1"/>
    <col min="9225" max="9472" width="9.140625" style="587"/>
    <col min="9473" max="9473" width="0.140625" style="587" customWidth="1"/>
    <col min="9474" max="9474" width="3.140625" style="587" customWidth="1"/>
    <col min="9475" max="9475" width="40.28515625" style="587" customWidth="1"/>
    <col min="9476" max="9476" width="8.7109375" style="587" customWidth="1"/>
    <col min="9477" max="9477" width="11.5703125" style="587" customWidth="1"/>
    <col min="9478" max="9478" width="8.7109375" style="587" customWidth="1"/>
    <col min="9479" max="9479" width="11.5703125" style="587" customWidth="1"/>
    <col min="9480" max="9480" width="4.7109375" style="587" customWidth="1"/>
    <col min="9481" max="9728" width="9.140625" style="587"/>
    <col min="9729" max="9729" width="0.140625" style="587" customWidth="1"/>
    <col min="9730" max="9730" width="3.140625" style="587" customWidth="1"/>
    <col min="9731" max="9731" width="40.28515625" style="587" customWidth="1"/>
    <col min="9732" max="9732" width="8.7109375" style="587" customWidth="1"/>
    <col min="9733" max="9733" width="11.5703125" style="587" customWidth="1"/>
    <col min="9734" max="9734" width="8.7109375" style="587" customWidth="1"/>
    <col min="9735" max="9735" width="11.5703125" style="587" customWidth="1"/>
    <col min="9736" max="9736" width="4.7109375" style="587" customWidth="1"/>
    <col min="9737" max="9984" width="9.140625" style="587"/>
    <col min="9985" max="9985" width="0.140625" style="587" customWidth="1"/>
    <col min="9986" max="9986" width="3.140625" style="587" customWidth="1"/>
    <col min="9987" max="9987" width="40.28515625" style="587" customWidth="1"/>
    <col min="9988" max="9988" width="8.7109375" style="587" customWidth="1"/>
    <col min="9989" max="9989" width="11.5703125" style="587" customWidth="1"/>
    <col min="9990" max="9990" width="8.7109375" style="587" customWidth="1"/>
    <col min="9991" max="9991" width="11.5703125" style="587" customWidth="1"/>
    <col min="9992" max="9992" width="4.7109375" style="587" customWidth="1"/>
    <col min="9993" max="10240" width="9.140625" style="587"/>
    <col min="10241" max="10241" width="0.140625" style="587" customWidth="1"/>
    <col min="10242" max="10242" width="3.140625" style="587" customWidth="1"/>
    <col min="10243" max="10243" width="40.28515625" style="587" customWidth="1"/>
    <col min="10244" max="10244" width="8.7109375" style="587" customWidth="1"/>
    <col min="10245" max="10245" width="11.5703125" style="587" customWidth="1"/>
    <col min="10246" max="10246" width="8.7109375" style="587" customWidth="1"/>
    <col min="10247" max="10247" width="11.5703125" style="587" customWidth="1"/>
    <col min="10248" max="10248" width="4.7109375" style="587" customWidth="1"/>
    <col min="10249" max="10496" width="9.140625" style="587"/>
    <col min="10497" max="10497" width="0.140625" style="587" customWidth="1"/>
    <col min="10498" max="10498" width="3.140625" style="587" customWidth="1"/>
    <col min="10499" max="10499" width="40.28515625" style="587" customWidth="1"/>
    <col min="10500" max="10500" width="8.7109375" style="587" customWidth="1"/>
    <col min="10501" max="10501" width="11.5703125" style="587" customWidth="1"/>
    <col min="10502" max="10502" width="8.7109375" style="587" customWidth="1"/>
    <col min="10503" max="10503" width="11.5703125" style="587" customWidth="1"/>
    <col min="10504" max="10504" width="4.7109375" style="587" customWidth="1"/>
    <col min="10505" max="10752" width="9.140625" style="587"/>
    <col min="10753" max="10753" width="0.140625" style="587" customWidth="1"/>
    <col min="10754" max="10754" width="3.140625" style="587" customWidth="1"/>
    <col min="10755" max="10755" width="40.28515625" style="587" customWidth="1"/>
    <col min="10756" max="10756" width="8.7109375" style="587" customWidth="1"/>
    <col min="10757" max="10757" width="11.5703125" style="587" customWidth="1"/>
    <col min="10758" max="10758" width="8.7109375" style="587" customWidth="1"/>
    <col min="10759" max="10759" width="11.5703125" style="587" customWidth="1"/>
    <col min="10760" max="10760" width="4.7109375" style="587" customWidth="1"/>
    <col min="10761" max="11008" width="9.140625" style="587"/>
    <col min="11009" max="11009" width="0.140625" style="587" customWidth="1"/>
    <col min="11010" max="11010" width="3.140625" style="587" customWidth="1"/>
    <col min="11011" max="11011" width="40.28515625" style="587" customWidth="1"/>
    <col min="11012" max="11012" width="8.7109375" style="587" customWidth="1"/>
    <col min="11013" max="11013" width="11.5703125" style="587" customWidth="1"/>
    <col min="11014" max="11014" width="8.7109375" style="587" customWidth="1"/>
    <col min="11015" max="11015" width="11.5703125" style="587" customWidth="1"/>
    <col min="11016" max="11016" width="4.7109375" style="587" customWidth="1"/>
    <col min="11017" max="11264" width="9.140625" style="587"/>
    <col min="11265" max="11265" width="0.140625" style="587" customWidth="1"/>
    <col min="11266" max="11266" width="3.140625" style="587" customWidth="1"/>
    <col min="11267" max="11267" width="40.28515625" style="587" customWidth="1"/>
    <col min="11268" max="11268" width="8.7109375" style="587" customWidth="1"/>
    <col min="11269" max="11269" width="11.5703125" style="587" customWidth="1"/>
    <col min="11270" max="11270" width="8.7109375" style="587" customWidth="1"/>
    <col min="11271" max="11271" width="11.5703125" style="587" customWidth="1"/>
    <col min="11272" max="11272" width="4.7109375" style="587" customWidth="1"/>
    <col min="11273" max="11520" width="9.140625" style="587"/>
    <col min="11521" max="11521" width="0.140625" style="587" customWidth="1"/>
    <col min="11522" max="11522" width="3.140625" style="587" customWidth="1"/>
    <col min="11523" max="11523" width="40.28515625" style="587" customWidth="1"/>
    <col min="11524" max="11524" width="8.7109375" style="587" customWidth="1"/>
    <col min="11525" max="11525" width="11.5703125" style="587" customWidth="1"/>
    <col min="11526" max="11526" width="8.7109375" style="587" customWidth="1"/>
    <col min="11527" max="11527" width="11.5703125" style="587" customWidth="1"/>
    <col min="11528" max="11528" width="4.7109375" style="587" customWidth="1"/>
    <col min="11529" max="11776" width="9.140625" style="587"/>
    <col min="11777" max="11777" width="0.140625" style="587" customWidth="1"/>
    <col min="11778" max="11778" width="3.140625" style="587" customWidth="1"/>
    <col min="11779" max="11779" width="40.28515625" style="587" customWidth="1"/>
    <col min="11780" max="11780" width="8.7109375" style="587" customWidth="1"/>
    <col min="11781" max="11781" width="11.5703125" style="587" customWidth="1"/>
    <col min="11782" max="11782" width="8.7109375" style="587" customWidth="1"/>
    <col min="11783" max="11783" width="11.5703125" style="587" customWidth="1"/>
    <col min="11784" max="11784" width="4.7109375" style="587" customWidth="1"/>
    <col min="11785" max="12032" width="9.140625" style="587"/>
    <col min="12033" max="12033" width="0.140625" style="587" customWidth="1"/>
    <col min="12034" max="12034" width="3.140625" style="587" customWidth="1"/>
    <col min="12035" max="12035" width="40.28515625" style="587" customWidth="1"/>
    <col min="12036" max="12036" width="8.7109375" style="587" customWidth="1"/>
    <col min="12037" max="12037" width="11.5703125" style="587" customWidth="1"/>
    <col min="12038" max="12038" width="8.7109375" style="587" customWidth="1"/>
    <col min="12039" max="12039" width="11.5703125" style="587" customWidth="1"/>
    <col min="12040" max="12040" width="4.7109375" style="587" customWidth="1"/>
    <col min="12041" max="12288" width="9.140625" style="587"/>
    <col min="12289" max="12289" width="0.140625" style="587" customWidth="1"/>
    <col min="12290" max="12290" width="3.140625" style="587" customWidth="1"/>
    <col min="12291" max="12291" width="40.28515625" style="587" customWidth="1"/>
    <col min="12292" max="12292" width="8.7109375" style="587" customWidth="1"/>
    <col min="12293" max="12293" width="11.5703125" style="587" customWidth="1"/>
    <col min="12294" max="12294" width="8.7109375" style="587" customWidth="1"/>
    <col min="12295" max="12295" width="11.5703125" style="587" customWidth="1"/>
    <col min="12296" max="12296" width="4.7109375" style="587" customWidth="1"/>
    <col min="12297" max="12544" width="9.140625" style="587"/>
    <col min="12545" max="12545" width="0.140625" style="587" customWidth="1"/>
    <col min="12546" max="12546" width="3.140625" style="587" customWidth="1"/>
    <col min="12547" max="12547" width="40.28515625" style="587" customWidth="1"/>
    <col min="12548" max="12548" width="8.7109375" style="587" customWidth="1"/>
    <col min="12549" max="12549" width="11.5703125" style="587" customWidth="1"/>
    <col min="12550" max="12550" width="8.7109375" style="587" customWidth="1"/>
    <col min="12551" max="12551" width="11.5703125" style="587" customWidth="1"/>
    <col min="12552" max="12552" width="4.7109375" style="587" customWidth="1"/>
    <col min="12553" max="12800" width="9.140625" style="587"/>
    <col min="12801" max="12801" width="0.140625" style="587" customWidth="1"/>
    <col min="12802" max="12802" width="3.140625" style="587" customWidth="1"/>
    <col min="12803" max="12803" width="40.28515625" style="587" customWidth="1"/>
    <col min="12804" max="12804" width="8.7109375" style="587" customWidth="1"/>
    <col min="12805" max="12805" width="11.5703125" style="587" customWidth="1"/>
    <col min="12806" max="12806" width="8.7109375" style="587" customWidth="1"/>
    <col min="12807" max="12807" width="11.5703125" style="587" customWidth="1"/>
    <col min="12808" max="12808" width="4.7109375" style="587" customWidth="1"/>
    <col min="12809" max="13056" width="9.140625" style="587"/>
    <col min="13057" max="13057" width="0.140625" style="587" customWidth="1"/>
    <col min="13058" max="13058" width="3.140625" style="587" customWidth="1"/>
    <col min="13059" max="13059" width="40.28515625" style="587" customWidth="1"/>
    <col min="13060" max="13060" width="8.7109375" style="587" customWidth="1"/>
    <col min="13061" max="13061" width="11.5703125" style="587" customWidth="1"/>
    <col min="13062" max="13062" width="8.7109375" style="587" customWidth="1"/>
    <col min="13063" max="13063" width="11.5703125" style="587" customWidth="1"/>
    <col min="13064" max="13064" width="4.7109375" style="587" customWidth="1"/>
    <col min="13065" max="13312" width="9.140625" style="587"/>
    <col min="13313" max="13313" width="0.140625" style="587" customWidth="1"/>
    <col min="13314" max="13314" width="3.140625" style="587" customWidth="1"/>
    <col min="13315" max="13315" width="40.28515625" style="587" customWidth="1"/>
    <col min="13316" max="13316" width="8.7109375" style="587" customWidth="1"/>
    <col min="13317" max="13317" width="11.5703125" style="587" customWidth="1"/>
    <col min="13318" max="13318" width="8.7109375" style="587" customWidth="1"/>
    <col min="13319" max="13319" width="11.5703125" style="587" customWidth="1"/>
    <col min="13320" max="13320" width="4.7109375" style="587" customWidth="1"/>
    <col min="13321" max="13568" width="9.140625" style="587"/>
    <col min="13569" max="13569" width="0.140625" style="587" customWidth="1"/>
    <col min="13570" max="13570" width="3.140625" style="587" customWidth="1"/>
    <col min="13571" max="13571" width="40.28515625" style="587" customWidth="1"/>
    <col min="13572" max="13572" width="8.7109375" style="587" customWidth="1"/>
    <col min="13573" max="13573" width="11.5703125" style="587" customWidth="1"/>
    <col min="13574" max="13574" width="8.7109375" style="587" customWidth="1"/>
    <col min="13575" max="13575" width="11.5703125" style="587" customWidth="1"/>
    <col min="13576" max="13576" width="4.7109375" style="587" customWidth="1"/>
    <col min="13577" max="13824" width="9.140625" style="587"/>
    <col min="13825" max="13825" width="0.140625" style="587" customWidth="1"/>
    <col min="13826" max="13826" width="3.140625" style="587" customWidth="1"/>
    <col min="13827" max="13827" width="40.28515625" style="587" customWidth="1"/>
    <col min="13828" max="13828" width="8.7109375" style="587" customWidth="1"/>
    <col min="13829" max="13829" width="11.5703125" style="587" customWidth="1"/>
    <col min="13830" max="13830" width="8.7109375" style="587" customWidth="1"/>
    <col min="13831" max="13831" width="11.5703125" style="587" customWidth="1"/>
    <col min="13832" max="13832" width="4.7109375" style="587" customWidth="1"/>
    <col min="13833" max="14080" width="9.140625" style="587"/>
    <col min="14081" max="14081" width="0.140625" style="587" customWidth="1"/>
    <col min="14082" max="14082" width="3.140625" style="587" customWidth="1"/>
    <col min="14083" max="14083" width="40.28515625" style="587" customWidth="1"/>
    <col min="14084" max="14084" width="8.7109375" style="587" customWidth="1"/>
    <col min="14085" max="14085" width="11.5703125" style="587" customWidth="1"/>
    <col min="14086" max="14086" width="8.7109375" style="587" customWidth="1"/>
    <col min="14087" max="14087" width="11.5703125" style="587" customWidth="1"/>
    <col min="14088" max="14088" width="4.7109375" style="587" customWidth="1"/>
    <col min="14089" max="14336" width="9.140625" style="587"/>
    <col min="14337" max="14337" width="0.140625" style="587" customWidth="1"/>
    <col min="14338" max="14338" width="3.140625" style="587" customWidth="1"/>
    <col min="14339" max="14339" width="40.28515625" style="587" customWidth="1"/>
    <col min="14340" max="14340" width="8.7109375" style="587" customWidth="1"/>
    <col min="14341" max="14341" width="11.5703125" style="587" customWidth="1"/>
    <col min="14342" max="14342" width="8.7109375" style="587" customWidth="1"/>
    <col min="14343" max="14343" width="11.5703125" style="587" customWidth="1"/>
    <col min="14344" max="14344" width="4.7109375" style="587" customWidth="1"/>
    <col min="14345" max="14592" width="9.140625" style="587"/>
    <col min="14593" max="14593" width="0.140625" style="587" customWidth="1"/>
    <col min="14594" max="14594" width="3.140625" style="587" customWidth="1"/>
    <col min="14595" max="14595" width="40.28515625" style="587" customWidth="1"/>
    <col min="14596" max="14596" width="8.7109375" style="587" customWidth="1"/>
    <col min="14597" max="14597" width="11.5703125" style="587" customWidth="1"/>
    <col min="14598" max="14598" width="8.7109375" style="587" customWidth="1"/>
    <col min="14599" max="14599" width="11.5703125" style="587" customWidth="1"/>
    <col min="14600" max="14600" width="4.7109375" style="587" customWidth="1"/>
    <col min="14601" max="14848" width="9.140625" style="587"/>
    <col min="14849" max="14849" width="0.140625" style="587" customWidth="1"/>
    <col min="14850" max="14850" width="3.140625" style="587" customWidth="1"/>
    <col min="14851" max="14851" width="40.28515625" style="587" customWidth="1"/>
    <col min="14852" max="14852" width="8.7109375" style="587" customWidth="1"/>
    <col min="14853" max="14853" width="11.5703125" style="587" customWidth="1"/>
    <col min="14854" max="14854" width="8.7109375" style="587" customWidth="1"/>
    <col min="14855" max="14855" width="11.5703125" style="587" customWidth="1"/>
    <col min="14856" max="14856" width="4.7109375" style="587" customWidth="1"/>
    <col min="14857" max="15104" width="9.140625" style="587"/>
    <col min="15105" max="15105" width="0.140625" style="587" customWidth="1"/>
    <col min="15106" max="15106" width="3.140625" style="587" customWidth="1"/>
    <col min="15107" max="15107" width="40.28515625" style="587" customWidth="1"/>
    <col min="15108" max="15108" width="8.7109375" style="587" customWidth="1"/>
    <col min="15109" max="15109" width="11.5703125" style="587" customWidth="1"/>
    <col min="15110" max="15110" width="8.7109375" style="587" customWidth="1"/>
    <col min="15111" max="15111" width="11.5703125" style="587" customWidth="1"/>
    <col min="15112" max="15112" width="4.7109375" style="587" customWidth="1"/>
    <col min="15113" max="15360" width="9.140625" style="587"/>
    <col min="15361" max="15361" width="0.140625" style="587" customWidth="1"/>
    <col min="15362" max="15362" width="3.140625" style="587" customWidth="1"/>
    <col min="15363" max="15363" width="40.28515625" style="587" customWidth="1"/>
    <col min="15364" max="15364" width="8.7109375" style="587" customWidth="1"/>
    <col min="15365" max="15365" width="11.5703125" style="587" customWidth="1"/>
    <col min="15366" max="15366" width="8.7109375" style="587" customWidth="1"/>
    <col min="15367" max="15367" width="11.5703125" style="587" customWidth="1"/>
    <col min="15368" max="15368" width="4.7109375" style="587" customWidth="1"/>
    <col min="15369" max="15616" width="9.140625" style="587"/>
    <col min="15617" max="15617" width="0.140625" style="587" customWidth="1"/>
    <col min="15618" max="15618" width="3.140625" style="587" customWidth="1"/>
    <col min="15619" max="15619" width="40.28515625" style="587" customWidth="1"/>
    <col min="15620" max="15620" width="8.7109375" style="587" customWidth="1"/>
    <col min="15621" max="15621" width="11.5703125" style="587" customWidth="1"/>
    <col min="15622" max="15622" width="8.7109375" style="587" customWidth="1"/>
    <col min="15623" max="15623" width="11.5703125" style="587" customWidth="1"/>
    <col min="15624" max="15624" width="4.7109375" style="587" customWidth="1"/>
    <col min="15625" max="15872" width="9.140625" style="587"/>
    <col min="15873" max="15873" width="0.140625" style="587" customWidth="1"/>
    <col min="15874" max="15874" width="3.140625" style="587" customWidth="1"/>
    <col min="15875" max="15875" width="40.28515625" style="587" customWidth="1"/>
    <col min="15876" max="15876" width="8.7109375" style="587" customWidth="1"/>
    <col min="15877" max="15877" width="11.5703125" style="587" customWidth="1"/>
    <col min="15878" max="15878" width="8.7109375" style="587" customWidth="1"/>
    <col min="15879" max="15879" width="11.5703125" style="587" customWidth="1"/>
    <col min="15880" max="15880" width="4.7109375" style="587" customWidth="1"/>
    <col min="15881" max="16128" width="9.140625" style="587"/>
    <col min="16129" max="16129" width="0.140625" style="587" customWidth="1"/>
    <col min="16130" max="16130" width="3.140625" style="587" customWidth="1"/>
    <col min="16131" max="16131" width="40.28515625" style="587" customWidth="1"/>
    <col min="16132" max="16132" width="8.7109375" style="587" customWidth="1"/>
    <col min="16133" max="16133" width="11.5703125" style="587" customWidth="1"/>
    <col min="16134" max="16134" width="8.7109375" style="587" customWidth="1"/>
    <col min="16135" max="16135" width="11.5703125" style="587" customWidth="1"/>
    <col min="16136" max="16136" width="4.7109375" style="587" customWidth="1"/>
    <col min="16137" max="16384" width="9.140625" style="587"/>
  </cols>
  <sheetData>
    <row r="1" spans="3:7">
      <c r="F1" s="2295" t="s">
        <v>775</v>
      </c>
      <c r="G1" s="2295"/>
    </row>
    <row r="2" spans="3:7">
      <c r="C2" s="572" t="s">
        <v>727</v>
      </c>
      <c r="F2" s="2295"/>
      <c r="G2" s="2295"/>
    </row>
    <row r="3" spans="3:7">
      <c r="C3" s="572"/>
      <c r="F3" s="2295"/>
      <c r="G3" s="2295"/>
    </row>
    <row r="4" spans="3:7">
      <c r="C4" s="621" t="s">
        <v>776</v>
      </c>
    </row>
    <row r="40" spans="2:7" ht="15.75">
      <c r="C40" s="573"/>
    </row>
    <row r="41" spans="2:7" ht="13.5" thickBot="1"/>
    <row r="42" spans="2:7" ht="14.25">
      <c r="B42" s="2296" t="s">
        <v>718</v>
      </c>
      <c r="C42" s="2298" t="s">
        <v>719</v>
      </c>
      <c r="D42" s="2300" t="s">
        <v>720</v>
      </c>
      <c r="E42" s="2301"/>
      <c r="F42" s="2300" t="s">
        <v>730</v>
      </c>
      <c r="G42" s="2302"/>
    </row>
    <row r="43" spans="2:7">
      <c r="B43" s="2297"/>
      <c r="C43" s="2299"/>
      <c r="D43" s="588" t="s">
        <v>542</v>
      </c>
      <c r="E43" s="588" t="s">
        <v>543</v>
      </c>
      <c r="F43" s="588" t="s">
        <v>542</v>
      </c>
      <c r="G43" s="589" t="s">
        <v>543</v>
      </c>
    </row>
    <row r="44" spans="2:7">
      <c r="B44" s="590">
        <v>1</v>
      </c>
      <c r="C44" s="591" t="s">
        <v>777</v>
      </c>
      <c r="D44" s="588"/>
      <c r="E44" s="588"/>
      <c r="F44" s="588"/>
      <c r="G44" s="589"/>
    </row>
    <row r="45" spans="2:7">
      <c r="B45" s="590"/>
      <c r="C45" s="591" t="s">
        <v>778</v>
      </c>
      <c r="D45" s="597">
        <v>11.316000000000001</v>
      </c>
      <c r="E45" s="597"/>
      <c r="F45" s="588"/>
      <c r="G45" s="589"/>
    </row>
    <row r="46" spans="2:7">
      <c r="B46" s="590"/>
      <c r="C46" s="591" t="s">
        <v>779</v>
      </c>
      <c r="D46" s="597"/>
      <c r="E46" s="597"/>
      <c r="F46" s="588"/>
      <c r="G46" s="589"/>
    </row>
    <row r="47" spans="2:7">
      <c r="B47" s="590">
        <v>2</v>
      </c>
      <c r="C47" s="591" t="s">
        <v>780</v>
      </c>
      <c r="D47" s="597">
        <v>0.32600000000000001</v>
      </c>
      <c r="E47" s="597"/>
      <c r="F47" s="588"/>
      <c r="G47" s="589"/>
    </row>
    <row r="48" spans="2:7">
      <c r="B48" s="590">
        <v>3</v>
      </c>
      <c r="C48" s="591" t="s">
        <v>745</v>
      </c>
      <c r="D48" s="597">
        <v>0.151</v>
      </c>
      <c r="E48" s="597"/>
      <c r="F48" s="588"/>
      <c r="G48" s="589"/>
    </row>
    <row r="49" spans="2:7">
      <c r="B49" s="590">
        <v>4</v>
      </c>
      <c r="C49" s="591" t="s">
        <v>781</v>
      </c>
      <c r="D49" s="597">
        <v>0.76600000000000001</v>
      </c>
      <c r="E49" s="597"/>
      <c r="F49" s="588"/>
      <c r="G49" s="589"/>
    </row>
    <row r="50" spans="2:7">
      <c r="B50" s="590">
        <v>5</v>
      </c>
      <c r="C50" s="591" t="s">
        <v>747</v>
      </c>
      <c r="D50" s="597">
        <v>0.28000000000000003</v>
      </c>
      <c r="E50" s="597"/>
      <c r="F50" s="588"/>
      <c r="G50" s="589"/>
    </row>
    <row r="51" spans="2:7">
      <c r="B51" s="590">
        <v>6</v>
      </c>
      <c r="C51" s="591" t="s">
        <v>1405</v>
      </c>
      <c r="D51" s="597">
        <v>0.1</v>
      </c>
      <c r="E51" s="597"/>
      <c r="F51" s="588"/>
      <c r="G51" s="589"/>
    </row>
    <row r="52" spans="2:7">
      <c r="B52" s="590"/>
      <c r="C52" s="591"/>
      <c r="D52" s="597"/>
      <c r="E52" s="597"/>
      <c r="F52" s="588"/>
      <c r="G52" s="589"/>
    </row>
    <row r="53" spans="2:7">
      <c r="B53" s="590"/>
      <c r="C53" s="591"/>
      <c r="D53" s="597"/>
      <c r="E53" s="597"/>
      <c r="F53" s="588"/>
      <c r="G53" s="589"/>
    </row>
    <row r="54" spans="2:7">
      <c r="B54" s="590"/>
      <c r="C54" s="591"/>
      <c r="D54" s="597"/>
      <c r="E54" s="597"/>
      <c r="F54" s="588"/>
      <c r="G54" s="589"/>
    </row>
    <row r="55" spans="2:7">
      <c r="B55" s="2319" t="s">
        <v>722</v>
      </c>
      <c r="C55" s="2324"/>
      <c r="D55" s="622">
        <f>SUM(D44:D54)</f>
        <v>12.939</v>
      </c>
      <c r="E55" s="622"/>
      <c r="F55" s="595"/>
      <c r="G55" s="596"/>
    </row>
    <row r="56" spans="2:7" ht="13.5" thickBot="1">
      <c r="B56" s="2290" t="s">
        <v>739</v>
      </c>
      <c r="C56" s="2291"/>
      <c r="D56" s="2307">
        <f>D55+E55</f>
        <v>12.939</v>
      </c>
      <c r="E56" s="2308"/>
      <c r="F56" s="2292"/>
      <c r="G56" s="2294"/>
    </row>
  </sheetData>
  <mergeCells count="9">
    <mergeCell ref="B56:C56"/>
    <mergeCell ref="D56:E56"/>
    <mergeCell ref="F56:G56"/>
    <mergeCell ref="F1:G3"/>
    <mergeCell ref="B42:B43"/>
    <mergeCell ref="C42:C43"/>
    <mergeCell ref="D42:E42"/>
    <mergeCell ref="F42:G42"/>
    <mergeCell ref="B55:C55"/>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B5E33-2A48-4670-ADF6-ED179CCBCEEF}">
  <sheetPr>
    <tabColor theme="4" tint="-0.499984740745262"/>
  </sheetPr>
  <dimension ref="B1:G56"/>
  <sheetViews>
    <sheetView view="pageBreakPreview" zoomScaleNormal="100" zoomScaleSheetLayoutView="100" workbookViewId="0">
      <selection activeCell="E49" sqref="E49"/>
    </sheetView>
  </sheetViews>
  <sheetFormatPr defaultRowHeight="12.75"/>
  <cols>
    <col min="1" max="1" width="5.140625" style="587" customWidth="1"/>
    <col min="2" max="2" width="3.140625" style="587" customWidth="1"/>
    <col min="3" max="3" width="32.85546875" style="587" customWidth="1"/>
    <col min="4" max="4" width="8.7109375" style="587" customWidth="1"/>
    <col min="5" max="5" width="11.5703125" style="587" customWidth="1"/>
    <col min="6" max="6" width="8.7109375" style="587" customWidth="1"/>
    <col min="7" max="7" width="8.85546875" style="587" customWidth="1"/>
    <col min="8" max="256" width="9.140625" style="587"/>
    <col min="257" max="257" width="5.140625" style="587" customWidth="1"/>
    <col min="258" max="258" width="3.140625" style="587" customWidth="1"/>
    <col min="259" max="259" width="43.7109375" style="587" customWidth="1"/>
    <col min="260" max="260" width="8.7109375" style="587" customWidth="1"/>
    <col min="261" max="261" width="11.5703125" style="587" customWidth="1"/>
    <col min="262" max="262" width="8.7109375" style="587" customWidth="1"/>
    <col min="263" max="263" width="8.85546875" style="587" customWidth="1"/>
    <col min="264" max="512" width="9.140625" style="587"/>
    <col min="513" max="513" width="5.140625" style="587" customWidth="1"/>
    <col min="514" max="514" width="3.140625" style="587" customWidth="1"/>
    <col min="515" max="515" width="43.7109375" style="587" customWidth="1"/>
    <col min="516" max="516" width="8.7109375" style="587" customWidth="1"/>
    <col min="517" max="517" width="11.5703125" style="587" customWidth="1"/>
    <col min="518" max="518" width="8.7109375" style="587" customWidth="1"/>
    <col min="519" max="519" width="8.85546875" style="587" customWidth="1"/>
    <col min="520" max="768" width="9.140625" style="587"/>
    <col min="769" max="769" width="5.140625" style="587" customWidth="1"/>
    <col min="770" max="770" width="3.140625" style="587" customWidth="1"/>
    <col min="771" max="771" width="43.7109375" style="587" customWidth="1"/>
    <col min="772" max="772" width="8.7109375" style="587" customWidth="1"/>
    <col min="773" max="773" width="11.5703125" style="587" customWidth="1"/>
    <col min="774" max="774" width="8.7109375" style="587" customWidth="1"/>
    <col min="775" max="775" width="8.85546875" style="587" customWidth="1"/>
    <col min="776" max="1024" width="9.140625" style="587"/>
    <col min="1025" max="1025" width="5.140625" style="587" customWidth="1"/>
    <col min="1026" max="1026" width="3.140625" style="587" customWidth="1"/>
    <col min="1027" max="1027" width="43.7109375" style="587" customWidth="1"/>
    <col min="1028" max="1028" width="8.7109375" style="587" customWidth="1"/>
    <col min="1029" max="1029" width="11.5703125" style="587" customWidth="1"/>
    <col min="1030" max="1030" width="8.7109375" style="587" customWidth="1"/>
    <col min="1031" max="1031" width="8.85546875" style="587" customWidth="1"/>
    <col min="1032" max="1280" width="9.140625" style="587"/>
    <col min="1281" max="1281" width="5.140625" style="587" customWidth="1"/>
    <col min="1282" max="1282" width="3.140625" style="587" customWidth="1"/>
    <col min="1283" max="1283" width="43.7109375" style="587" customWidth="1"/>
    <col min="1284" max="1284" width="8.7109375" style="587" customWidth="1"/>
    <col min="1285" max="1285" width="11.5703125" style="587" customWidth="1"/>
    <col min="1286" max="1286" width="8.7109375" style="587" customWidth="1"/>
    <col min="1287" max="1287" width="8.85546875" style="587" customWidth="1"/>
    <col min="1288" max="1536" width="9.140625" style="587"/>
    <col min="1537" max="1537" width="5.140625" style="587" customWidth="1"/>
    <col min="1538" max="1538" width="3.140625" style="587" customWidth="1"/>
    <col min="1539" max="1539" width="43.7109375" style="587" customWidth="1"/>
    <col min="1540" max="1540" width="8.7109375" style="587" customWidth="1"/>
    <col min="1541" max="1541" width="11.5703125" style="587" customWidth="1"/>
    <col min="1542" max="1542" width="8.7109375" style="587" customWidth="1"/>
    <col min="1543" max="1543" width="8.85546875" style="587" customWidth="1"/>
    <col min="1544" max="1792" width="9.140625" style="587"/>
    <col min="1793" max="1793" width="5.140625" style="587" customWidth="1"/>
    <col min="1794" max="1794" width="3.140625" style="587" customWidth="1"/>
    <col min="1795" max="1795" width="43.7109375" style="587" customWidth="1"/>
    <col min="1796" max="1796" width="8.7109375" style="587" customWidth="1"/>
    <col min="1797" max="1797" width="11.5703125" style="587" customWidth="1"/>
    <col min="1798" max="1798" width="8.7109375" style="587" customWidth="1"/>
    <col min="1799" max="1799" width="8.85546875" style="587" customWidth="1"/>
    <col min="1800" max="2048" width="9.140625" style="587"/>
    <col min="2049" max="2049" width="5.140625" style="587" customWidth="1"/>
    <col min="2050" max="2050" width="3.140625" style="587" customWidth="1"/>
    <col min="2051" max="2051" width="43.7109375" style="587" customWidth="1"/>
    <col min="2052" max="2052" width="8.7109375" style="587" customWidth="1"/>
    <col min="2053" max="2053" width="11.5703125" style="587" customWidth="1"/>
    <col min="2054" max="2054" width="8.7109375" style="587" customWidth="1"/>
    <col min="2055" max="2055" width="8.85546875" style="587" customWidth="1"/>
    <col min="2056" max="2304" width="9.140625" style="587"/>
    <col min="2305" max="2305" width="5.140625" style="587" customWidth="1"/>
    <col min="2306" max="2306" width="3.140625" style="587" customWidth="1"/>
    <col min="2307" max="2307" width="43.7109375" style="587" customWidth="1"/>
    <col min="2308" max="2308" width="8.7109375" style="587" customWidth="1"/>
    <col min="2309" max="2309" width="11.5703125" style="587" customWidth="1"/>
    <col min="2310" max="2310" width="8.7109375" style="587" customWidth="1"/>
    <col min="2311" max="2311" width="8.85546875" style="587" customWidth="1"/>
    <col min="2312" max="2560" width="9.140625" style="587"/>
    <col min="2561" max="2561" width="5.140625" style="587" customWidth="1"/>
    <col min="2562" max="2562" width="3.140625" style="587" customWidth="1"/>
    <col min="2563" max="2563" width="43.7109375" style="587" customWidth="1"/>
    <col min="2564" max="2564" width="8.7109375" style="587" customWidth="1"/>
    <col min="2565" max="2565" width="11.5703125" style="587" customWidth="1"/>
    <col min="2566" max="2566" width="8.7109375" style="587" customWidth="1"/>
    <col min="2567" max="2567" width="8.85546875" style="587" customWidth="1"/>
    <col min="2568" max="2816" width="9.140625" style="587"/>
    <col min="2817" max="2817" width="5.140625" style="587" customWidth="1"/>
    <col min="2818" max="2818" width="3.140625" style="587" customWidth="1"/>
    <col min="2819" max="2819" width="43.7109375" style="587" customWidth="1"/>
    <col min="2820" max="2820" width="8.7109375" style="587" customWidth="1"/>
    <col min="2821" max="2821" width="11.5703125" style="587" customWidth="1"/>
    <col min="2822" max="2822" width="8.7109375" style="587" customWidth="1"/>
    <col min="2823" max="2823" width="8.85546875" style="587" customWidth="1"/>
    <col min="2824" max="3072" width="9.140625" style="587"/>
    <col min="3073" max="3073" width="5.140625" style="587" customWidth="1"/>
    <col min="3074" max="3074" width="3.140625" style="587" customWidth="1"/>
    <col min="3075" max="3075" width="43.7109375" style="587" customWidth="1"/>
    <col min="3076" max="3076" width="8.7109375" style="587" customWidth="1"/>
    <col min="3077" max="3077" width="11.5703125" style="587" customWidth="1"/>
    <col min="3078" max="3078" width="8.7109375" style="587" customWidth="1"/>
    <col min="3079" max="3079" width="8.85546875" style="587" customWidth="1"/>
    <col min="3080" max="3328" width="9.140625" style="587"/>
    <col min="3329" max="3329" width="5.140625" style="587" customWidth="1"/>
    <col min="3330" max="3330" width="3.140625" style="587" customWidth="1"/>
    <col min="3331" max="3331" width="43.7109375" style="587" customWidth="1"/>
    <col min="3332" max="3332" width="8.7109375" style="587" customWidth="1"/>
    <col min="3333" max="3333" width="11.5703125" style="587" customWidth="1"/>
    <col min="3334" max="3334" width="8.7109375" style="587" customWidth="1"/>
    <col min="3335" max="3335" width="8.85546875" style="587" customWidth="1"/>
    <col min="3336" max="3584" width="9.140625" style="587"/>
    <col min="3585" max="3585" width="5.140625" style="587" customWidth="1"/>
    <col min="3586" max="3586" width="3.140625" style="587" customWidth="1"/>
    <col min="3587" max="3587" width="43.7109375" style="587" customWidth="1"/>
    <col min="3588" max="3588" width="8.7109375" style="587" customWidth="1"/>
    <col min="3589" max="3589" width="11.5703125" style="587" customWidth="1"/>
    <col min="3590" max="3590" width="8.7109375" style="587" customWidth="1"/>
    <col min="3591" max="3591" width="8.85546875" style="587" customWidth="1"/>
    <col min="3592" max="3840" width="9.140625" style="587"/>
    <col min="3841" max="3841" width="5.140625" style="587" customWidth="1"/>
    <col min="3842" max="3842" width="3.140625" style="587" customWidth="1"/>
    <col min="3843" max="3843" width="43.7109375" style="587" customWidth="1"/>
    <col min="3844" max="3844" width="8.7109375" style="587" customWidth="1"/>
    <col min="3845" max="3845" width="11.5703125" style="587" customWidth="1"/>
    <col min="3846" max="3846" width="8.7109375" style="587" customWidth="1"/>
    <col min="3847" max="3847" width="8.85546875" style="587" customWidth="1"/>
    <col min="3848" max="4096" width="9.140625" style="587"/>
    <col min="4097" max="4097" width="5.140625" style="587" customWidth="1"/>
    <col min="4098" max="4098" width="3.140625" style="587" customWidth="1"/>
    <col min="4099" max="4099" width="43.7109375" style="587" customWidth="1"/>
    <col min="4100" max="4100" width="8.7109375" style="587" customWidth="1"/>
    <col min="4101" max="4101" width="11.5703125" style="587" customWidth="1"/>
    <col min="4102" max="4102" width="8.7109375" style="587" customWidth="1"/>
    <col min="4103" max="4103" width="8.85546875" style="587" customWidth="1"/>
    <col min="4104" max="4352" width="9.140625" style="587"/>
    <col min="4353" max="4353" width="5.140625" style="587" customWidth="1"/>
    <col min="4354" max="4354" width="3.140625" style="587" customWidth="1"/>
    <col min="4355" max="4355" width="43.7109375" style="587" customWidth="1"/>
    <col min="4356" max="4356" width="8.7109375" style="587" customWidth="1"/>
    <col min="4357" max="4357" width="11.5703125" style="587" customWidth="1"/>
    <col min="4358" max="4358" width="8.7109375" style="587" customWidth="1"/>
    <col min="4359" max="4359" width="8.85546875" style="587" customWidth="1"/>
    <col min="4360" max="4608" width="9.140625" style="587"/>
    <col min="4609" max="4609" width="5.140625" style="587" customWidth="1"/>
    <col min="4610" max="4610" width="3.140625" style="587" customWidth="1"/>
    <col min="4611" max="4611" width="43.7109375" style="587" customWidth="1"/>
    <col min="4612" max="4612" width="8.7109375" style="587" customWidth="1"/>
    <col min="4613" max="4613" width="11.5703125" style="587" customWidth="1"/>
    <col min="4614" max="4614" width="8.7109375" style="587" customWidth="1"/>
    <col min="4615" max="4615" width="8.85546875" style="587" customWidth="1"/>
    <col min="4616" max="4864" width="9.140625" style="587"/>
    <col min="4865" max="4865" width="5.140625" style="587" customWidth="1"/>
    <col min="4866" max="4866" width="3.140625" style="587" customWidth="1"/>
    <col min="4867" max="4867" width="43.7109375" style="587" customWidth="1"/>
    <col min="4868" max="4868" width="8.7109375" style="587" customWidth="1"/>
    <col min="4869" max="4869" width="11.5703125" style="587" customWidth="1"/>
    <col min="4870" max="4870" width="8.7109375" style="587" customWidth="1"/>
    <col min="4871" max="4871" width="8.85546875" style="587" customWidth="1"/>
    <col min="4872" max="5120" width="9.140625" style="587"/>
    <col min="5121" max="5121" width="5.140625" style="587" customWidth="1"/>
    <col min="5122" max="5122" width="3.140625" style="587" customWidth="1"/>
    <col min="5123" max="5123" width="43.7109375" style="587" customWidth="1"/>
    <col min="5124" max="5124" width="8.7109375" style="587" customWidth="1"/>
    <col min="5125" max="5125" width="11.5703125" style="587" customWidth="1"/>
    <col min="5126" max="5126" width="8.7109375" style="587" customWidth="1"/>
    <col min="5127" max="5127" width="8.85546875" style="587" customWidth="1"/>
    <col min="5128" max="5376" width="9.140625" style="587"/>
    <col min="5377" max="5377" width="5.140625" style="587" customWidth="1"/>
    <col min="5378" max="5378" width="3.140625" style="587" customWidth="1"/>
    <col min="5379" max="5379" width="43.7109375" style="587" customWidth="1"/>
    <col min="5380" max="5380" width="8.7109375" style="587" customWidth="1"/>
    <col min="5381" max="5381" width="11.5703125" style="587" customWidth="1"/>
    <col min="5382" max="5382" width="8.7109375" style="587" customWidth="1"/>
    <col min="5383" max="5383" width="8.85546875" style="587" customWidth="1"/>
    <col min="5384" max="5632" width="9.140625" style="587"/>
    <col min="5633" max="5633" width="5.140625" style="587" customWidth="1"/>
    <col min="5634" max="5634" width="3.140625" style="587" customWidth="1"/>
    <col min="5635" max="5635" width="43.7109375" style="587" customWidth="1"/>
    <col min="5636" max="5636" width="8.7109375" style="587" customWidth="1"/>
    <col min="5637" max="5637" width="11.5703125" style="587" customWidth="1"/>
    <col min="5638" max="5638" width="8.7109375" style="587" customWidth="1"/>
    <col min="5639" max="5639" width="8.85546875" style="587" customWidth="1"/>
    <col min="5640" max="5888" width="9.140625" style="587"/>
    <col min="5889" max="5889" width="5.140625" style="587" customWidth="1"/>
    <col min="5890" max="5890" width="3.140625" style="587" customWidth="1"/>
    <col min="5891" max="5891" width="43.7109375" style="587" customWidth="1"/>
    <col min="5892" max="5892" width="8.7109375" style="587" customWidth="1"/>
    <col min="5893" max="5893" width="11.5703125" style="587" customWidth="1"/>
    <col min="5894" max="5894" width="8.7109375" style="587" customWidth="1"/>
    <col min="5895" max="5895" width="8.85546875" style="587" customWidth="1"/>
    <col min="5896" max="6144" width="9.140625" style="587"/>
    <col min="6145" max="6145" width="5.140625" style="587" customWidth="1"/>
    <col min="6146" max="6146" width="3.140625" style="587" customWidth="1"/>
    <col min="6147" max="6147" width="43.7109375" style="587" customWidth="1"/>
    <col min="6148" max="6148" width="8.7109375" style="587" customWidth="1"/>
    <col min="6149" max="6149" width="11.5703125" style="587" customWidth="1"/>
    <col min="6150" max="6150" width="8.7109375" style="587" customWidth="1"/>
    <col min="6151" max="6151" width="8.85546875" style="587" customWidth="1"/>
    <col min="6152" max="6400" width="9.140625" style="587"/>
    <col min="6401" max="6401" width="5.140625" style="587" customWidth="1"/>
    <col min="6402" max="6402" width="3.140625" style="587" customWidth="1"/>
    <col min="6403" max="6403" width="43.7109375" style="587" customWidth="1"/>
    <col min="6404" max="6404" width="8.7109375" style="587" customWidth="1"/>
    <col min="6405" max="6405" width="11.5703125" style="587" customWidth="1"/>
    <col min="6406" max="6406" width="8.7109375" style="587" customWidth="1"/>
    <col min="6407" max="6407" width="8.85546875" style="587" customWidth="1"/>
    <col min="6408" max="6656" width="9.140625" style="587"/>
    <col min="6657" max="6657" width="5.140625" style="587" customWidth="1"/>
    <col min="6658" max="6658" width="3.140625" style="587" customWidth="1"/>
    <col min="6659" max="6659" width="43.7109375" style="587" customWidth="1"/>
    <col min="6660" max="6660" width="8.7109375" style="587" customWidth="1"/>
    <col min="6661" max="6661" width="11.5703125" style="587" customWidth="1"/>
    <col min="6662" max="6662" width="8.7109375" style="587" customWidth="1"/>
    <col min="6663" max="6663" width="8.85546875" style="587" customWidth="1"/>
    <col min="6664" max="6912" width="9.140625" style="587"/>
    <col min="6913" max="6913" width="5.140625" style="587" customWidth="1"/>
    <col min="6914" max="6914" width="3.140625" style="587" customWidth="1"/>
    <col min="6915" max="6915" width="43.7109375" style="587" customWidth="1"/>
    <col min="6916" max="6916" width="8.7109375" style="587" customWidth="1"/>
    <col min="6917" max="6917" width="11.5703125" style="587" customWidth="1"/>
    <col min="6918" max="6918" width="8.7109375" style="587" customWidth="1"/>
    <col min="6919" max="6919" width="8.85546875" style="587" customWidth="1"/>
    <col min="6920" max="7168" width="9.140625" style="587"/>
    <col min="7169" max="7169" width="5.140625" style="587" customWidth="1"/>
    <col min="7170" max="7170" width="3.140625" style="587" customWidth="1"/>
    <col min="7171" max="7171" width="43.7109375" style="587" customWidth="1"/>
    <col min="7172" max="7172" width="8.7109375" style="587" customWidth="1"/>
    <col min="7173" max="7173" width="11.5703125" style="587" customWidth="1"/>
    <col min="7174" max="7174" width="8.7109375" style="587" customWidth="1"/>
    <col min="7175" max="7175" width="8.85546875" style="587" customWidth="1"/>
    <col min="7176" max="7424" width="9.140625" style="587"/>
    <col min="7425" max="7425" width="5.140625" style="587" customWidth="1"/>
    <col min="7426" max="7426" width="3.140625" style="587" customWidth="1"/>
    <col min="7427" max="7427" width="43.7109375" style="587" customWidth="1"/>
    <col min="7428" max="7428" width="8.7109375" style="587" customWidth="1"/>
    <col min="7429" max="7429" width="11.5703125" style="587" customWidth="1"/>
    <col min="7430" max="7430" width="8.7109375" style="587" customWidth="1"/>
    <col min="7431" max="7431" width="8.85546875" style="587" customWidth="1"/>
    <col min="7432" max="7680" width="9.140625" style="587"/>
    <col min="7681" max="7681" width="5.140625" style="587" customWidth="1"/>
    <col min="7682" max="7682" width="3.140625" style="587" customWidth="1"/>
    <col min="7683" max="7683" width="43.7109375" style="587" customWidth="1"/>
    <col min="7684" max="7684" width="8.7109375" style="587" customWidth="1"/>
    <col min="7685" max="7685" width="11.5703125" style="587" customWidth="1"/>
    <col min="7686" max="7686" width="8.7109375" style="587" customWidth="1"/>
    <col min="7687" max="7687" width="8.85546875" style="587" customWidth="1"/>
    <col min="7688" max="7936" width="9.140625" style="587"/>
    <col min="7937" max="7937" width="5.140625" style="587" customWidth="1"/>
    <col min="7938" max="7938" width="3.140625" style="587" customWidth="1"/>
    <col min="7939" max="7939" width="43.7109375" style="587" customWidth="1"/>
    <col min="7940" max="7940" width="8.7109375" style="587" customWidth="1"/>
    <col min="7941" max="7941" width="11.5703125" style="587" customWidth="1"/>
    <col min="7942" max="7942" width="8.7109375" style="587" customWidth="1"/>
    <col min="7943" max="7943" width="8.85546875" style="587" customWidth="1"/>
    <col min="7944" max="8192" width="9.140625" style="587"/>
    <col min="8193" max="8193" width="5.140625" style="587" customWidth="1"/>
    <col min="8194" max="8194" width="3.140625" style="587" customWidth="1"/>
    <col min="8195" max="8195" width="43.7109375" style="587" customWidth="1"/>
    <col min="8196" max="8196" width="8.7109375" style="587" customWidth="1"/>
    <col min="8197" max="8197" width="11.5703125" style="587" customWidth="1"/>
    <col min="8198" max="8198" width="8.7109375" style="587" customWidth="1"/>
    <col min="8199" max="8199" width="8.85546875" style="587" customWidth="1"/>
    <col min="8200" max="8448" width="9.140625" style="587"/>
    <col min="8449" max="8449" width="5.140625" style="587" customWidth="1"/>
    <col min="8450" max="8450" width="3.140625" style="587" customWidth="1"/>
    <col min="8451" max="8451" width="43.7109375" style="587" customWidth="1"/>
    <col min="8452" max="8452" width="8.7109375" style="587" customWidth="1"/>
    <col min="8453" max="8453" width="11.5703125" style="587" customWidth="1"/>
    <col min="8454" max="8454" width="8.7109375" style="587" customWidth="1"/>
    <col min="8455" max="8455" width="8.85546875" style="587" customWidth="1"/>
    <col min="8456" max="8704" width="9.140625" style="587"/>
    <col min="8705" max="8705" width="5.140625" style="587" customWidth="1"/>
    <col min="8706" max="8706" width="3.140625" style="587" customWidth="1"/>
    <col min="8707" max="8707" width="43.7109375" style="587" customWidth="1"/>
    <col min="8708" max="8708" width="8.7109375" style="587" customWidth="1"/>
    <col min="8709" max="8709" width="11.5703125" style="587" customWidth="1"/>
    <col min="8710" max="8710" width="8.7109375" style="587" customWidth="1"/>
    <col min="8711" max="8711" width="8.85546875" style="587" customWidth="1"/>
    <col min="8712" max="8960" width="9.140625" style="587"/>
    <col min="8961" max="8961" width="5.140625" style="587" customWidth="1"/>
    <col min="8962" max="8962" width="3.140625" style="587" customWidth="1"/>
    <col min="8963" max="8963" width="43.7109375" style="587" customWidth="1"/>
    <col min="8964" max="8964" width="8.7109375" style="587" customWidth="1"/>
    <col min="8965" max="8965" width="11.5703125" style="587" customWidth="1"/>
    <col min="8966" max="8966" width="8.7109375" style="587" customWidth="1"/>
    <col min="8967" max="8967" width="8.85546875" style="587" customWidth="1"/>
    <col min="8968" max="9216" width="9.140625" style="587"/>
    <col min="9217" max="9217" width="5.140625" style="587" customWidth="1"/>
    <col min="9218" max="9218" width="3.140625" style="587" customWidth="1"/>
    <col min="9219" max="9219" width="43.7109375" style="587" customWidth="1"/>
    <col min="9220" max="9220" width="8.7109375" style="587" customWidth="1"/>
    <col min="9221" max="9221" width="11.5703125" style="587" customWidth="1"/>
    <col min="9222" max="9222" width="8.7109375" style="587" customWidth="1"/>
    <col min="9223" max="9223" width="8.85546875" style="587" customWidth="1"/>
    <col min="9224" max="9472" width="9.140625" style="587"/>
    <col min="9473" max="9473" width="5.140625" style="587" customWidth="1"/>
    <col min="9474" max="9474" width="3.140625" style="587" customWidth="1"/>
    <col min="9475" max="9475" width="43.7109375" style="587" customWidth="1"/>
    <col min="9476" max="9476" width="8.7109375" style="587" customWidth="1"/>
    <col min="9477" max="9477" width="11.5703125" style="587" customWidth="1"/>
    <col min="9478" max="9478" width="8.7109375" style="587" customWidth="1"/>
    <col min="9479" max="9479" width="8.85546875" style="587" customWidth="1"/>
    <col min="9480" max="9728" width="9.140625" style="587"/>
    <col min="9729" max="9729" width="5.140625" style="587" customWidth="1"/>
    <col min="9730" max="9730" width="3.140625" style="587" customWidth="1"/>
    <col min="9731" max="9731" width="43.7109375" style="587" customWidth="1"/>
    <col min="9732" max="9732" width="8.7109375" style="587" customWidth="1"/>
    <col min="9733" max="9733" width="11.5703125" style="587" customWidth="1"/>
    <col min="9734" max="9734" width="8.7109375" style="587" customWidth="1"/>
    <col min="9735" max="9735" width="8.85546875" style="587" customWidth="1"/>
    <col min="9736" max="9984" width="9.140625" style="587"/>
    <col min="9985" max="9985" width="5.140625" style="587" customWidth="1"/>
    <col min="9986" max="9986" width="3.140625" style="587" customWidth="1"/>
    <col min="9987" max="9987" width="43.7109375" style="587" customWidth="1"/>
    <col min="9988" max="9988" width="8.7109375" style="587" customWidth="1"/>
    <col min="9989" max="9989" width="11.5703125" style="587" customWidth="1"/>
    <col min="9990" max="9990" width="8.7109375" style="587" customWidth="1"/>
    <col min="9991" max="9991" width="8.85546875" style="587" customWidth="1"/>
    <col min="9992" max="10240" width="9.140625" style="587"/>
    <col min="10241" max="10241" width="5.140625" style="587" customWidth="1"/>
    <col min="10242" max="10242" width="3.140625" style="587" customWidth="1"/>
    <col min="10243" max="10243" width="43.7109375" style="587" customWidth="1"/>
    <col min="10244" max="10244" width="8.7109375" style="587" customWidth="1"/>
    <col min="10245" max="10245" width="11.5703125" style="587" customWidth="1"/>
    <col min="10246" max="10246" width="8.7109375" style="587" customWidth="1"/>
    <col min="10247" max="10247" width="8.85546875" style="587" customWidth="1"/>
    <col min="10248" max="10496" width="9.140625" style="587"/>
    <col min="10497" max="10497" width="5.140625" style="587" customWidth="1"/>
    <col min="10498" max="10498" width="3.140625" style="587" customWidth="1"/>
    <col min="10499" max="10499" width="43.7109375" style="587" customWidth="1"/>
    <col min="10500" max="10500" width="8.7109375" style="587" customWidth="1"/>
    <col min="10501" max="10501" width="11.5703125" style="587" customWidth="1"/>
    <col min="10502" max="10502" width="8.7109375" style="587" customWidth="1"/>
    <col min="10503" max="10503" width="8.85546875" style="587" customWidth="1"/>
    <col min="10504" max="10752" width="9.140625" style="587"/>
    <col min="10753" max="10753" width="5.140625" style="587" customWidth="1"/>
    <col min="10754" max="10754" width="3.140625" style="587" customWidth="1"/>
    <col min="10755" max="10755" width="43.7109375" style="587" customWidth="1"/>
    <col min="10756" max="10756" width="8.7109375" style="587" customWidth="1"/>
    <col min="10757" max="10757" width="11.5703125" style="587" customWidth="1"/>
    <col min="10758" max="10758" width="8.7109375" style="587" customWidth="1"/>
    <col min="10759" max="10759" width="8.85546875" style="587" customWidth="1"/>
    <col min="10760" max="11008" width="9.140625" style="587"/>
    <col min="11009" max="11009" width="5.140625" style="587" customWidth="1"/>
    <col min="11010" max="11010" width="3.140625" style="587" customWidth="1"/>
    <col min="11011" max="11011" width="43.7109375" style="587" customWidth="1"/>
    <col min="11012" max="11012" width="8.7109375" style="587" customWidth="1"/>
    <col min="11013" max="11013" width="11.5703125" style="587" customWidth="1"/>
    <col min="11014" max="11014" width="8.7109375" style="587" customWidth="1"/>
    <col min="11015" max="11015" width="8.85546875" style="587" customWidth="1"/>
    <col min="11016" max="11264" width="9.140625" style="587"/>
    <col min="11265" max="11265" width="5.140625" style="587" customWidth="1"/>
    <col min="11266" max="11266" width="3.140625" style="587" customWidth="1"/>
    <col min="11267" max="11267" width="43.7109375" style="587" customWidth="1"/>
    <col min="11268" max="11268" width="8.7109375" style="587" customWidth="1"/>
    <col min="11269" max="11269" width="11.5703125" style="587" customWidth="1"/>
    <col min="11270" max="11270" width="8.7109375" style="587" customWidth="1"/>
    <col min="11271" max="11271" width="8.85546875" style="587" customWidth="1"/>
    <col min="11272" max="11520" width="9.140625" style="587"/>
    <col min="11521" max="11521" width="5.140625" style="587" customWidth="1"/>
    <col min="11522" max="11522" width="3.140625" style="587" customWidth="1"/>
    <col min="11523" max="11523" width="43.7109375" style="587" customWidth="1"/>
    <col min="11524" max="11524" width="8.7109375" style="587" customWidth="1"/>
    <col min="11525" max="11525" width="11.5703125" style="587" customWidth="1"/>
    <col min="11526" max="11526" width="8.7109375" style="587" customWidth="1"/>
    <col min="11527" max="11527" width="8.85546875" style="587" customWidth="1"/>
    <col min="11528" max="11776" width="9.140625" style="587"/>
    <col min="11777" max="11777" width="5.140625" style="587" customWidth="1"/>
    <col min="11778" max="11778" width="3.140625" style="587" customWidth="1"/>
    <col min="11779" max="11779" width="43.7109375" style="587" customWidth="1"/>
    <col min="11780" max="11780" width="8.7109375" style="587" customWidth="1"/>
    <col min="11781" max="11781" width="11.5703125" style="587" customWidth="1"/>
    <col min="11782" max="11782" width="8.7109375" style="587" customWidth="1"/>
    <col min="11783" max="11783" width="8.85546875" style="587" customWidth="1"/>
    <col min="11784" max="12032" width="9.140625" style="587"/>
    <col min="12033" max="12033" width="5.140625" style="587" customWidth="1"/>
    <col min="12034" max="12034" width="3.140625" style="587" customWidth="1"/>
    <col min="12035" max="12035" width="43.7109375" style="587" customWidth="1"/>
    <col min="12036" max="12036" width="8.7109375" style="587" customWidth="1"/>
    <col min="12037" max="12037" width="11.5703125" style="587" customWidth="1"/>
    <col min="12038" max="12038" width="8.7109375" style="587" customWidth="1"/>
    <col min="12039" max="12039" width="8.85546875" style="587" customWidth="1"/>
    <col min="12040" max="12288" width="9.140625" style="587"/>
    <col min="12289" max="12289" width="5.140625" style="587" customWidth="1"/>
    <col min="12290" max="12290" width="3.140625" style="587" customWidth="1"/>
    <col min="12291" max="12291" width="43.7109375" style="587" customWidth="1"/>
    <col min="12292" max="12292" width="8.7109375" style="587" customWidth="1"/>
    <col min="12293" max="12293" width="11.5703125" style="587" customWidth="1"/>
    <col min="12294" max="12294" width="8.7109375" style="587" customWidth="1"/>
    <col min="12295" max="12295" width="8.85546875" style="587" customWidth="1"/>
    <col min="12296" max="12544" width="9.140625" style="587"/>
    <col min="12545" max="12545" width="5.140625" style="587" customWidth="1"/>
    <col min="12546" max="12546" width="3.140625" style="587" customWidth="1"/>
    <col min="12547" max="12547" width="43.7109375" style="587" customWidth="1"/>
    <col min="12548" max="12548" width="8.7109375" style="587" customWidth="1"/>
    <col min="12549" max="12549" width="11.5703125" style="587" customWidth="1"/>
    <col min="12550" max="12550" width="8.7109375" style="587" customWidth="1"/>
    <col min="12551" max="12551" width="8.85546875" style="587" customWidth="1"/>
    <col min="12552" max="12800" width="9.140625" style="587"/>
    <col min="12801" max="12801" width="5.140625" style="587" customWidth="1"/>
    <col min="12802" max="12802" width="3.140625" style="587" customWidth="1"/>
    <col min="12803" max="12803" width="43.7109375" style="587" customWidth="1"/>
    <col min="12804" max="12804" width="8.7109375" style="587" customWidth="1"/>
    <col min="12805" max="12805" width="11.5703125" style="587" customWidth="1"/>
    <col min="12806" max="12806" width="8.7109375" style="587" customWidth="1"/>
    <col min="12807" max="12807" width="8.85546875" style="587" customWidth="1"/>
    <col min="12808" max="13056" width="9.140625" style="587"/>
    <col min="13057" max="13057" width="5.140625" style="587" customWidth="1"/>
    <col min="13058" max="13058" width="3.140625" style="587" customWidth="1"/>
    <col min="13059" max="13059" width="43.7109375" style="587" customWidth="1"/>
    <col min="13060" max="13060" width="8.7109375" style="587" customWidth="1"/>
    <col min="13061" max="13061" width="11.5703125" style="587" customWidth="1"/>
    <col min="13062" max="13062" width="8.7109375" style="587" customWidth="1"/>
    <col min="13063" max="13063" width="8.85546875" style="587" customWidth="1"/>
    <col min="13064" max="13312" width="9.140625" style="587"/>
    <col min="13313" max="13313" width="5.140625" style="587" customWidth="1"/>
    <col min="13314" max="13314" width="3.140625" style="587" customWidth="1"/>
    <col min="13315" max="13315" width="43.7109375" style="587" customWidth="1"/>
    <col min="13316" max="13316" width="8.7109375" style="587" customWidth="1"/>
    <col min="13317" max="13317" width="11.5703125" style="587" customWidth="1"/>
    <col min="13318" max="13318" width="8.7109375" style="587" customWidth="1"/>
    <col min="13319" max="13319" width="8.85546875" style="587" customWidth="1"/>
    <col min="13320" max="13568" width="9.140625" style="587"/>
    <col min="13569" max="13569" width="5.140625" style="587" customWidth="1"/>
    <col min="13570" max="13570" width="3.140625" style="587" customWidth="1"/>
    <col min="13571" max="13571" width="43.7109375" style="587" customWidth="1"/>
    <col min="13572" max="13572" width="8.7109375" style="587" customWidth="1"/>
    <col min="13573" max="13573" width="11.5703125" style="587" customWidth="1"/>
    <col min="13574" max="13574" width="8.7109375" style="587" customWidth="1"/>
    <col min="13575" max="13575" width="8.85546875" style="587" customWidth="1"/>
    <col min="13576" max="13824" width="9.140625" style="587"/>
    <col min="13825" max="13825" width="5.140625" style="587" customWidth="1"/>
    <col min="13826" max="13826" width="3.140625" style="587" customWidth="1"/>
    <col min="13827" max="13827" width="43.7109375" style="587" customWidth="1"/>
    <col min="13828" max="13828" width="8.7109375" style="587" customWidth="1"/>
    <col min="13829" max="13829" width="11.5703125" style="587" customWidth="1"/>
    <col min="13830" max="13830" width="8.7109375" style="587" customWidth="1"/>
    <col min="13831" max="13831" width="8.85546875" style="587" customWidth="1"/>
    <col min="13832" max="14080" width="9.140625" style="587"/>
    <col min="14081" max="14081" width="5.140625" style="587" customWidth="1"/>
    <col min="14082" max="14082" width="3.140625" style="587" customWidth="1"/>
    <col min="14083" max="14083" width="43.7109375" style="587" customWidth="1"/>
    <col min="14084" max="14084" width="8.7109375" style="587" customWidth="1"/>
    <col min="14085" max="14085" width="11.5703125" style="587" customWidth="1"/>
    <col min="14086" max="14086" width="8.7109375" style="587" customWidth="1"/>
    <col min="14087" max="14087" width="8.85546875" style="587" customWidth="1"/>
    <col min="14088" max="14336" width="9.140625" style="587"/>
    <col min="14337" max="14337" width="5.140625" style="587" customWidth="1"/>
    <col min="14338" max="14338" width="3.140625" style="587" customWidth="1"/>
    <col min="14339" max="14339" width="43.7109375" style="587" customWidth="1"/>
    <col min="14340" max="14340" width="8.7109375" style="587" customWidth="1"/>
    <col min="14341" max="14341" width="11.5703125" style="587" customWidth="1"/>
    <col min="14342" max="14342" width="8.7109375" style="587" customWidth="1"/>
    <col min="14343" max="14343" width="8.85546875" style="587" customWidth="1"/>
    <col min="14344" max="14592" width="9.140625" style="587"/>
    <col min="14593" max="14593" width="5.140625" style="587" customWidth="1"/>
    <col min="14594" max="14594" width="3.140625" style="587" customWidth="1"/>
    <col min="14595" max="14595" width="43.7109375" style="587" customWidth="1"/>
    <col min="14596" max="14596" width="8.7109375" style="587" customWidth="1"/>
    <col min="14597" max="14597" width="11.5703125" style="587" customWidth="1"/>
    <col min="14598" max="14598" width="8.7109375" style="587" customWidth="1"/>
    <col min="14599" max="14599" width="8.85546875" style="587" customWidth="1"/>
    <col min="14600" max="14848" width="9.140625" style="587"/>
    <col min="14849" max="14849" width="5.140625" style="587" customWidth="1"/>
    <col min="14850" max="14850" width="3.140625" style="587" customWidth="1"/>
    <col min="14851" max="14851" width="43.7109375" style="587" customWidth="1"/>
    <col min="14852" max="14852" width="8.7109375" style="587" customWidth="1"/>
    <col min="14853" max="14853" width="11.5703125" style="587" customWidth="1"/>
    <col min="14854" max="14854" width="8.7109375" style="587" customWidth="1"/>
    <col min="14855" max="14855" width="8.85546875" style="587" customWidth="1"/>
    <col min="14856" max="15104" width="9.140625" style="587"/>
    <col min="15105" max="15105" width="5.140625" style="587" customWidth="1"/>
    <col min="15106" max="15106" width="3.140625" style="587" customWidth="1"/>
    <col min="15107" max="15107" width="43.7109375" style="587" customWidth="1"/>
    <col min="15108" max="15108" width="8.7109375" style="587" customWidth="1"/>
    <col min="15109" max="15109" width="11.5703125" style="587" customWidth="1"/>
    <col min="15110" max="15110" width="8.7109375" style="587" customWidth="1"/>
    <col min="15111" max="15111" width="8.85546875" style="587" customWidth="1"/>
    <col min="15112" max="15360" width="9.140625" style="587"/>
    <col min="15361" max="15361" width="5.140625" style="587" customWidth="1"/>
    <col min="15362" max="15362" width="3.140625" style="587" customWidth="1"/>
    <col min="15363" max="15363" width="43.7109375" style="587" customWidth="1"/>
    <col min="15364" max="15364" width="8.7109375" style="587" customWidth="1"/>
    <col min="15365" max="15365" width="11.5703125" style="587" customWidth="1"/>
    <col min="15366" max="15366" width="8.7109375" style="587" customWidth="1"/>
    <col min="15367" max="15367" width="8.85546875" style="587" customWidth="1"/>
    <col min="15368" max="15616" width="9.140625" style="587"/>
    <col min="15617" max="15617" width="5.140625" style="587" customWidth="1"/>
    <col min="15618" max="15618" width="3.140625" style="587" customWidth="1"/>
    <col min="15619" max="15619" width="43.7109375" style="587" customWidth="1"/>
    <col min="15620" max="15620" width="8.7109375" style="587" customWidth="1"/>
    <col min="15621" max="15621" width="11.5703125" style="587" customWidth="1"/>
    <col min="15622" max="15622" width="8.7109375" style="587" customWidth="1"/>
    <col min="15623" max="15623" width="8.85546875" style="587" customWidth="1"/>
    <col min="15624" max="15872" width="9.140625" style="587"/>
    <col min="15873" max="15873" width="5.140625" style="587" customWidth="1"/>
    <col min="15874" max="15874" width="3.140625" style="587" customWidth="1"/>
    <col min="15875" max="15875" width="43.7109375" style="587" customWidth="1"/>
    <col min="15876" max="15876" width="8.7109375" style="587" customWidth="1"/>
    <col min="15877" max="15877" width="11.5703125" style="587" customWidth="1"/>
    <col min="15878" max="15878" width="8.7109375" style="587" customWidth="1"/>
    <col min="15879" max="15879" width="8.85546875" style="587" customWidth="1"/>
    <col min="15880" max="16128" width="9.140625" style="587"/>
    <col min="16129" max="16129" width="5.140625" style="587" customWidth="1"/>
    <col min="16130" max="16130" width="3.140625" style="587" customWidth="1"/>
    <col min="16131" max="16131" width="43.7109375" style="587" customWidth="1"/>
    <col min="16132" max="16132" width="8.7109375" style="587" customWidth="1"/>
    <col min="16133" max="16133" width="11.5703125" style="587" customWidth="1"/>
    <col min="16134" max="16134" width="8.7109375" style="587" customWidth="1"/>
    <col min="16135" max="16135" width="8.85546875" style="587" customWidth="1"/>
    <col min="16136" max="16384" width="9.140625" style="587"/>
  </cols>
  <sheetData>
    <row r="1" spans="3:7" ht="15" customHeight="1">
      <c r="F1" s="2295" t="s">
        <v>782</v>
      </c>
      <c r="G1" s="2295"/>
    </row>
    <row r="2" spans="3:7" ht="14.25" customHeight="1">
      <c r="C2" s="572" t="s">
        <v>727</v>
      </c>
      <c r="F2" s="2295"/>
      <c r="G2" s="2295"/>
    </row>
    <row r="3" spans="3:7" ht="15" customHeight="1">
      <c r="C3" s="572"/>
      <c r="F3" s="2295"/>
      <c r="G3" s="2295"/>
    </row>
    <row r="4" spans="3:7">
      <c r="C4" s="621" t="s">
        <v>776</v>
      </c>
    </row>
    <row r="40" spans="2:7" ht="15.75">
      <c r="C40" s="573"/>
    </row>
    <row r="41" spans="2:7" ht="13.5" thickBot="1"/>
    <row r="42" spans="2:7" ht="14.25">
      <c r="B42" s="2296" t="s">
        <v>718</v>
      </c>
      <c r="C42" s="2298" t="s">
        <v>719</v>
      </c>
      <c r="D42" s="2300" t="s">
        <v>720</v>
      </c>
      <c r="E42" s="2301"/>
      <c r="F42" s="2300" t="s">
        <v>730</v>
      </c>
      <c r="G42" s="2302"/>
    </row>
    <row r="43" spans="2:7">
      <c r="B43" s="2297"/>
      <c r="C43" s="2299"/>
      <c r="D43" s="588" t="s">
        <v>542</v>
      </c>
      <c r="E43" s="588" t="s">
        <v>543</v>
      </c>
      <c r="F43" s="588" t="s">
        <v>542</v>
      </c>
      <c r="G43" s="589" t="s">
        <v>543</v>
      </c>
    </row>
    <row r="44" spans="2:7">
      <c r="B44" s="590">
        <v>1</v>
      </c>
      <c r="C44" s="591" t="s">
        <v>447</v>
      </c>
      <c r="D44" s="597"/>
      <c r="E44" s="597">
        <v>7.8</v>
      </c>
      <c r="F44" s="588"/>
      <c r="G44" s="589"/>
    </row>
    <row r="45" spans="2:7">
      <c r="B45" s="590">
        <v>2</v>
      </c>
      <c r="C45" s="591" t="s">
        <v>230</v>
      </c>
      <c r="D45" s="597">
        <v>1.44</v>
      </c>
      <c r="E45" s="597"/>
      <c r="F45" s="588"/>
      <c r="G45" s="589"/>
    </row>
    <row r="46" spans="2:7">
      <c r="B46" s="590">
        <v>3</v>
      </c>
      <c r="C46" s="591" t="s">
        <v>234</v>
      </c>
      <c r="D46" s="597">
        <v>0.5</v>
      </c>
      <c r="E46" s="597"/>
      <c r="F46" s="588"/>
      <c r="G46" s="589"/>
    </row>
    <row r="47" spans="2:7">
      <c r="B47" s="590">
        <v>4</v>
      </c>
      <c r="C47" s="591" t="s">
        <v>206</v>
      </c>
      <c r="D47" s="597">
        <v>1.46</v>
      </c>
      <c r="E47" s="597"/>
      <c r="F47" s="588"/>
      <c r="G47" s="589"/>
    </row>
    <row r="48" spans="2:7">
      <c r="B48" s="590">
        <v>5</v>
      </c>
      <c r="C48" s="591" t="s">
        <v>783</v>
      </c>
      <c r="D48" s="597">
        <v>0.35</v>
      </c>
      <c r="E48" s="597"/>
      <c r="F48" s="588"/>
      <c r="G48" s="589"/>
    </row>
    <row r="49" spans="2:7">
      <c r="B49" s="590">
        <v>6</v>
      </c>
      <c r="C49" s="591" t="s">
        <v>784</v>
      </c>
      <c r="D49" s="597">
        <v>0.4</v>
      </c>
      <c r="E49" s="597"/>
      <c r="F49" s="588"/>
      <c r="G49" s="589"/>
    </row>
    <row r="50" spans="2:7">
      <c r="B50" s="590">
        <v>7</v>
      </c>
      <c r="C50" s="591" t="s">
        <v>1406</v>
      </c>
      <c r="D50" s="597">
        <v>0.1</v>
      </c>
      <c r="E50" s="597"/>
      <c r="F50" s="588"/>
      <c r="G50" s="589"/>
    </row>
    <row r="51" spans="2:7">
      <c r="B51" s="590">
        <v>8</v>
      </c>
      <c r="C51" s="591" t="s">
        <v>1407</v>
      </c>
      <c r="D51" s="597">
        <v>0.15</v>
      </c>
      <c r="E51" s="597"/>
      <c r="F51" s="588"/>
      <c r="G51" s="589"/>
    </row>
    <row r="52" spans="2:7">
      <c r="B52" s="590">
        <v>9</v>
      </c>
      <c r="C52" s="591" t="s">
        <v>1408</v>
      </c>
      <c r="D52" s="597">
        <v>0.09</v>
      </c>
      <c r="E52" s="597"/>
      <c r="F52" s="588"/>
      <c r="G52" s="589"/>
    </row>
    <row r="53" spans="2:7">
      <c r="B53" s="590">
        <v>10</v>
      </c>
      <c r="C53" s="591" t="s">
        <v>1409</v>
      </c>
      <c r="D53" s="597">
        <v>0.13</v>
      </c>
      <c r="E53" s="597"/>
      <c r="F53" s="588"/>
      <c r="G53" s="589"/>
    </row>
    <row r="54" spans="2:7">
      <c r="B54" s="590"/>
      <c r="C54" s="591"/>
      <c r="D54" s="597"/>
      <c r="E54" s="597"/>
      <c r="F54" s="588"/>
      <c r="G54" s="589"/>
    </row>
    <row r="55" spans="2:7">
      <c r="B55" s="2319" t="s">
        <v>722</v>
      </c>
      <c r="C55" s="2320"/>
      <c r="D55" s="622">
        <f>SUM(D44:D54)</f>
        <v>4.62</v>
      </c>
      <c r="E55" s="622">
        <f>SUM(E44:E54)</f>
        <v>7.8</v>
      </c>
      <c r="F55" s="595"/>
      <c r="G55" s="596"/>
    </row>
    <row r="56" spans="2:7" ht="13.5" thickBot="1">
      <c r="B56" s="2290" t="s">
        <v>739</v>
      </c>
      <c r="C56" s="2291"/>
      <c r="D56" s="2307">
        <f>D55+E55</f>
        <v>12.42</v>
      </c>
      <c r="E56" s="2308"/>
      <c r="F56" s="2292"/>
      <c r="G56" s="2294"/>
    </row>
  </sheetData>
  <mergeCells count="9">
    <mergeCell ref="B56:C56"/>
    <mergeCell ref="D56:E56"/>
    <mergeCell ref="F56:G56"/>
    <mergeCell ref="F1:G3"/>
    <mergeCell ref="B42:B43"/>
    <mergeCell ref="C42:C43"/>
    <mergeCell ref="D42:E42"/>
    <mergeCell ref="F42:G42"/>
    <mergeCell ref="B55:C55"/>
  </mergeCell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82547-523B-4FB6-96ED-CF9879C3D860}">
  <sheetPr>
    <tabColor theme="4" tint="-0.499984740745262"/>
  </sheetPr>
  <dimension ref="B1:G55"/>
  <sheetViews>
    <sheetView view="pageBreakPreview" zoomScaleNormal="100" zoomScaleSheetLayoutView="100" workbookViewId="0">
      <selection activeCell="A40" sqref="A40"/>
    </sheetView>
  </sheetViews>
  <sheetFormatPr defaultRowHeight="12.75"/>
  <cols>
    <col min="1" max="1" width="1.7109375" style="587" customWidth="1"/>
    <col min="2" max="2" width="3.140625" style="587" customWidth="1"/>
    <col min="3" max="3" width="36.28515625" style="587" customWidth="1"/>
    <col min="4" max="4" width="8.7109375" style="587" customWidth="1"/>
    <col min="5" max="5" width="11.5703125" style="587" customWidth="1"/>
    <col min="6" max="6" width="8.7109375" style="587" customWidth="1"/>
    <col min="7" max="7" width="11.5703125" style="587" customWidth="1"/>
    <col min="8" max="256" width="9.140625" style="587"/>
    <col min="257" max="257" width="1.7109375" style="587" customWidth="1"/>
    <col min="258" max="258" width="3.140625" style="587" customWidth="1"/>
    <col min="259" max="259" width="43.7109375" style="587" customWidth="1"/>
    <col min="260" max="260" width="8.7109375" style="587" customWidth="1"/>
    <col min="261" max="261" width="11.5703125" style="587" customWidth="1"/>
    <col min="262" max="262" width="8.7109375" style="587" customWidth="1"/>
    <col min="263" max="263" width="11.5703125" style="587" customWidth="1"/>
    <col min="264" max="512" width="9.140625" style="587"/>
    <col min="513" max="513" width="1.7109375" style="587" customWidth="1"/>
    <col min="514" max="514" width="3.140625" style="587" customWidth="1"/>
    <col min="515" max="515" width="43.7109375" style="587" customWidth="1"/>
    <col min="516" max="516" width="8.7109375" style="587" customWidth="1"/>
    <col min="517" max="517" width="11.5703125" style="587" customWidth="1"/>
    <col min="518" max="518" width="8.7109375" style="587" customWidth="1"/>
    <col min="519" max="519" width="11.5703125" style="587" customWidth="1"/>
    <col min="520" max="768" width="9.140625" style="587"/>
    <col min="769" max="769" width="1.7109375" style="587" customWidth="1"/>
    <col min="770" max="770" width="3.140625" style="587" customWidth="1"/>
    <col min="771" max="771" width="43.7109375" style="587" customWidth="1"/>
    <col min="772" max="772" width="8.7109375" style="587" customWidth="1"/>
    <col min="773" max="773" width="11.5703125" style="587" customWidth="1"/>
    <col min="774" max="774" width="8.7109375" style="587" customWidth="1"/>
    <col min="775" max="775" width="11.5703125" style="587" customWidth="1"/>
    <col min="776" max="1024" width="9.140625" style="587"/>
    <col min="1025" max="1025" width="1.7109375" style="587" customWidth="1"/>
    <col min="1026" max="1026" width="3.140625" style="587" customWidth="1"/>
    <col min="1027" max="1027" width="43.7109375" style="587" customWidth="1"/>
    <col min="1028" max="1028" width="8.7109375" style="587" customWidth="1"/>
    <col min="1029" max="1029" width="11.5703125" style="587" customWidth="1"/>
    <col min="1030" max="1030" width="8.7109375" style="587" customWidth="1"/>
    <col min="1031" max="1031" width="11.5703125" style="587" customWidth="1"/>
    <col min="1032" max="1280" width="9.140625" style="587"/>
    <col min="1281" max="1281" width="1.7109375" style="587" customWidth="1"/>
    <col min="1282" max="1282" width="3.140625" style="587" customWidth="1"/>
    <col min="1283" max="1283" width="43.7109375" style="587" customWidth="1"/>
    <col min="1284" max="1284" width="8.7109375" style="587" customWidth="1"/>
    <col min="1285" max="1285" width="11.5703125" style="587" customWidth="1"/>
    <col min="1286" max="1286" width="8.7109375" style="587" customWidth="1"/>
    <col min="1287" max="1287" width="11.5703125" style="587" customWidth="1"/>
    <col min="1288" max="1536" width="9.140625" style="587"/>
    <col min="1537" max="1537" width="1.7109375" style="587" customWidth="1"/>
    <col min="1538" max="1538" width="3.140625" style="587" customWidth="1"/>
    <col min="1539" max="1539" width="43.7109375" style="587" customWidth="1"/>
    <col min="1540" max="1540" width="8.7109375" style="587" customWidth="1"/>
    <col min="1541" max="1541" width="11.5703125" style="587" customWidth="1"/>
    <col min="1542" max="1542" width="8.7109375" style="587" customWidth="1"/>
    <col min="1543" max="1543" width="11.5703125" style="587" customWidth="1"/>
    <col min="1544" max="1792" width="9.140625" style="587"/>
    <col min="1793" max="1793" width="1.7109375" style="587" customWidth="1"/>
    <col min="1794" max="1794" width="3.140625" style="587" customWidth="1"/>
    <col min="1795" max="1795" width="43.7109375" style="587" customWidth="1"/>
    <col min="1796" max="1796" width="8.7109375" style="587" customWidth="1"/>
    <col min="1797" max="1797" width="11.5703125" style="587" customWidth="1"/>
    <col min="1798" max="1798" width="8.7109375" style="587" customWidth="1"/>
    <col min="1799" max="1799" width="11.5703125" style="587" customWidth="1"/>
    <col min="1800" max="2048" width="9.140625" style="587"/>
    <col min="2049" max="2049" width="1.7109375" style="587" customWidth="1"/>
    <col min="2050" max="2050" width="3.140625" style="587" customWidth="1"/>
    <col min="2051" max="2051" width="43.7109375" style="587" customWidth="1"/>
    <col min="2052" max="2052" width="8.7109375" style="587" customWidth="1"/>
    <col min="2053" max="2053" width="11.5703125" style="587" customWidth="1"/>
    <col min="2054" max="2054" width="8.7109375" style="587" customWidth="1"/>
    <col min="2055" max="2055" width="11.5703125" style="587" customWidth="1"/>
    <col min="2056" max="2304" width="9.140625" style="587"/>
    <col min="2305" max="2305" width="1.7109375" style="587" customWidth="1"/>
    <col min="2306" max="2306" width="3.140625" style="587" customWidth="1"/>
    <col min="2307" max="2307" width="43.7109375" style="587" customWidth="1"/>
    <col min="2308" max="2308" width="8.7109375" style="587" customWidth="1"/>
    <col min="2309" max="2309" width="11.5703125" style="587" customWidth="1"/>
    <col min="2310" max="2310" width="8.7109375" style="587" customWidth="1"/>
    <col min="2311" max="2311" width="11.5703125" style="587" customWidth="1"/>
    <col min="2312" max="2560" width="9.140625" style="587"/>
    <col min="2561" max="2561" width="1.7109375" style="587" customWidth="1"/>
    <col min="2562" max="2562" width="3.140625" style="587" customWidth="1"/>
    <col min="2563" max="2563" width="43.7109375" style="587" customWidth="1"/>
    <col min="2564" max="2564" width="8.7109375" style="587" customWidth="1"/>
    <col min="2565" max="2565" width="11.5703125" style="587" customWidth="1"/>
    <col min="2566" max="2566" width="8.7109375" style="587" customWidth="1"/>
    <col min="2567" max="2567" width="11.5703125" style="587" customWidth="1"/>
    <col min="2568" max="2816" width="9.140625" style="587"/>
    <col min="2817" max="2817" width="1.7109375" style="587" customWidth="1"/>
    <col min="2818" max="2818" width="3.140625" style="587" customWidth="1"/>
    <col min="2819" max="2819" width="43.7109375" style="587" customWidth="1"/>
    <col min="2820" max="2820" width="8.7109375" style="587" customWidth="1"/>
    <col min="2821" max="2821" width="11.5703125" style="587" customWidth="1"/>
    <col min="2822" max="2822" width="8.7109375" style="587" customWidth="1"/>
    <col min="2823" max="2823" width="11.5703125" style="587" customWidth="1"/>
    <col min="2824" max="3072" width="9.140625" style="587"/>
    <col min="3073" max="3073" width="1.7109375" style="587" customWidth="1"/>
    <col min="3074" max="3074" width="3.140625" style="587" customWidth="1"/>
    <col min="3075" max="3075" width="43.7109375" style="587" customWidth="1"/>
    <col min="3076" max="3076" width="8.7109375" style="587" customWidth="1"/>
    <col min="3077" max="3077" width="11.5703125" style="587" customWidth="1"/>
    <col min="3078" max="3078" width="8.7109375" style="587" customWidth="1"/>
    <col min="3079" max="3079" width="11.5703125" style="587" customWidth="1"/>
    <col min="3080" max="3328" width="9.140625" style="587"/>
    <col min="3329" max="3329" width="1.7109375" style="587" customWidth="1"/>
    <col min="3330" max="3330" width="3.140625" style="587" customWidth="1"/>
    <col min="3331" max="3331" width="43.7109375" style="587" customWidth="1"/>
    <col min="3332" max="3332" width="8.7109375" style="587" customWidth="1"/>
    <col min="3333" max="3333" width="11.5703125" style="587" customWidth="1"/>
    <col min="3334" max="3334" width="8.7109375" style="587" customWidth="1"/>
    <col min="3335" max="3335" width="11.5703125" style="587" customWidth="1"/>
    <col min="3336" max="3584" width="9.140625" style="587"/>
    <col min="3585" max="3585" width="1.7109375" style="587" customWidth="1"/>
    <col min="3586" max="3586" width="3.140625" style="587" customWidth="1"/>
    <col min="3587" max="3587" width="43.7109375" style="587" customWidth="1"/>
    <col min="3588" max="3588" width="8.7109375" style="587" customWidth="1"/>
    <col min="3589" max="3589" width="11.5703125" style="587" customWidth="1"/>
    <col min="3590" max="3590" width="8.7109375" style="587" customWidth="1"/>
    <col min="3591" max="3591" width="11.5703125" style="587" customWidth="1"/>
    <col min="3592" max="3840" width="9.140625" style="587"/>
    <col min="3841" max="3841" width="1.7109375" style="587" customWidth="1"/>
    <col min="3842" max="3842" width="3.140625" style="587" customWidth="1"/>
    <col min="3843" max="3843" width="43.7109375" style="587" customWidth="1"/>
    <col min="3844" max="3844" width="8.7109375" style="587" customWidth="1"/>
    <col min="3845" max="3845" width="11.5703125" style="587" customWidth="1"/>
    <col min="3846" max="3846" width="8.7109375" style="587" customWidth="1"/>
    <col min="3847" max="3847" width="11.5703125" style="587" customWidth="1"/>
    <col min="3848" max="4096" width="9.140625" style="587"/>
    <col min="4097" max="4097" width="1.7109375" style="587" customWidth="1"/>
    <col min="4098" max="4098" width="3.140625" style="587" customWidth="1"/>
    <col min="4099" max="4099" width="43.7109375" style="587" customWidth="1"/>
    <col min="4100" max="4100" width="8.7109375" style="587" customWidth="1"/>
    <col min="4101" max="4101" width="11.5703125" style="587" customWidth="1"/>
    <col min="4102" max="4102" width="8.7109375" style="587" customWidth="1"/>
    <col min="4103" max="4103" width="11.5703125" style="587" customWidth="1"/>
    <col min="4104" max="4352" width="9.140625" style="587"/>
    <col min="4353" max="4353" width="1.7109375" style="587" customWidth="1"/>
    <col min="4354" max="4354" width="3.140625" style="587" customWidth="1"/>
    <col min="4355" max="4355" width="43.7109375" style="587" customWidth="1"/>
    <col min="4356" max="4356" width="8.7109375" style="587" customWidth="1"/>
    <col min="4357" max="4357" width="11.5703125" style="587" customWidth="1"/>
    <col min="4358" max="4358" width="8.7109375" style="587" customWidth="1"/>
    <col min="4359" max="4359" width="11.5703125" style="587" customWidth="1"/>
    <col min="4360" max="4608" width="9.140625" style="587"/>
    <col min="4609" max="4609" width="1.7109375" style="587" customWidth="1"/>
    <col min="4610" max="4610" width="3.140625" style="587" customWidth="1"/>
    <col min="4611" max="4611" width="43.7109375" style="587" customWidth="1"/>
    <col min="4612" max="4612" width="8.7109375" style="587" customWidth="1"/>
    <col min="4613" max="4613" width="11.5703125" style="587" customWidth="1"/>
    <col min="4614" max="4614" width="8.7109375" style="587" customWidth="1"/>
    <col min="4615" max="4615" width="11.5703125" style="587" customWidth="1"/>
    <col min="4616" max="4864" width="9.140625" style="587"/>
    <col min="4865" max="4865" width="1.7109375" style="587" customWidth="1"/>
    <col min="4866" max="4866" width="3.140625" style="587" customWidth="1"/>
    <col min="4867" max="4867" width="43.7109375" style="587" customWidth="1"/>
    <col min="4868" max="4868" width="8.7109375" style="587" customWidth="1"/>
    <col min="4869" max="4869" width="11.5703125" style="587" customWidth="1"/>
    <col min="4870" max="4870" width="8.7109375" style="587" customWidth="1"/>
    <col min="4871" max="4871" width="11.5703125" style="587" customWidth="1"/>
    <col min="4872" max="5120" width="9.140625" style="587"/>
    <col min="5121" max="5121" width="1.7109375" style="587" customWidth="1"/>
    <col min="5122" max="5122" width="3.140625" style="587" customWidth="1"/>
    <col min="5123" max="5123" width="43.7109375" style="587" customWidth="1"/>
    <col min="5124" max="5124" width="8.7109375" style="587" customWidth="1"/>
    <col min="5125" max="5125" width="11.5703125" style="587" customWidth="1"/>
    <col min="5126" max="5126" width="8.7109375" style="587" customWidth="1"/>
    <col min="5127" max="5127" width="11.5703125" style="587" customWidth="1"/>
    <col min="5128" max="5376" width="9.140625" style="587"/>
    <col min="5377" max="5377" width="1.7109375" style="587" customWidth="1"/>
    <col min="5378" max="5378" width="3.140625" style="587" customWidth="1"/>
    <col min="5379" max="5379" width="43.7109375" style="587" customWidth="1"/>
    <col min="5380" max="5380" width="8.7109375" style="587" customWidth="1"/>
    <col min="5381" max="5381" width="11.5703125" style="587" customWidth="1"/>
    <col min="5382" max="5382" width="8.7109375" style="587" customWidth="1"/>
    <col min="5383" max="5383" width="11.5703125" style="587" customWidth="1"/>
    <col min="5384" max="5632" width="9.140625" style="587"/>
    <col min="5633" max="5633" width="1.7109375" style="587" customWidth="1"/>
    <col min="5634" max="5634" width="3.140625" style="587" customWidth="1"/>
    <col min="5635" max="5635" width="43.7109375" style="587" customWidth="1"/>
    <col min="5636" max="5636" width="8.7109375" style="587" customWidth="1"/>
    <col min="5637" max="5637" width="11.5703125" style="587" customWidth="1"/>
    <col min="5638" max="5638" width="8.7109375" style="587" customWidth="1"/>
    <col min="5639" max="5639" width="11.5703125" style="587" customWidth="1"/>
    <col min="5640" max="5888" width="9.140625" style="587"/>
    <col min="5889" max="5889" width="1.7109375" style="587" customWidth="1"/>
    <col min="5890" max="5890" width="3.140625" style="587" customWidth="1"/>
    <col min="5891" max="5891" width="43.7109375" style="587" customWidth="1"/>
    <col min="5892" max="5892" width="8.7109375" style="587" customWidth="1"/>
    <col min="5893" max="5893" width="11.5703125" style="587" customWidth="1"/>
    <col min="5894" max="5894" width="8.7109375" style="587" customWidth="1"/>
    <col min="5895" max="5895" width="11.5703125" style="587" customWidth="1"/>
    <col min="5896" max="6144" width="9.140625" style="587"/>
    <col min="6145" max="6145" width="1.7109375" style="587" customWidth="1"/>
    <col min="6146" max="6146" width="3.140625" style="587" customWidth="1"/>
    <col min="6147" max="6147" width="43.7109375" style="587" customWidth="1"/>
    <col min="6148" max="6148" width="8.7109375" style="587" customWidth="1"/>
    <col min="6149" max="6149" width="11.5703125" style="587" customWidth="1"/>
    <col min="6150" max="6150" width="8.7109375" style="587" customWidth="1"/>
    <col min="6151" max="6151" width="11.5703125" style="587" customWidth="1"/>
    <col min="6152" max="6400" width="9.140625" style="587"/>
    <col min="6401" max="6401" width="1.7109375" style="587" customWidth="1"/>
    <col min="6402" max="6402" width="3.140625" style="587" customWidth="1"/>
    <col min="6403" max="6403" width="43.7109375" style="587" customWidth="1"/>
    <col min="6404" max="6404" width="8.7109375" style="587" customWidth="1"/>
    <col min="6405" max="6405" width="11.5703125" style="587" customWidth="1"/>
    <col min="6406" max="6406" width="8.7109375" style="587" customWidth="1"/>
    <col min="6407" max="6407" width="11.5703125" style="587" customWidth="1"/>
    <col min="6408" max="6656" width="9.140625" style="587"/>
    <col min="6657" max="6657" width="1.7109375" style="587" customWidth="1"/>
    <col min="6658" max="6658" width="3.140625" style="587" customWidth="1"/>
    <col min="6659" max="6659" width="43.7109375" style="587" customWidth="1"/>
    <col min="6660" max="6660" width="8.7109375" style="587" customWidth="1"/>
    <col min="6661" max="6661" width="11.5703125" style="587" customWidth="1"/>
    <col min="6662" max="6662" width="8.7109375" style="587" customWidth="1"/>
    <col min="6663" max="6663" width="11.5703125" style="587" customWidth="1"/>
    <col min="6664" max="6912" width="9.140625" style="587"/>
    <col min="6913" max="6913" width="1.7109375" style="587" customWidth="1"/>
    <col min="6914" max="6914" width="3.140625" style="587" customWidth="1"/>
    <col min="6915" max="6915" width="43.7109375" style="587" customWidth="1"/>
    <col min="6916" max="6916" width="8.7109375" style="587" customWidth="1"/>
    <col min="6917" max="6917" width="11.5703125" style="587" customWidth="1"/>
    <col min="6918" max="6918" width="8.7109375" style="587" customWidth="1"/>
    <col min="6919" max="6919" width="11.5703125" style="587" customWidth="1"/>
    <col min="6920" max="7168" width="9.140625" style="587"/>
    <col min="7169" max="7169" width="1.7109375" style="587" customWidth="1"/>
    <col min="7170" max="7170" width="3.140625" style="587" customWidth="1"/>
    <col min="7171" max="7171" width="43.7109375" style="587" customWidth="1"/>
    <col min="7172" max="7172" width="8.7109375" style="587" customWidth="1"/>
    <col min="7173" max="7173" width="11.5703125" style="587" customWidth="1"/>
    <col min="7174" max="7174" width="8.7109375" style="587" customWidth="1"/>
    <col min="7175" max="7175" width="11.5703125" style="587" customWidth="1"/>
    <col min="7176" max="7424" width="9.140625" style="587"/>
    <col min="7425" max="7425" width="1.7109375" style="587" customWidth="1"/>
    <col min="7426" max="7426" width="3.140625" style="587" customWidth="1"/>
    <col min="7427" max="7427" width="43.7109375" style="587" customWidth="1"/>
    <col min="7428" max="7428" width="8.7109375" style="587" customWidth="1"/>
    <col min="7429" max="7429" width="11.5703125" style="587" customWidth="1"/>
    <col min="7430" max="7430" width="8.7109375" style="587" customWidth="1"/>
    <col min="7431" max="7431" width="11.5703125" style="587" customWidth="1"/>
    <col min="7432" max="7680" width="9.140625" style="587"/>
    <col min="7681" max="7681" width="1.7109375" style="587" customWidth="1"/>
    <col min="7682" max="7682" width="3.140625" style="587" customWidth="1"/>
    <col min="7683" max="7683" width="43.7109375" style="587" customWidth="1"/>
    <col min="7684" max="7684" width="8.7109375" style="587" customWidth="1"/>
    <col min="7685" max="7685" width="11.5703125" style="587" customWidth="1"/>
    <col min="7686" max="7686" width="8.7109375" style="587" customWidth="1"/>
    <col min="7687" max="7687" width="11.5703125" style="587" customWidth="1"/>
    <col min="7688" max="7936" width="9.140625" style="587"/>
    <col min="7937" max="7937" width="1.7109375" style="587" customWidth="1"/>
    <col min="7938" max="7938" width="3.140625" style="587" customWidth="1"/>
    <col min="7939" max="7939" width="43.7109375" style="587" customWidth="1"/>
    <col min="7940" max="7940" width="8.7109375" style="587" customWidth="1"/>
    <col min="7941" max="7941" width="11.5703125" style="587" customWidth="1"/>
    <col min="7942" max="7942" width="8.7109375" style="587" customWidth="1"/>
    <col min="7943" max="7943" width="11.5703125" style="587" customWidth="1"/>
    <col min="7944" max="8192" width="9.140625" style="587"/>
    <col min="8193" max="8193" width="1.7109375" style="587" customWidth="1"/>
    <col min="8194" max="8194" width="3.140625" style="587" customWidth="1"/>
    <col min="8195" max="8195" width="43.7109375" style="587" customWidth="1"/>
    <col min="8196" max="8196" width="8.7109375" style="587" customWidth="1"/>
    <col min="8197" max="8197" width="11.5703125" style="587" customWidth="1"/>
    <col min="8198" max="8198" width="8.7109375" style="587" customWidth="1"/>
    <col min="8199" max="8199" width="11.5703125" style="587" customWidth="1"/>
    <col min="8200" max="8448" width="9.140625" style="587"/>
    <col min="8449" max="8449" width="1.7109375" style="587" customWidth="1"/>
    <col min="8450" max="8450" width="3.140625" style="587" customWidth="1"/>
    <col min="8451" max="8451" width="43.7109375" style="587" customWidth="1"/>
    <col min="8452" max="8452" width="8.7109375" style="587" customWidth="1"/>
    <col min="8453" max="8453" width="11.5703125" style="587" customWidth="1"/>
    <col min="8454" max="8454" width="8.7109375" style="587" customWidth="1"/>
    <col min="8455" max="8455" width="11.5703125" style="587" customWidth="1"/>
    <col min="8456" max="8704" width="9.140625" style="587"/>
    <col min="8705" max="8705" width="1.7109375" style="587" customWidth="1"/>
    <col min="8706" max="8706" width="3.140625" style="587" customWidth="1"/>
    <col min="8707" max="8707" width="43.7109375" style="587" customWidth="1"/>
    <col min="8708" max="8708" width="8.7109375" style="587" customWidth="1"/>
    <col min="8709" max="8709" width="11.5703125" style="587" customWidth="1"/>
    <col min="8710" max="8710" width="8.7109375" style="587" customWidth="1"/>
    <col min="8711" max="8711" width="11.5703125" style="587" customWidth="1"/>
    <col min="8712" max="8960" width="9.140625" style="587"/>
    <col min="8961" max="8961" width="1.7109375" style="587" customWidth="1"/>
    <col min="8962" max="8962" width="3.140625" style="587" customWidth="1"/>
    <col min="8963" max="8963" width="43.7109375" style="587" customWidth="1"/>
    <col min="8964" max="8964" width="8.7109375" style="587" customWidth="1"/>
    <col min="8965" max="8965" width="11.5703125" style="587" customWidth="1"/>
    <col min="8966" max="8966" width="8.7109375" style="587" customWidth="1"/>
    <col min="8967" max="8967" width="11.5703125" style="587" customWidth="1"/>
    <col min="8968" max="9216" width="9.140625" style="587"/>
    <col min="9217" max="9217" width="1.7109375" style="587" customWidth="1"/>
    <col min="9218" max="9218" width="3.140625" style="587" customWidth="1"/>
    <col min="9219" max="9219" width="43.7109375" style="587" customWidth="1"/>
    <col min="9220" max="9220" width="8.7109375" style="587" customWidth="1"/>
    <col min="9221" max="9221" width="11.5703125" style="587" customWidth="1"/>
    <col min="9222" max="9222" width="8.7109375" style="587" customWidth="1"/>
    <col min="9223" max="9223" width="11.5703125" style="587" customWidth="1"/>
    <col min="9224" max="9472" width="9.140625" style="587"/>
    <col min="9473" max="9473" width="1.7109375" style="587" customWidth="1"/>
    <col min="9474" max="9474" width="3.140625" style="587" customWidth="1"/>
    <col min="9475" max="9475" width="43.7109375" style="587" customWidth="1"/>
    <col min="9476" max="9476" width="8.7109375" style="587" customWidth="1"/>
    <col min="9477" max="9477" width="11.5703125" style="587" customWidth="1"/>
    <col min="9478" max="9478" width="8.7109375" style="587" customWidth="1"/>
    <col min="9479" max="9479" width="11.5703125" style="587" customWidth="1"/>
    <col min="9480" max="9728" width="9.140625" style="587"/>
    <col min="9729" max="9729" width="1.7109375" style="587" customWidth="1"/>
    <col min="9730" max="9730" width="3.140625" style="587" customWidth="1"/>
    <col min="9731" max="9731" width="43.7109375" style="587" customWidth="1"/>
    <col min="9732" max="9732" width="8.7109375" style="587" customWidth="1"/>
    <col min="9733" max="9733" width="11.5703125" style="587" customWidth="1"/>
    <col min="9734" max="9734" width="8.7109375" style="587" customWidth="1"/>
    <col min="9735" max="9735" width="11.5703125" style="587" customWidth="1"/>
    <col min="9736" max="9984" width="9.140625" style="587"/>
    <col min="9985" max="9985" width="1.7109375" style="587" customWidth="1"/>
    <col min="9986" max="9986" width="3.140625" style="587" customWidth="1"/>
    <col min="9987" max="9987" width="43.7109375" style="587" customWidth="1"/>
    <col min="9988" max="9988" width="8.7109375" style="587" customWidth="1"/>
    <col min="9989" max="9989" width="11.5703125" style="587" customWidth="1"/>
    <col min="9990" max="9990" width="8.7109375" style="587" customWidth="1"/>
    <col min="9991" max="9991" width="11.5703125" style="587" customWidth="1"/>
    <col min="9992" max="10240" width="9.140625" style="587"/>
    <col min="10241" max="10241" width="1.7109375" style="587" customWidth="1"/>
    <col min="10242" max="10242" width="3.140625" style="587" customWidth="1"/>
    <col min="10243" max="10243" width="43.7109375" style="587" customWidth="1"/>
    <col min="10244" max="10244" width="8.7109375" style="587" customWidth="1"/>
    <col min="10245" max="10245" width="11.5703125" style="587" customWidth="1"/>
    <col min="10246" max="10246" width="8.7109375" style="587" customWidth="1"/>
    <col min="10247" max="10247" width="11.5703125" style="587" customWidth="1"/>
    <col min="10248" max="10496" width="9.140625" style="587"/>
    <col min="10497" max="10497" width="1.7109375" style="587" customWidth="1"/>
    <col min="10498" max="10498" width="3.140625" style="587" customWidth="1"/>
    <col min="10499" max="10499" width="43.7109375" style="587" customWidth="1"/>
    <col min="10500" max="10500" width="8.7109375" style="587" customWidth="1"/>
    <col min="10501" max="10501" width="11.5703125" style="587" customWidth="1"/>
    <col min="10502" max="10502" width="8.7109375" style="587" customWidth="1"/>
    <col min="10503" max="10503" width="11.5703125" style="587" customWidth="1"/>
    <col min="10504" max="10752" width="9.140625" style="587"/>
    <col min="10753" max="10753" width="1.7109375" style="587" customWidth="1"/>
    <col min="10754" max="10754" width="3.140625" style="587" customWidth="1"/>
    <col min="10755" max="10755" width="43.7109375" style="587" customWidth="1"/>
    <col min="10756" max="10756" width="8.7109375" style="587" customWidth="1"/>
    <col min="10757" max="10757" width="11.5703125" style="587" customWidth="1"/>
    <col min="10758" max="10758" width="8.7109375" style="587" customWidth="1"/>
    <col min="10759" max="10759" width="11.5703125" style="587" customWidth="1"/>
    <col min="10760" max="11008" width="9.140625" style="587"/>
    <col min="11009" max="11009" width="1.7109375" style="587" customWidth="1"/>
    <col min="11010" max="11010" width="3.140625" style="587" customWidth="1"/>
    <col min="11011" max="11011" width="43.7109375" style="587" customWidth="1"/>
    <col min="11012" max="11012" width="8.7109375" style="587" customWidth="1"/>
    <col min="11013" max="11013" width="11.5703125" style="587" customWidth="1"/>
    <col min="11014" max="11014" width="8.7109375" style="587" customWidth="1"/>
    <col min="11015" max="11015" width="11.5703125" style="587" customWidth="1"/>
    <col min="11016" max="11264" width="9.140625" style="587"/>
    <col min="11265" max="11265" width="1.7109375" style="587" customWidth="1"/>
    <col min="11266" max="11266" width="3.140625" style="587" customWidth="1"/>
    <col min="11267" max="11267" width="43.7109375" style="587" customWidth="1"/>
    <col min="11268" max="11268" width="8.7109375" style="587" customWidth="1"/>
    <col min="11269" max="11269" width="11.5703125" style="587" customWidth="1"/>
    <col min="11270" max="11270" width="8.7109375" style="587" customWidth="1"/>
    <col min="11271" max="11271" width="11.5703125" style="587" customWidth="1"/>
    <col min="11272" max="11520" width="9.140625" style="587"/>
    <col min="11521" max="11521" width="1.7109375" style="587" customWidth="1"/>
    <col min="11522" max="11522" width="3.140625" style="587" customWidth="1"/>
    <col min="11523" max="11523" width="43.7109375" style="587" customWidth="1"/>
    <col min="11524" max="11524" width="8.7109375" style="587" customWidth="1"/>
    <col min="11525" max="11525" width="11.5703125" style="587" customWidth="1"/>
    <col min="11526" max="11526" width="8.7109375" style="587" customWidth="1"/>
    <col min="11527" max="11527" width="11.5703125" style="587" customWidth="1"/>
    <col min="11528" max="11776" width="9.140625" style="587"/>
    <col min="11777" max="11777" width="1.7109375" style="587" customWidth="1"/>
    <col min="11778" max="11778" width="3.140625" style="587" customWidth="1"/>
    <col min="11779" max="11779" width="43.7109375" style="587" customWidth="1"/>
    <col min="11780" max="11780" width="8.7109375" style="587" customWidth="1"/>
    <col min="11781" max="11781" width="11.5703125" style="587" customWidth="1"/>
    <col min="11782" max="11782" width="8.7109375" style="587" customWidth="1"/>
    <col min="11783" max="11783" width="11.5703125" style="587" customWidth="1"/>
    <col min="11784" max="12032" width="9.140625" style="587"/>
    <col min="12033" max="12033" width="1.7109375" style="587" customWidth="1"/>
    <col min="12034" max="12034" width="3.140625" style="587" customWidth="1"/>
    <col min="12035" max="12035" width="43.7109375" style="587" customWidth="1"/>
    <col min="12036" max="12036" width="8.7109375" style="587" customWidth="1"/>
    <col min="12037" max="12037" width="11.5703125" style="587" customWidth="1"/>
    <col min="12038" max="12038" width="8.7109375" style="587" customWidth="1"/>
    <col min="12039" max="12039" width="11.5703125" style="587" customWidth="1"/>
    <col min="12040" max="12288" width="9.140625" style="587"/>
    <col min="12289" max="12289" width="1.7109375" style="587" customWidth="1"/>
    <col min="12290" max="12290" width="3.140625" style="587" customWidth="1"/>
    <col min="12291" max="12291" width="43.7109375" style="587" customWidth="1"/>
    <col min="12292" max="12292" width="8.7109375" style="587" customWidth="1"/>
    <col min="12293" max="12293" width="11.5703125" style="587" customWidth="1"/>
    <col min="12294" max="12294" width="8.7109375" style="587" customWidth="1"/>
    <col min="12295" max="12295" width="11.5703125" style="587" customWidth="1"/>
    <col min="12296" max="12544" width="9.140625" style="587"/>
    <col min="12545" max="12545" width="1.7109375" style="587" customWidth="1"/>
    <col min="12546" max="12546" width="3.140625" style="587" customWidth="1"/>
    <col min="12547" max="12547" width="43.7109375" style="587" customWidth="1"/>
    <col min="12548" max="12548" width="8.7109375" style="587" customWidth="1"/>
    <col min="12549" max="12549" width="11.5703125" style="587" customWidth="1"/>
    <col min="12550" max="12550" width="8.7109375" style="587" customWidth="1"/>
    <col min="12551" max="12551" width="11.5703125" style="587" customWidth="1"/>
    <col min="12552" max="12800" width="9.140625" style="587"/>
    <col min="12801" max="12801" width="1.7109375" style="587" customWidth="1"/>
    <col min="12802" max="12802" width="3.140625" style="587" customWidth="1"/>
    <col min="12803" max="12803" width="43.7109375" style="587" customWidth="1"/>
    <col min="12804" max="12804" width="8.7109375" style="587" customWidth="1"/>
    <col min="12805" max="12805" width="11.5703125" style="587" customWidth="1"/>
    <col min="12806" max="12806" width="8.7109375" style="587" customWidth="1"/>
    <col min="12807" max="12807" width="11.5703125" style="587" customWidth="1"/>
    <col min="12808" max="13056" width="9.140625" style="587"/>
    <col min="13057" max="13057" width="1.7109375" style="587" customWidth="1"/>
    <col min="13058" max="13058" width="3.140625" style="587" customWidth="1"/>
    <col min="13059" max="13059" width="43.7109375" style="587" customWidth="1"/>
    <col min="13060" max="13060" width="8.7109375" style="587" customWidth="1"/>
    <col min="13061" max="13061" width="11.5703125" style="587" customWidth="1"/>
    <col min="13062" max="13062" width="8.7109375" style="587" customWidth="1"/>
    <col min="13063" max="13063" width="11.5703125" style="587" customWidth="1"/>
    <col min="13064" max="13312" width="9.140625" style="587"/>
    <col min="13313" max="13313" width="1.7109375" style="587" customWidth="1"/>
    <col min="13314" max="13314" width="3.140625" style="587" customWidth="1"/>
    <col min="13315" max="13315" width="43.7109375" style="587" customWidth="1"/>
    <col min="13316" max="13316" width="8.7109375" style="587" customWidth="1"/>
    <col min="13317" max="13317" width="11.5703125" style="587" customWidth="1"/>
    <col min="13318" max="13318" width="8.7109375" style="587" customWidth="1"/>
    <col min="13319" max="13319" width="11.5703125" style="587" customWidth="1"/>
    <col min="13320" max="13568" width="9.140625" style="587"/>
    <col min="13569" max="13569" width="1.7109375" style="587" customWidth="1"/>
    <col min="13570" max="13570" width="3.140625" style="587" customWidth="1"/>
    <col min="13571" max="13571" width="43.7109375" style="587" customWidth="1"/>
    <col min="13572" max="13572" width="8.7109375" style="587" customWidth="1"/>
    <col min="13573" max="13573" width="11.5703125" style="587" customWidth="1"/>
    <col min="13574" max="13574" width="8.7109375" style="587" customWidth="1"/>
    <col min="13575" max="13575" width="11.5703125" style="587" customWidth="1"/>
    <col min="13576" max="13824" width="9.140625" style="587"/>
    <col min="13825" max="13825" width="1.7109375" style="587" customWidth="1"/>
    <col min="13826" max="13826" width="3.140625" style="587" customWidth="1"/>
    <col min="13827" max="13827" width="43.7109375" style="587" customWidth="1"/>
    <col min="13828" max="13828" width="8.7109375" style="587" customWidth="1"/>
    <col min="13829" max="13829" width="11.5703125" style="587" customWidth="1"/>
    <col min="13830" max="13830" width="8.7109375" style="587" customWidth="1"/>
    <col min="13831" max="13831" width="11.5703125" style="587" customWidth="1"/>
    <col min="13832" max="14080" width="9.140625" style="587"/>
    <col min="14081" max="14081" width="1.7109375" style="587" customWidth="1"/>
    <col min="14082" max="14082" width="3.140625" style="587" customWidth="1"/>
    <col min="14083" max="14083" width="43.7109375" style="587" customWidth="1"/>
    <col min="14084" max="14084" width="8.7109375" style="587" customWidth="1"/>
    <col min="14085" max="14085" width="11.5703125" style="587" customWidth="1"/>
    <col min="14086" max="14086" width="8.7109375" style="587" customWidth="1"/>
    <col min="14087" max="14087" width="11.5703125" style="587" customWidth="1"/>
    <col min="14088" max="14336" width="9.140625" style="587"/>
    <col min="14337" max="14337" width="1.7109375" style="587" customWidth="1"/>
    <col min="14338" max="14338" width="3.140625" style="587" customWidth="1"/>
    <col min="14339" max="14339" width="43.7109375" style="587" customWidth="1"/>
    <col min="14340" max="14340" width="8.7109375" style="587" customWidth="1"/>
    <col min="14341" max="14341" width="11.5703125" style="587" customWidth="1"/>
    <col min="14342" max="14342" width="8.7109375" style="587" customWidth="1"/>
    <col min="14343" max="14343" width="11.5703125" style="587" customWidth="1"/>
    <col min="14344" max="14592" width="9.140625" style="587"/>
    <col min="14593" max="14593" width="1.7109375" style="587" customWidth="1"/>
    <col min="14594" max="14594" width="3.140625" style="587" customWidth="1"/>
    <col min="14595" max="14595" width="43.7109375" style="587" customWidth="1"/>
    <col min="14596" max="14596" width="8.7109375" style="587" customWidth="1"/>
    <col min="14597" max="14597" width="11.5703125" style="587" customWidth="1"/>
    <col min="14598" max="14598" width="8.7109375" style="587" customWidth="1"/>
    <col min="14599" max="14599" width="11.5703125" style="587" customWidth="1"/>
    <col min="14600" max="14848" width="9.140625" style="587"/>
    <col min="14849" max="14849" width="1.7109375" style="587" customWidth="1"/>
    <col min="14850" max="14850" width="3.140625" style="587" customWidth="1"/>
    <col min="14851" max="14851" width="43.7109375" style="587" customWidth="1"/>
    <col min="14852" max="14852" width="8.7109375" style="587" customWidth="1"/>
    <col min="14853" max="14853" width="11.5703125" style="587" customWidth="1"/>
    <col min="14854" max="14854" width="8.7109375" style="587" customWidth="1"/>
    <col min="14855" max="14855" width="11.5703125" style="587" customWidth="1"/>
    <col min="14856" max="15104" width="9.140625" style="587"/>
    <col min="15105" max="15105" width="1.7109375" style="587" customWidth="1"/>
    <col min="15106" max="15106" width="3.140625" style="587" customWidth="1"/>
    <col min="15107" max="15107" width="43.7109375" style="587" customWidth="1"/>
    <col min="15108" max="15108" width="8.7109375" style="587" customWidth="1"/>
    <col min="15109" max="15109" width="11.5703125" style="587" customWidth="1"/>
    <col min="15110" max="15110" width="8.7109375" style="587" customWidth="1"/>
    <col min="15111" max="15111" width="11.5703125" style="587" customWidth="1"/>
    <col min="15112" max="15360" width="9.140625" style="587"/>
    <col min="15361" max="15361" width="1.7109375" style="587" customWidth="1"/>
    <col min="15362" max="15362" width="3.140625" style="587" customWidth="1"/>
    <col min="15363" max="15363" width="43.7109375" style="587" customWidth="1"/>
    <col min="15364" max="15364" width="8.7109375" style="587" customWidth="1"/>
    <col min="15365" max="15365" width="11.5703125" style="587" customWidth="1"/>
    <col min="15366" max="15366" width="8.7109375" style="587" customWidth="1"/>
    <col min="15367" max="15367" width="11.5703125" style="587" customWidth="1"/>
    <col min="15368" max="15616" width="9.140625" style="587"/>
    <col min="15617" max="15617" width="1.7109375" style="587" customWidth="1"/>
    <col min="15618" max="15618" width="3.140625" style="587" customWidth="1"/>
    <col min="15619" max="15619" width="43.7109375" style="587" customWidth="1"/>
    <col min="15620" max="15620" width="8.7109375" style="587" customWidth="1"/>
    <col min="15621" max="15621" width="11.5703125" style="587" customWidth="1"/>
    <col min="15622" max="15622" width="8.7109375" style="587" customWidth="1"/>
    <col min="15623" max="15623" width="11.5703125" style="587" customWidth="1"/>
    <col min="15624" max="15872" width="9.140625" style="587"/>
    <col min="15873" max="15873" width="1.7109375" style="587" customWidth="1"/>
    <col min="15874" max="15874" width="3.140625" style="587" customWidth="1"/>
    <col min="15875" max="15875" width="43.7109375" style="587" customWidth="1"/>
    <col min="15876" max="15876" width="8.7109375" style="587" customWidth="1"/>
    <col min="15877" max="15877" width="11.5703125" style="587" customWidth="1"/>
    <col min="15878" max="15878" width="8.7109375" style="587" customWidth="1"/>
    <col min="15879" max="15879" width="11.5703125" style="587" customWidth="1"/>
    <col min="15880" max="16128" width="9.140625" style="587"/>
    <col min="16129" max="16129" width="1.7109375" style="587" customWidth="1"/>
    <col min="16130" max="16130" width="3.140625" style="587" customWidth="1"/>
    <col min="16131" max="16131" width="43.7109375" style="587" customWidth="1"/>
    <col min="16132" max="16132" width="8.7109375" style="587" customWidth="1"/>
    <col min="16133" max="16133" width="11.5703125" style="587" customWidth="1"/>
    <col min="16134" max="16134" width="8.7109375" style="587" customWidth="1"/>
    <col min="16135" max="16135" width="11.5703125" style="587" customWidth="1"/>
    <col min="16136" max="16384" width="9.140625" style="587"/>
  </cols>
  <sheetData>
    <row r="1" spans="3:7">
      <c r="F1" s="2295" t="s">
        <v>785</v>
      </c>
      <c r="G1" s="2295"/>
    </row>
    <row r="2" spans="3:7">
      <c r="C2" s="572" t="s">
        <v>727</v>
      </c>
      <c r="F2" s="2295"/>
      <c r="G2" s="2295"/>
    </row>
    <row r="3" spans="3:7">
      <c r="C3" s="572"/>
      <c r="F3" s="2295"/>
      <c r="G3" s="2295"/>
    </row>
    <row r="40" spans="2:7" ht="15.75">
      <c r="C40" s="573"/>
    </row>
    <row r="41" spans="2:7" ht="13.5" thickBot="1">
      <c r="D41" s="587" t="s">
        <v>729</v>
      </c>
      <c r="F41" s="587" t="s">
        <v>728</v>
      </c>
    </row>
    <row r="42" spans="2:7" ht="14.25">
      <c r="B42" s="2296" t="s">
        <v>718</v>
      </c>
      <c r="C42" s="2298" t="s">
        <v>719</v>
      </c>
      <c r="D42" s="2300" t="s">
        <v>720</v>
      </c>
      <c r="E42" s="2301"/>
      <c r="F42" s="2300" t="s">
        <v>730</v>
      </c>
      <c r="G42" s="2302"/>
    </row>
    <row r="43" spans="2:7">
      <c r="B43" s="2297"/>
      <c r="C43" s="2299"/>
      <c r="D43" s="588" t="s">
        <v>542</v>
      </c>
      <c r="E43" s="588" t="s">
        <v>543</v>
      </c>
      <c r="F43" s="588" t="s">
        <v>542</v>
      </c>
      <c r="G43" s="589" t="s">
        <v>543</v>
      </c>
    </row>
    <row r="44" spans="2:7">
      <c r="B44" s="590">
        <v>1</v>
      </c>
      <c r="C44" s="591" t="s">
        <v>224</v>
      </c>
      <c r="D44" s="597">
        <v>2.06</v>
      </c>
      <c r="E44" s="597"/>
      <c r="F44" s="598">
        <v>17660</v>
      </c>
      <c r="G44" s="599"/>
    </row>
    <row r="45" spans="2:7">
      <c r="B45" s="590">
        <v>3</v>
      </c>
      <c r="C45" s="591" t="s">
        <v>786</v>
      </c>
      <c r="D45" s="597"/>
      <c r="E45" s="597"/>
      <c r="F45" s="598"/>
      <c r="G45" s="599"/>
    </row>
    <row r="46" spans="2:7">
      <c r="B46" s="590"/>
      <c r="C46" s="591" t="s">
        <v>787</v>
      </c>
      <c r="D46" s="597">
        <v>0.35799999999999998</v>
      </c>
      <c r="E46" s="597"/>
      <c r="F46" s="598">
        <v>2148</v>
      </c>
      <c r="G46" s="599"/>
    </row>
    <row r="47" spans="2:7">
      <c r="B47" s="590">
        <v>4</v>
      </c>
      <c r="C47" s="591" t="s">
        <v>241</v>
      </c>
      <c r="D47" s="597"/>
      <c r="E47" s="597"/>
      <c r="F47" s="598">
        <v>8912</v>
      </c>
      <c r="G47" s="599"/>
    </row>
    <row r="48" spans="2:7">
      <c r="B48" s="590">
        <v>5</v>
      </c>
      <c r="C48" s="591" t="s">
        <v>232</v>
      </c>
      <c r="D48" s="597"/>
      <c r="E48" s="597"/>
      <c r="F48" s="598">
        <v>7795</v>
      </c>
      <c r="G48" s="599"/>
    </row>
    <row r="49" spans="2:7">
      <c r="B49" s="590">
        <v>6</v>
      </c>
      <c r="C49" s="591" t="s">
        <v>788</v>
      </c>
      <c r="D49" s="597">
        <v>2.488</v>
      </c>
      <c r="E49" s="597"/>
      <c r="F49" s="598">
        <v>18071</v>
      </c>
      <c r="G49" s="599"/>
    </row>
    <row r="50" spans="2:7">
      <c r="B50" s="590">
        <v>7</v>
      </c>
      <c r="C50" s="591" t="s">
        <v>468</v>
      </c>
      <c r="D50" s="597">
        <v>7.0000000000000007E-2</v>
      </c>
      <c r="E50" s="597"/>
      <c r="F50" s="598"/>
      <c r="G50" s="599"/>
    </row>
    <row r="51" spans="2:7">
      <c r="B51" s="590">
        <v>8</v>
      </c>
      <c r="C51" s="591" t="s">
        <v>783</v>
      </c>
      <c r="D51" s="597">
        <v>1.92</v>
      </c>
      <c r="E51" s="597"/>
      <c r="F51" s="598">
        <v>7451</v>
      </c>
      <c r="G51" s="599"/>
    </row>
    <row r="52" spans="2:7">
      <c r="B52" s="590"/>
      <c r="C52" s="591"/>
      <c r="D52" s="597"/>
      <c r="E52" s="597"/>
      <c r="F52" s="598"/>
      <c r="G52" s="599"/>
    </row>
    <row r="53" spans="2:7">
      <c r="B53" s="590"/>
      <c r="C53" s="591"/>
      <c r="D53" s="597"/>
      <c r="E53" s="597"/>
      <c r="F53" s="598"/>
      <c r="G53" s="599"/>
    </row>
    <row r="54" spans="2:7">
      <c r="B54" s="2319" t="s">
        <v>722</v>
      </c>
      <c r="C54" s="2320"/>
      <c r="D54" s="623">
        <f>SUM(D44:D53)</f>
        <v>6.8960000000000008</v>
      </c>
      <c r="E54" s="623"/>
      <c r="F54" s="624">
        <f>SUM(F44:F53)</f>
        <v>62037</v>
      </c>
      <c r="G54" s="625"/>
    </row>
    <row r="55" spans="2:7" ht="13.5" thickBot="1">
      <c r="B55" s="2290" t="s">
        <v>739</v>
      </c>
      <c r="C55" s="2291"/>
      <c r="D55" s="2312">
        <f>D54+E54</f>
        <v>6.8960000000000008</v>
      </c>
      <c r="E55" s="2313"/>
      <c r="F55" s="2314">
        <f>F54+G54</f>
        <v>62037</v>
      </c>
      <c r="G55" s="2315"/>
    </row>
  </sheetData>
  <mergeCells count="9">
    <mergeCell ref="B55:C55"/>
    <mergeCell ref="D55:E55"/>
    <mergeCell ref="F55:G55"/>
    <mergeCell ref="F1:G3"/>
    <mergeCell ref="B42:B43"/>
    <mergeCell ref="C42:C43"/>
    <mergeCell ref="D42:E42"/>
    <mergeCell ref="F42:G42"/>
    <mergeCell ref="B54:C54"/>
  </mergeCell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9E87D-9528-4B6D-A9C9-AAB3F6A28B34}">
  <sheetPr>
    <tabColor theme="4" tint="-0.499984740745262"/>
  </sheetPr>
  <dimension ref="B1:G45"/>
  <sheetViews>
    <sheetView view="pageBreakPreview" zoomScale="90" zoomScaleNormal="100" zoomScaleSheetLayoutView="90" workbookViewId="0">
      <selection activeCell="F32" sqref="F32"/>
    </sheetView>
  </sheetViews>
  <sheetFormatPr defaultRowHeight="12.75"/>
  <cols>
    <col min="1" max="1" width="1.7109375" style="572" customWidth="1"/>
    <col min="2" max="2" width="3.140625" style="572" customWidth="1"/>
    <col min="3" max="3" width="41.85546875" style="572" customWidth="1"/>
    <col min="4" max="4" width="8.7109375" style="572" customWidth="1"/>
    <col min="5" max="5" width="15.5703125" style="572" customWidth="1"/>
    <col min="6" max="6" width="8.7109375" style="572" customWidth="1"/>
    <col min="7" max="7" width="7.5703125" style="572" customWidth="1"/>
    <col min="8" max="256" width="9.140625" style="572"/>
    <col min="257" max="257" width="1.7109375" style="572" customWidth="1"/>
    <col min="258" max="258" width="3.140625" style="572" customWidth="1"/>
    <col min="259" max="259" width="43.7109375" style="572" customWidth="1"/>
    <col min="260" max="260" width="8.7109375" style="572" customWidth="1"/>
    <col min="261" max="261" width="11.5703125" style="572" customWidth="1"/>
    <col min="262" max="262" width="8.7109375" style="572" customWidth="1"/>
    <col min="263" max="263" width="11.5703125" style="572" customWidth="1"/>
    <col min="264" max="512" width="9.140625" style="572"/>
    <col min="513" max="513" width="1.7109375" style="572" customWidth="1"/>
    <col min="514" max="514" width="3.140625" style="572" customWidth="1"/>
    <col min="515" max="515" width="43.7109375" style="572" customWidth="1"/>
    <col min="516" max="516" width="8.7109375" style="572" customWidth="1"/>
    <col min="517" max="517" width="11.5703125" style="572" customWidth="1"/>
    <col min="518" max="518" width="8.7109375" style="572" customWidth="1"/>
    <col min="519" max="519" width="11.5703125" style="572" customWidth="1"/>
    <col min="520" max="768" width="9.140625" style="572"/>
    <col min="769" max="769" width="1.7109375" style="572" customWidth="1"/>
    <col min="770" max="770" width="3.140625" style="572" customWidth="1"/>
    <col min="771" max="771" width="43.7109375" style="572" customWidth="1"/>
    <col min="772" max="772" width="8.7109375" style="572" customWidth="1"/>
    <col min="773" max="773" width="11.5703125" style="572" customWidth="1"/>
    <col min="774" max="774" width="8.7109375" style="572" customWidth="1"/>
    <col min="775" max="775" width="11.5703125" style="572" customWidth="1"/>
    <col min="776" max="1024" width="9.140625" style="572"/>
    <col min="1025" max="1025" width="1.7109375" style="572" customWidth="1"/>
    <col min="1026" max="1026" width="3.140625" style="572" customWidth="1"/>
    <col min="1027" max="1027" width="43.7109375" style="572" customWidth="1"/>
    <col min="1028" max="1028" width="8.7109375" style="572" customWidth="1"/>
    <col min="1029" max="1029" width="11.5703125" style="572" customWidth="1"/>
    <col min="1030" max="1030" width="8.7109375" style="572" customWidth="1"/>
    <col min="1031" max="1031" width="11.5703125" style="572" customWidth="1"/>
    <col min="1032" max="1280" width="9.140625" style="572"/>
    <col min="1281" max="1281" width="1.7109375" style="572" customWidth="1"/>
    <col min="1282" max="1282" width="3.140625" style="572" customWidth="1"/>
    <col min="1283" max="1283" width="43.7109375" style="572" customWidth="1"/>
    <col min="1284" max="1284" width="8.7109375" style="572" customWidth="1"/>
    <col min="1285" max="1285" width="11.5703125" style="572" customWidth="1"/>
    <col min="1286" max="1286" width="8.7109375" style="572" customWidth="1"/>
    <col min="1287" max="1287" width="11.5703125" style="572" customWidth="1"/>
    <col min="1288" max="1536" width="9.140625" style="572"/>
    <col min="1537" max="1537" width="1.7109375" style="572" customWidth="1"/>
    <col min="1538" max="1538" width="3.140625" style="572" customWidth="1"/>
    <col min="1539" max="1539" width="43.7109375" style="572" customWidth="1"/>
    <col min="1540" max="1540" width="8.7109375" style="572" customWidth="1"/>
    <col min="1541" max="1541" width="11.5703125" style="572" customWidth="1"/>
    <col min="1542" max="1542" width="8.7109375" style="572" customWidth="1"/>
    <col min="1543" max="1543" width="11.5703125" style="572" customWidth="1"/>
    <col min="1544" max="1792" width="9.140625" style="572"/>
    <col min="1793" max="1793" width="1.7109375" style="572" customWidth="1"/>
    <col min="1794" max="1794" width="3.140625" style="572" customWidth="1"/>
    <col min="1795" max="1795" width="43.7109375" style="572" customWidth="1"/>
    <col min="1796" max="1796" width="8.7109375" style="572" customWidth="1"/>
    <col min="1797" max="1797" width="11.5703125" style="572" customWidth="1"/>
    <col min="1798" max="1798" width="8.7109375" style="572" customWidth="1"/>
    <col min="1799" max="1799" width="11.5703125" style="572" customWidth="1"/>
    <col min="1800" max="2048" width="9.140625" style="572"/>
    <col min="2049" max="2049" width="1.7109375" style="572" customWidth="1"/>
    <col min="2050" max="2050" width="3.140625" style="572" customWidth="1"/>
    <col min="2051" max="2051" width="43.7109375" style="572" customWidth="1"/>
    <col min="2052" max="2052" width="8.7109375" style="572" customWidth="1"/>
    <col min="2053" max="2053" width="11.5703125" style="572" customWidth="1"/>
    <col min="2054" max="2054" width="8.7109375" style="572" customWidth="1"/>
    <col min="2055" max="2055" width="11.5703125" style="572" customWidth="1"/>
    <col min="2056" max="2304" width="9.140625" style="572"/>
    <col min="2305" max="2305" width="1.7109375" style="572" customWidth="1"/>
    <col min="2306" max="2306" width="3.140625" style="572" customWidth="1"/>
    <col min="2307" max="2307" width="43.7109375" style="572" customWidth="1"/>
    <col min="2308" max="2308" width="8.7109375" style="572" customWidth="1"/>
    <col min="2309" max="2309" width="11.5703125" style="572" customWidth="1"/>
    <col min="2310" max="2310" width="8.7109375" style="572" customWidth="1"/>
    <col min="2311" max="2311" width="11.5703125" style="572" customWidth="1"/>
    <col min="2312" max="2560" width="9.140625" style="572"/>
    <col min="2561" max="2561" width="1.7109375" style="572" customWidth="1"/>
    <col min="2562" max="2562" width="3.140625" style="572" customWidth="1"/>
    <col min="2563" max="2563" width="43.7109375" style="572" customWidth="1"/>
    <col min="2564" max="2564" width="8.7109375" style="572" customWidth="1"/>
    <col min="2565" max="2565" width="11.5703125" style="572" customWidth="1"/>
    <col min="2566" max="2566" width="8.7109375" style="572" customWidth="1"/>
    <col min="2567" max="2567" width="11.5703125" style="572" customWidth="1"/>
    <col min="2568" max="2816" width="9.140625" style="572"/>
    <col min="2817" max="2817" width="1.7109375" style="572" customWidth="1"/>
    <col min="2818" max="2818" width="3.140625" style="572" customWidth="1"/>
    <col min="2819" max="2819" width="43.7109375" style="572" customWidth="1"/>
    <col min="2820" max="2820" width="8.7109375" style="572" customWidth="1"/>
    <col min="2821" max="2821" width="11.5703125" style="572" customWidth="1"/>
    <col min="2822" max="2822" width="8.7109375" style="572" customWidth="1"/>
    <col min="2823" max="2823" width="11.5703125" style="572" customWidth="1"/>
    <col min="2824" max="3072" width="9.140625" style="572"/>
    <col min="3073" max="3073" width="1.7109375" style="572" customWidth="1"/>
    <col min="3074" max="3074" width="3.140625" style="572" customWidth="1"/>
    <col min="3075" max="3075" width="43.7109375" style="572" customWidth="1"/>
    <col min="3076" max="3076" width="8.7109375" style="572" customWidth="1"/>
    <col min="3077" max="3077" width="11.5703125" style="572" customWidth="1"/>
    <col min="3078" max="3078" width="8.7109375" style="572" customWidth="1"/>
    <col min="3079" max="3079" width="11.5703125" style="572" customWidth="1"/>
    <col min="3080" max="3328" width="9.140625" style="572"/>
    <col min="3329" max="3329" width="1.7109375" style="572" customWidth="1"/>
    <col min="3330" max="3330" width="3.140625" style="572" customWidth="1"/>
    <col min="3331" max="3331" width="43.7109375" style="572" customWidth="1"/>
    <col min="3332" max="3332" width="8.7109375" style="572" customWidth="1"/>
    <col min="3333" max="3333" width="11.5703125" style="572" customWidth="1"/>
    <col min="3334" max="3334" width="8.7109375" style="572" customWidth="1"/>
    <col min="3335" max="3335" width="11.5703125" style="572" customWidth="1"/>
    <col min="3336" max="3584" width="9.140625" style="572"/>
    <col min="3585" max="3585" width="1.7109375" style="572" customWidth="1"/>
    <col min="3586" max="3586" width="3.140625" style="572" customWidth="1"/>
    <col min="3587" max="3587" width="43.7109375" style="572" customWidth="1"/>
    <col min="3588" max="3588" width="8.7109375" style="572" customWidth="1"/>
    <col min="3589" max="3589" width="11.5703125" style="572" customWidth="1"/>
    <col min="3590" max="3590" width="8.7109375" style="572" customWidth="1"/>
    <col min="3591" max="3591" width="11.5703125" style="572" customWidth="1"/>
    <col min="3592" max="3840" width="9.140625" style="572"/>
    <col min="3841" max="3841" width="1.7109375" style="572" customWidth="1"/>
    <col min="3842" max="3842" width="3.140625" style="572" customWidth="1"/>
    <col min="3843" max="3843" width="43.7109375" style="572" customWidth="1"/>
    <col min="3844" max="3844" width="8.7109375" style="572" customWidth="1"/>
    <col min="3845" max="3845" width="11.5703125" style="572" customWidth="1"/>
    <col min="3846" max="3846" width="8.7109375" style="572" customWidth="1"/>
    <col min="3847" max="3847" width="11.5703125" style="572" customWidth="1"/>
    <col min="3848" max="4096" width="9.140625" style="572"/>
    <col min="4097" max="4097" width="1.7109375" style="572" customWidth="1"/>
    <col min="4098" max="4098" width="3.140625" style="572" customWidth="1"/>
    <col min="4099" max="4099" width="43.7109375" style="572" customWidth="1"/>
    <col min="4100" max="4100" width="8.7109375" style="572" customWidth="1"/>
    <col min="4101" max="4101" width="11.5703125" style="572" customWidth="1"/>
    <col min="4102" max="4102" width="8.7109375" style="572" customWidth="1"/>
    <col min="4103" max="4103" width="11.5703125" style="572" customWidth="1"/>
    <col min="4104" max="4352" width="9.140625" style="572"/>
    <col min="4353" max="4353" width="1.7109375" style="572" customWidth="1"/>
    <col min="4354" max="4354" width="3.140625" style="572" customWidth="1"/>
    <col min="4355" max="4355" width="43.7109375" style="572" customWidth="1"/>
    <col min="4356" max="4356" width="8.7109375" style="572" customWidth="1"/>
    <col min="4357" max="4357" width="11.5703125" style="572" customWidth="1"/>
    <col min="4358" max="4358" width="8.7109375" style="572" customWidth="1"/>
    <col min="4359" max="4359" width="11.5703125" style="572" customWidth="1"/>
    <col min="4360" max="4608" width="9.140625" style="572"/>
    <col min="4609" max="4609" width="1.7109375" style="572" customWidth="1"/>
    <col min="4610" max="4610" width="3.140625" style="572" customWidth="1"/>
    <col min="4611" max="4611" width="43.7109375" style="572" customWidth="1"/>
    <col min="4612" max="4612" width="8.7109375" style="572" customWidth="1"/>
    <col min="4613" max="4613" width="11.5703125" style="572" customWidth="1"/>
    <col min="4614" max="4614" width="8.7109375" style="572" customWidth="1"/>
    <col min="4615" max="4615" width="11.5703125" style="572" customWidth="1"/>
    <col min="4616" max="4864" width="9.140625" style="572"/>
    <col min="4865" max="4865" width="1.7109375" style="572" customWidth="1"/>
    <col min="4866" max="4866" width="3.140625" style="572" customWidth="1"/>
    <col min="4867" max="4867" width="43.7109375" style="572" customWidth="1"/>
    <col min="4868" max="4868" width="8.7109375" style="572" customWidth="1"/>
    <col min="4869" max="4869" width="11.5703125" style="572" customWidth="1"/>
    <col min="4870" max="4870" width="8.7109375" style="572" customWidth="1"/>
    <col min="4871" max="4871" width="11.5703125" style="572" customWidth="1"/>
    <col min="4872" max="5120" width="9.140625" style="572"/>
    <col min="5121" max="5121" width="1.7109375" style="572" customWidth="1"/>
    <col min="5122" max="5122" width="3.140625" style="572" customWidth="1"/>
    <col min="5123" max="5123" width="43.7109375" style="572" customWidth="1"/>
    <col min="5124" max="5124" width="8.7109375" style="572" customWidth="1"/>
    <col min="5125" max="5125" width="11.5703125" style="572" customWidth="1"/>
    <col min="5126" max="5126" width="8.7109375" style="572" customWidth="1"/>
    <col min="5127" max="5127" width="11.5703125" style="572" customWidth="1"/>
    <col min="5128" max="5376" width="9.140625" style="572"/>
    <col min="5377" max="5377" width="1.7109375" style="572" customWidth="1"/>
    <col min="5378" max="5378" width="3.140625" style="572" customWidth="1"/>
    <col min="5379" max="5379" width="43.7109375" style="572" customWidth="1"/>
    <col min="5380" max="5380" width="8.7109375" style="572" customWidth="1"/>
    <col min="5381" max="5381" width="11.5703125" style="572" customWidth="1"/>
    <col min="5382" max="5382" width="8.7109375" style="572" customWidth="1"/>
    <col min="5383" max="5383" width="11.5703125" style="572" customWidth="1"/>
    <col min="5384" max="5632" width="9.140625" style="572"/>
    <col min="5633" max="5633" width="1.7109375" style="572" customWidth="1"/>
    <col min="5634" max="5634" width="3.140625" style="572" customWidth="1"/>
    <col min="5635" max="5635" width="43.7109375" style="572" customWidth="1"/>
    <col min="5636" max="5636" width="8.7109375" style="572" customWidth="1"/>
    <col min="5637" max="5637" width="11.5703125" style="572" customWidth="1"/>
    <col min="5638" max="5638" width="8.7109375" style="572" customWidth="1"/>
    <col min="5639" max="5639" width="11.5703125" style="572" customWidth="1"/>
    <col min="5640" max="5888" width="9.140625" style="572"/>
    <col min="5889" max="5889" width="1.7109375" style="572" customWidth="1"/>
    <col min="5890" max="5890" width="3.140625" style="572" customWidth="1"/>
    <col min="5891" max="5891" width="43.7109375" style="572" customWidth="1"/>
    <col min="5892" max="5892" width="8.7109375" style="572" customWidth="1"/>
    <col min="5893" max="5893" width="11.5703125" style="572" customWidth="1"/>
    <col min="5894" max="5894" width="8.7109375" style="572" customWidth="1"/>
    <col min="5895" max="5895" width="11.5703125" style="572" customWidth="1"/>
    <col min="5896" max="6144" width="9.140625" style="572"/>
    <col min="6145" max="6145" width="1.7109375" style="572" customWidth="1"/>
    <col min="6146" max="6146" width="3.140625" style="572" customWidth="1"/>
    <col min="6147" max="6147" width="43.7109375" style="572" customWidth="1"/>
    <col min="6148" max="6148" width="8.7109375" style="572" customWidth="1"/>
    <col min="6149" max="6149" width="11.5703125" style="572" customWidth="1"/>
    <col min="6150" max="6150" width="8.7109375" style="572" customWidth="1"/>
    <col min="6151" max="6151" width="11.5703125" style="572" customWidth="1"/>
    <col min="6152" max="6400" width="9.140625" style="572"/>
    <col min="6401" max="6401" width="1.7109375" style="572" customWidth="1"/>
    <col min="6402" max="6402" width="3.140625" style="572" customWidth="1"/>
    <col min="6403" max="6403" width="43.7109375" style="572" customWidth="1"/>
    <col min="6404" max="6404" width="8.7109375" style="572" customWidth="1"/>
    <col min="6405" max="6405" width="11.5703125" style="572" customWidth="1"/>
    <col min="6406" max="6406" width="8.7109375" style="572" customWidth="1"/>
    <col min="6407" max="6407" width="11.5703125" style="572" customWidth="1"/>
    <col min="6408" max="6656" width="9.140625" style="572"/>
    <col min="6657" max="6657" width="1.7109375" style="572" customWidth="1"/>
    <col min="6658" max="6658" width="3.140625" style="572" customWidth="1"/>
    <col min="6659" max="6659" width="43.7109375" style="572" customWidth="1"/>
    <col min="6660" max="6660" width="8.7109375" style="572" customWidth="1"/>
    <col min="6661" max="6661" width="11.5703125" style="572" customWidth="1"/>
    <col min="6662" max="6662" width="8.7109375" style="572" customWidth="1"/>
    <col min="6663" max="6663" width="11.5703125" style="572" customWidth="1"/>
    <col min="6664" max="6912" width="9.140625" style="572"/>
    <col min="6913" max="6913" width="1.7109375" style="572" customWidth="1"/>
    <col min="6914" max="6914" width="3.140625" style="572" customWidth="1"/>
    <col min="6915" max="6915" width="43.7109375" style="572" customWidth="1"/>
    <col min="6916" max="6916" width="8.7109375" style="572" customWidth="1"/>
    <col min="6917" max="6917" width="11.5703125" style="572" customWidth="1"/>
    <col min="6918" max="6918" width="8.7109375" style="572" customWidth="1"/>
    <col min="6919" max="6919" width="11.5703125" style="572" customWidth="1"/>
    <col min="6920" max="7168" width="9.140625" style="572"/>
    <col min="7169" max="7169" width="1.7109375" style="572" customWidth="1"/>
    <col min="7170" max="7170" width="3.140625" style="572" customWidth="1"/>
    <col min="7171" max="7171" width="43.7109375" style="572" customWidth="1"/>
    <col min="7172" max="7172" width="8.7109375" style="572" customWidth="1"/>
    <col min="7173" max="7173" width="11.5703125" style="572" customWidth="1"/>
    <col min="7174" max="7174" width="8.7109375" style="572" customWidth="1"/>
    <col min="7175" max="7175" width="11.5703125" style="572" customWidth="1"/>
    <col min="7176" max="7424" width="9.140625" style="572"/>
    <col min="7425" max="7425" width="1.7109375" style="572" customWidth="1"/>
    <col min="7426" max="7426" width="3.140625" style="572" customWidth="1"/>
    <col min="7427" max="7427" width="43.7109375" style="572" customWidth="1"/>
    <col min="7428" max="7428" width="8.7109375" style="572" customWidth="1"/>
    <col min="7429" max="7429" width="11.5703125" style="572" customWidth="1"/>
    <col min="7430" max="7430" width="8.7109375" style="572" customWidth="1"/>
    <col min="7431" max="7431" width="11.5703125" style="572" customWidth="1"/>
    <col min="7432" max="7680" width="9.140625" style="572"/>
    <col min="7681" max="7681" width="1.7109375" style="572" customWidth="1"/>
    <col min="7682" max="7682" width="3.140625" style="572" customWidth="1"/>
    <col min="7683" max="7683" width="43.7109375" style="572" customWidth="1"/>
    <col min="7684" max="7684" width="8.7109375" style="572" customWidth="1"/>
    <col min="7685" max="7685" width="11.5703125" style="572" customWidth="1"/>
    <col min="7686" max="7686" width="8.7109375" style="572" customWidth="1"/>
    <col min="7687" max="7687" width="11.5703125" style="572" customWidth="1"/>
    <col min="7688" max="7936" width="9.140625" style="572"/>
    <col min="7937" max="7937" width="1.7109375" style="572" customWidth="1"/>
    <col min="7938" max="7938" width="3.140625" style="572" customWidth="1"/>
    <col min="7939" max="7939" width="43.7109375" style="572" customWidth="1"/>
    <col min="7940" max="7940" width="8.7109375" style="572" customWidth="1"/>
    <col min="7941" max="7941" width="11.5703125" style="572" customWidth="1"/>
    <col min="7942" max="7942" width="8.7109375" style="572" customWidth="1"/>
    <col min="7943" max="7943" width="11.5703125" style="572" customWidth="1"/>
    <col min="7944" max="8192" width="9.140625" style="572"/>
    <col min="8193" max="8193" width="1.7109375" style="572" customWidth="1"/>
    <col min="8194" max="8194" width="3.140625" style="572" customWidth="1"/>
    <col min="8195" max="8195" width="43.7109375" style="572" customWidth="1"/>
    <col min="8196" max="8196" width="8.7109375" style="572" customWidth="1"/>
    <col min="8197" max="8197" width="11.5703125" style="572" customWidth="1"/>
    <col min="8198" max="8198" width="8.7109375" style="572" customWidth="1"/>
    <col min="8199" max="8199" width="11.5703125" style="572" customWidth="1"/>
    <col min="8200" max="8448" width="9.140625" style="572"/>
    <col min="8449" max="8449" width="1.7109375" style="572" customWidth="1"/>
    <col min="8450" max="8450" width="3.140625" style="572" customWidth="1"/>
    <col min="8451" max="8451" width="43.7109375" style="572" customWidth="1"/>
    <col min="8452" max="8452" width="8.7109375" style="572" customWidth="1"/>
    <col min="8453" max="8453" width="11.5703125" style="572" customWidth="1"/>
    <col min="8454" max="8454" width="8.7109375" style="572" customWidth="1"/>
    <col min="8455" max="8455" width="11.5703125" style="572" customWidth="1"/>
    <col min="8456" max="8704" width="9.140625" style="572"/>
    <col min="8705" max="8705" width="1.7109375" style="572" customWidth="1"/>
    <col min="8706" max="8706" width="3.140625" style="572" customWidth="1"/>
    <col min="8707" max="8707" width="43.7109375" style="572" customWidth="1"/>
    <col min="8708" max="8708" width="8.7109375" style="572" customWidth="1"/>
    <col min="8709" max="8709" width="11.5703125" style="572" customWidth="1"/>
    <col min="8710" max="8710" width="8.7109375" style="572" customWidth="1"/>
    <col min="8711" max="8711" width="11.5703125" style="572" customWidth="1"/>
    <col min="8712" max="8960" width="9.140625" style="572"/>
    <col min="8961" max="8961" width="1.7109375" style="572" customWidth="1"/>
    <col min="8962" max="8962" width="3.140625" style="572" customWidth="1"/>
    <col min="8963" max="8963" width="43.7109375" style="572" customWidth="1"/>
    <col min="8964" max="8964" width="8.7109375" style="572" customWidth="1"/>
    <col min="8965" max="8965" width="11.5703125" style="572" customWidth="1"/>
    <col min="8966" max="8966" width="8.7109375" style="572" customWidth="1"/>
    <col min="8967" max="8967" width="11.5703125" style="572" customWidth="1"/>
    <col min="8968" max="9216" width="9.140625" style="572"/>
    <col min="9217" max="9217" width="1.7109375" style="572" customWidth="1"/>
    <col min="9218" max="9218" width="3.140625" style="572" customWidth="1"/>
    <col min="9219" max="9219" width="43.7109375" style="572" customWidth="1"/>
    <col min="9220" max="9220" width="8.7109375" style="572" customWidth="1"/>
    <col min="9221" max="9221" width="11.5703125" style="572" customWidth="1"/>
    <col min="9222" max="9222" width="8.7109375" style="572" customWidth="1"/>
    <col min="9223" max="9223" width="11.5703125" style="572" customWidth="1"/>
    <col min="9224" max="9472" width="9.140625" style="572"/>
    <col min="9473" max="9473" width="1.7109375" style="572" customWidth="1"/>
    <col min="9474" max="9474" width="3.140625" style="572" customWidth="1"/>
    <col min="9475" max="9475" width="43.7109375" style="572" customWidth="1"/>
    <col min="9476" max="9476" width="8.7109375" style="572" customWidth="1"/>
    <col min="9477" max="9477" width="11.5703125" style="572" customWidth="1"/>
    <col min="9478" max="9478" width="8.7109375" style="572" customWidth="1"/>
    <col min="9479" max="9479" width="11.5703125" style="572" customWidth="1"/>
    <col min="9480" max="9728" width="9.140625" style="572"/>
    <col min="9729" max="9729" width="1.7109375" style="572" customWidth="1"/>
    <col min="9730" max="9730" width="3.140625" style="572" customWidth="1"/>
    <col min="9731" max="9731" width="43.7109375" style="572" customWidth="1"/>
    <col min="9732" max="9732" width="8.7109375" style="572" customWidth="1"/>
    <col min="9733" max="9733" width="11.5703125" style="572" customWidth="1"/>
    <col min="9734" max="9734" width="8.7109375" style="572" customWidth="1"/>
    <col min="9735" max="9735" width="11.5703125" style="572" customWidth="1"/>
    <col min="9736" max="9984" width="9.140625" style="572"/>
    <col min="9985" max="9985" width="1.7109375" style="572" customWidth="1"/>
    <col min="9986" max="9986" width="3.140625" style="572" customWidth="1"/>
    <col min="9987" max="9987" width="43.7109375" style="572" customWidth="1"/>
    <col min="9988" max="9988" width="8.7109375" style="572" customWidth="1"/>
    <col min="9989" max="9989" width="11.5703125" style="572" customWidth="1"/>
    <col min="9990" max="9990" width="8.7109375" style="572" customWidth="1"/>
    <col min="9991" max="9991" width="11.5703125" style="572" customWidth="1"/>
    <col min="9992" max="10240" width="9.140625" style="572"/>
    <col min="10241" max="10241" width="1.7109375" style="572" customWidth="1"/>
    <col min="10242" max="10242" width="3.140625" style="572" customWidth="1"/>
    <col min="10243" max="10243" width="43.7109375" style="572" customWidth="1"/>
    <col min="10244" max="10244" width="8.7109375" style="572" customWidth="1"/>
    <col min="10245" max="10245" width="11.5703125" style="572" customWidth="1"/>
    <col min="10246" max="10246" width="8.7109375" style="572" customWidth="1"/>
    <col min="10247" max="10247" width="11.5703125" style="572" customWidth="1"/>
    <col min="10248" max="10496" width="9.140625" style="572"/>
    <col min="10497" max="10497" width="1.7109375" style="572" customWidth="1"/>
    <col min="10498" max="10498" width="3.140625" style="572" customWidth="1"/>
    <col min="10499" max="10499" width="43.7109375" style="572" customWidth="1"/>
    <col min="10500" max="10500" width="8.7109375" style="572" customWidth="1"/>
    <col min="10501" max="10501" width="11.5703125" style="572" customWidth="1"/>
    <col min="10502" max="10502" width="8.7109375" style="572" customWidth="1"/>
    <col min="10503" max="10503" width="11.5703125" style="572" customWidth="1"/>
    <col min="10504" max="10752" width="9.140625" style="572"/>
    <col min="10753" max="10753" width="1.7109375" style="572" customWidth="1"/>
    <col min="10754" max="10754" width="3.140625" style="572" customWidth="1"/>
    <col min="10755" max="10755" width="43.7109375" style="572" customWidth="1"/>
    <col min="10756" max="10756" width="8.7109375" style="572" customWidth="1"/>
    <col min="10757" max="10757" width="11.5703125" style="572" customWidth="1"/>
    <col min="10758" max="10758" width="8.7109375" style="572" customWidth="1"/>
    <col min="10759" max="10759" width="11.5703125" style="572" customWidth="1"/>
    <col min="10760" max="11008" width="9.140625" style="572"/>
    <col min="11009" max="11009" width="1.7109375" style="572" customWidth="1"/>
    <col min="11010" max="11010" width="3.140625" style="572" customWidth="1"/>
    <col min="11011" max="11011" width="43.7109375" style="572" customWidth="1"/>
    <col min="11012" max="11012" width="8.7109375" style="572" customWidth="1"/>
    <col min="11013" max="11013" width="11.5703125" style="572" customWidth="1"/>
    <col min="11014" max="11014" width="8.7109375" style="572" customWidth="1"/>
    <col min="11015" max="11015" width="11.5703125" style="572" customWidth="1"/>
    <col min="11016" max="11264" width="9.140625" style="572"/>
    <col min="11265" max="11265" width="1.7109375" style="572" customWidth="1"/>
    <col min="11266" max="11266" width="3.140625" style="572" customWidth="1"/>
    <col min="11267" max="11267" width="43.7109375" style="572" customWidth="1"/>
    <col min="11268" max="11268" width="8.7109375" style="572" customWidth="1"/>
    <col min="11269" max="11269" width="11.5703125" style="572" customWidth="1"/>
    <col min="11270" max="11270" width="8.7109375" style="572" customWidth="1"/>
    <col min="11271" max="11271" width="11.5703125" style="572" customWidth="1"/>
    <col min="11272" max="11520" width="9.140625" style="572"/>
    <col min="11521" max="11521" width="1.7109375" style="572" customWidth="1"/>
    <col min="11522" max="11522" width="3.140625" style="572" customWidth="1"/>
    <col min="11523" max="11523" width="43.7109375" style="572" customWidth="1"/>
    <col min="11524" max="11524" width="8.7109375" style="572" customWidth="1"/>
    <col min="11525" max="11525" width="11.5703125" style="572" customWidth="1"/>
    <col min="11526" max="11526" width="8.7109375" style="572" customWidth="1"/>
    <col min="11527" max="11527" width="11.5703125" style="572" customWidth="1"/>
    <col min="11528" max="11776" width="9.140625" style="572"/>
    <col min="11777" max="11777" width="1.7109375" style="572" customWidth="1"/>
    <col min="11778" max="11778" width="3.140625" style="572" customWidth="1"/>
    <col min="11779" max="11779" width="43.7109375" style="572" customWidth="1"/>
    <col min="11780" max="11780" width="8.7109375" style="572" customWidth="1"/>
    <col min="11781" max="11781" width="11.5703125" style="572" customWidth="1"/>
    <col min="11782" max="11782" width="8.7109375" style="572" customWidth="1"/>
    <col min="11783" max="11783" width="11.5703125" style="572" customWidth="1"/>
    <col min="11784" max="12032" width="9.140625" style="572"/>
    <col min="12033" max="12033" width="1.7109375" style="572" customWidth="1"/>
    <col min="12034" max="12034" width="3.140625" style="572" customWidth="1"/>
    <col min="12035" max="12035" width="43.7109375" style="572" customWidth="1"/>
    <col min="12036" max="12036" width="8.7109375" style="572" customWidth="1"/>
    <col min="12037" max="12037" width="11.5703125" style="572" customWidth="1"/>
    <col min="12038" max="12038" width="8.7109375" style="572" customWidth="1"/>
    <col min="12039" max="12039" width="11.5703125" style="572" customWidth="1"/>
    <col min="12040" max="12288" width="9.140625" style="572"/>
    <col min="12289" max="12289" width="1.7109375" style="572" customWidth="1"/>
    <col min="12290" max="12290" width="3.140625" style="572" customWidth="1"/>
    <col min="12291" max="12291" width="43.7109375" style="572" customWidth="1"/>
    <col min="12292" max="12292" width="8.7109375" style="572" customWidth="1"/>
    <col min="12293" max="12293" width="11.5703125" style="572" customWidth="1"/>
    <col min="12294" max="12294" width="8.7109375" style="572" customWidth="1"/>
    <col min="12295" max="12295" width="11.5703125" style="572" customWidth="1"/>
    <col min="12296" max="12544" width="9.140625" style="572"/>
    <col min="12545" max="12545" width="1.7109375" style="572" customWidth="1"/>
    <col min="12546" max="12546" width="3.140625" style="572" customWidth="1"/>
    <col min="12547" max="12547" width="43.7109375" style="572" customWidth="1"/>
    <col min="12548" max="12548" width="8.7109375" style="572" customWidth="1"/>
    <col min="12549" max="12549" width="11.5703125" style="572" customWidth="1"/>
    <col min="12550" max="12550" width="8.7109375" style="572" customWidth="1"/>
    <col min="12551" max="12551" width="11.5703125" style="572" customWidth="1"/>
    <col min="12552" max="12800" width="9.140625" style="572"/>
    <col min="12801" max="12801" width="1.7109375" style="572" customWidth="1"/>
    <col min="12802" max="12802" width="3.140625" style="572" customWidth="1"/>
    <col min="12803" max="12803" width="43.7109375" style="572" customWidth="1"/>
    <col min="12804" max="12804" width="8.7109375" style="572" customWidth="1"/>
    <col min="12805" max="12805" width="11.5703125" style="572" customWidth="1"/>
    <col min="12806" max="12806" width="8.7109375" style="572" customWidth="1"/>
    <col min="12807" max="12807" width="11.5703125" style="572" customWidth="1"/>
    <col min="12808" max="13056" width="9.140625" style="572"/>
    <col min="13057" max="13057" width="1.7109375" style="572" customWidth="1"/>
    <col min="13058" max="13058" width="3.140625" style="572" customWidth="1"/>
    <col min="13059" max="13059" width="43.7109375" style="572" customWidth="1"/>
    <col min="13060" max="13060" width="8.7109375" style="572" customWidth="1"/>
    <col min="13061" max="13061" width="11.5703125" style="572" customWidth="1"/>
    <col min="13062" max="13062" width="8.7109375" style="572" customWidth="1"/>
    <col min="13063" max="13063" width="11.5703125" style="572" customWidth="1"/>
    <col min="13064" max="13312" width="9.140625" style="572"/>
    <col min="13313" max="13313" width="1.7109375" style="572" customWidth="1"/>
    <col min="13314" max="13314" width="3.140625" style="572" customWidth="1"/>
    <col min="13315" max="13315" width="43.7109375" style="572" customWidth="1"/>
    <col min="13316" max="13316" width="8.7109375" style="572" customWidth="1"/>
    <col min="13317" max="13317" width="11.5703125" style="572" customWidth="1"/>
    <col min="13318" max="13318" width="8.7109375" style="572" customWidth="1"/>
    <col min="13319" max="13319" width="11.5703125" style="572" customWidth="1"/>
    <col min="13320" max="13568" width="9.140625" style="572"/>
    <col min="13569" max="13569" width="1.7109375" style="572" customWidth="1"/>
    <col min="13570" max="13570" width="3.140625" style="572" customWidth="1"/>
    <col min="13571" max="13571" width="43.7109375" style="572" customWidth="1"/>
    <col min="13572" max="13572" width="8.7109375" style="572" customWidth="1"/>
    <col min="13573" max="13573" width="11.5703125" style="572" customWidth="1"/>
    <col min="13574" max="13574" width="8.7109375" style="572" customWidth="1"/>
    <col min="13575" max="13575" width="11.5703125" style="572" customWidth="1"/>
    <col min="13576" max="13824" width="9.140625" style="572"/>
    <col min="13825" max="13825" width="1.7109375" style="572" customWidth="1"/>
    <col min="13826" max="13826" width="3.140625" style="572" customWidth="1"/>
    <col min="13827" max="13827" width="43.7109375" style="572" customWidth="1"/>
    <col min="13828" max="13828" width="8.7109375" style="572" customWidth="1"/>
    <col min="13829" max="13829" width="11.5703125" style="572" customWidth="1"/>
    <col min="13830" max="13830" width="8.7109375" style="572" customWidth="1"/>
    <col min="13831" max="13831" width="11.5703125" style="572" customWidth="1"/>
    <col min="13832" max="14080" width="9.140625" style="572"/>
    <col min="14081" max="14081" width="1.7109375" style="572" customWidth="1"/>
    <col min="14082" max="14082" width="3.140625" style="572" customWidth="1"/>
    <col min="14083" max="14083" width="43.7109375" style="572" customWidth="1"/>
    <col min="14084" max="14084" width="8.7109375" style="572" customWidth="1"/>
    <col min="14085" max="14085" width="11.5703125" style="572" customWidth="1"/>
    <col min="14086" max="14086" width="8.7109375" style="572" customWidth="1"/>
    <col min="14087" max="14087" width="11.5703125" style="572" customWidth="1"/>
    <col min="14088" max="14336" width="9.140625" style="572"/>
    <col min="14337" max="14337" width="1.7109375" style="572" customWidth="1"/>
    <col min="14338" max="14338" width="3.140625" style="572" customWidth="1"/>
    <col min="14339" max="14339" width="43.7109375" style="572" customWidth="1"/>
    <col min="14340" max="14340" width="8.7109375" style="572" customWidth="1"/>
    <col min="14341" max="14341" width="11.5703125" style="572" customWidth="1"/>
    <col min="14342" max="14342" width="8.7109375" style="572" customWidth="1"/>
    <col min="14343" max="14343" width="11.5703125" style="572" customWidth="1"/>
    <col min="14344" max="14592" width="9.140625" style="572"/>
    <col min="14593" max="14593" width="1.7109375" style="572" customWidth="1"/>
    <col min="14594" max="14594" width="3.140625" style="572" customWidth="1"/>
    <col min="14595" max="14595" width="43.7109375" style="572" customWidth="1"/>
    <col min="14596" max="14596" width="8.7109375" style="572" customWidth="1"/>
    <col min="14597" max="14597" width="11.5703125" style="572" customWidth="1"/>
    <col min="14598" max="14598" width="8.7109375" style="572" customWidth="1"/>
    <col min="14599" max="14599" width="11.5703125" style="572" customWidth="1"/>
    <col min="14600" max="14848" width="9.140625" style="572"/>
    <col min="14849" max="14849" width="1.7109375" style="572" customWidth="1"/>
    <col min="14850" max="14850" width="3.140625" style="572" customWidth="1"/>
    <col min="14851" max="14851" width="43.7109375" style="572" customWidth="1"/>
    <col min="14852" max="14852" width="8.7109375" style="572" customWidth="1"/>
    <col min="14853" max="14853" width="11.5703125" style="572" customWidth="1"/>
    <col min="14854" max="14854" width="8.7109375" style="572" customWidth="1"/>
    <col min="14855" max="14855" width="11.5703125" style="572" customWidth="1"/>
    <col min="14856" max="15104" width="9.140625" style="572"/>
    <col min="15105" max="15105" width="1.7109375" style="572" customWidth="1"/>
    <col min="15106" max="15106" width="3.140625" style="572" customWidth="1"/>
    <col min="15107" max="15107" width="43.7109375" style="572" customWidth="1"/>
    <col min="15108" max="15108" width="8.7109375" style="572" customWidth="1"/>
    <col min="15109" max="15109" width="11.5703125" style="572" customWidth="1"/>
    <col min="15110" max="15110" width="8.7109375" style="572" customWidth="1"/>
    <col min="15111" max="15111" width="11.5703125" style="572" customWidth="1"/>
    <col min="15112" max="15360" width="9.140625" style="572"/>
    <col min="15361" max="15361" width="1.7109375" style="572" customWidth="1"/>
    <col min="15362" max="15362" width="3.140625" style="572" customWidth="1"/>
    <col min="15363" max="15363" width="43.7109375" style="572" customWidth="1"/>
    <col min="15364" max="15364" width="8.7109375" style="572" customWidth="1"/>
    <col min="15365" max="15365" width="11.5703125" style="572" customWidth="1"/>
    <col min="15366" max="15366" width="8.7109375" style="572" customWidth="1"/>
    <col min="15367" max="15367" width="11.5703125" style="572" customWidth="1"/>
    <col min="15368" max="15616" width="9.140625" style="572"/>
    <col min="15617" max="15617" width="1.7109375" style="572" customWidth="1"/>
    <col min="15618" max="15618" width="3.140625" style="572" customWidth="1"/>
    <col min="15619" max="15619" width="43.7109375" style="572" customWidth="1"/>
    <col min="15620" max="15620" width="8.7109375" style="572" customWidth="1"/>
    <col min="15621" max="15621" width="11.5703125" style="572" customWidth="1"/>
    <col min="15622" max="15622" width="8.7109375" style="572" customWidth="1"/>
    <col min="15623" max="15623" width="11.5703125" style="572" customWidth="1"/>
    <col min="15624" max="15872" width="9.140625" style="572"/>
    <col min="15873" max="15873" width="1.7109375" style="572" customWidth="1"/>
    <col min="15874" max="15874" width="3.140625" style="572" customWidth="1"/>
    <col min="15875" max="15875" width="43.7109375" style="572" customWidth="1"/>
    <col min="15876" max="15876" width="8.7109375" style="572" customWidth="1"/>
    <col min="15877" max="15877" width="11.5703125" style="572" customWidth="1"/>
    <col min="15878" max="15878" width="8.7109375" style="572" customWidth="1"/>
    <col min="15879" max="15879" width="11.5703125" style="572" customWidth="1"/>
    <col min="15880" max="16128" width="9.140625" style="572"/>
    <col min="16129" max="16129" width="1.7109375" style="572" customWidth="1"/>
    <col min="16130" max="16130" width="3.140625" style="572" customWidth="1"/>
    <col min="16131" max="16131" width="43.7109375" style="572" customWidth="1"/>
    <col min="16132" max="16132" width="8.7109375" style="572" customWidth="1"/>
    <col min="16133" max="16133" width="11.5703125" style="572" customWidth="1"/>
    <col min="16134" max="16134" width="8.7109375" style="572" customWidth="1"/>
    <col min="16135" max="16135" width="11.5703125" style="572" customWidth="1"/>
    <col min="16136" max="16384" width="9.140625" style="572"/>
  </cols>
  <sheetData>
    <row r="1" spans="3:7">
      <c r="F1" s="2280" t="s">
        <v>789</v>
      </c>
      <c r="G1" s="2280"/>
    </row>
    <row r="2" spans="3:7">
      <c r="C2" s="572" t="s">
        <v>790</v>
      </c>
      <c r="F2" s="2280"/>
      <c r="G2" s="2280"/>
    </row>
    <row r="3" spans="3:7">
      <c r="F3" s="2280"/>
      <c r="G3" s="2280"/>
    </row>
    <row r="8" spans="3:7">
      <c r="D8" s="626"/>
    </row>
    <row r="35" spans="2:7" ht="15.75">
      <c r="C35" s="573"/>
    </row>
    <row r="36" spans="2:7" ht="13.5" thickBot="1">
      <c r="D36" s="587" t="s">
        <v>728</v>
      </c>
      <c r="F36" s="587" t="s">
        <v>728</v>
      </c>
    </row>
    <row r="37" spans="2:7" ht="14.25">
      <c r="B37" s="2281" t="s">
        <v>718</v>
      </c>
      <c r="C37" s="2283" t="s">
        <v>719</v>
      </c>
      <c r="D37" s="2285" t="s">
        <v>720</v>
      </c>
      <c r="E37" s="2286"/>
      <c r="F37" s="2285" t="s">
        <v>730</v>
      </c>
      <c r="G37" s="2287"/>
    </row>
    <row r="38" spans="2:7" ht="13.5" thickBot="1">
      <c r="B38" s="2330"/>
      <c r="C38" s="2331"/>
      <c r="D38" s="627" t="s">
        <v>542</v>
      </c>
      <c r="E38" s="627" t="s">
        <v>543</v>
      </c>
      <c r="F38" s="627" t="s">
        <v>542</v>
      </c>
      <c r="G38" s="628" t="s">
        <v>543</v>
      </c>
    </row>
    <row r="39" spans="2:7">
      <c r="B39" s="629">
        <v>1</v>
      </c>
      <c r="C39" s="630" t="s">
        <v>791</v>
      </c>
      <c r="D39" s="631"/>
      <c r="E39" s="631">
        <v>0.105</v>
      </c>
      <c r="F39" s="631"/>
      <c r="G39" s="632"/>
    </row>
    <row r="40" spans="2:7">
      <c r="B40" s="633">
        <v>2</v>
      </c>
      <c r="C40" s="577" t="s">
        <v>792</v>
      </c>
      <c r="D40" s="574"/>
      <c r="E40" s="574">
        <v>3.05</v>
      </c>
      <c r="F40" s="574"/>
      <c r="G40" s="575">
        <v>14319</v>
      </c>
    </row>
    <row r="41" spans="2:7">
      <c r="B41" s="633">
        <v>3</v>
      </c>
      <c r="C41" s="577" t="s">
        <v>793</v>
      </c>
      <c r="D41" s="574">
        <v>0.93100000000000005</v>
      </c>
      <c r="E41" s="574"/>
      <c r="F41" s="574">
        <v>6600</v>
      </c>
      <c r="G41" s="575"/>
    </row>
    <row r="42" spans="2:7">
      <c r="B42" s="633">
        <v>4</v>
      </c>
      <c r="C42" s="577" t="s">
        <v>794</v>
      </c>
      <c r="D42" s="574">
        <v>0.19400000000000001</v>
      </c>
      <c r="E42" s="574" t="s">
        <v>765</v>
      </c>
      <c r="F42" s="574">
        <v>582</v>
      </c>
      <c r="G42" s="575"/>
    </row>
    <row r="43" spans="2:7">
      <c r="B43" s="633">
        <v>5</v>
      </c>
      <c r="C43" s="577" t="s">
        <v>795</v>
      </c>
      <c r="D43" s="574"/>
      <c r="E43" s="574">
        <v>1.4</v>
      </c>
      <c r="F43" s="574"/>
      <c r="G43" s="575">
        <v>8400</v>
      </c>
    </row>
    <row r="44" spans="2:7" ht="13.5" thickBot="1">
      <c r="B44" s="2332" t="s">
        <v>722</v>
      </c>
      <c r="C44" s="2333"/>
      <c r="D44" s="634">
        <f>SUM(D39:D43)</f>
        <v>1.125</v>
      </c>
      <c r="E44" s="634">
        <f>SUM(E39:E43)</f>
        <v>4.5549999999999997</v>
      </c>
      <c r="F44" s="634">
        <f>SUM(F39:F43)</f>
        <v>7182</v>
      </c>
      <c r="G44" s="635">
        <f>SUM(G39:G43)</f>
        <v>22719</v>
      </c>
    </row>
    <row r="45" spans="2:7" ht="13.5" thickBot="1">
      <c r="B45" s="2325" t="s">
        <v>739</v>
      </c>
      <c r="C45" s="2326"/>
      <c r="D45" s="2327">
        <f>D44+E44</f>
        <v>5.68</v>
      </c>
      <c r="E45" s="2328"/>
      <c r="F45" s="2327">
        <f>F44+G44</f>
        <v>29901</v>
      </c>
      <c r="G45" s="2329"/>
    </row>
  </sheetData>
  <mergeCells count="9">
    <mergeCell ref="B45:C45"/>
    <mergeCell ref="D45:E45"/>
    <mergeCell ref="F45:G45"/>
    <mergeCell ref="F1:G3"/>
    <mergeCell ref="B37:B38"/>
    <mergeCell ref="C37:C38"/>
    <mergeCell ref="D37:E37"/>
    <mergeCell ref="F37:G37"/>
    <mergeCell ref="B44:C44"/>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42B9C-52B7-47D9-80A1-D5D59668F666}">
  <sheetPr>
    <tabColor rgb="FF002060"/>
  </sheetPr>
  <dimension ref="A1:G52"/>
  <sheetViews>
    <sheetView view="pageBreakPreview" topLeftCell="B1" zoomScaleNormal="100" zoomScaleSheetLayoutView="100" workbookViewId="0">
      <selection activeCell="C42" sqref="C42:C43"/>
    </sheetView>
  </sheetViews>
  <sheetFormatPr defaultRowHeight="12.75"/>
  <cols>
    <col min="1" max="1" width="1.7109375" style="572" hidden="1" customWidth="1"/>
    <col min="2" max="2" width="3.140625" style="572" customWidth="1"/>
    <col min="3" max="3" width="38.7109375" style="572" customWidth="1"/>
    <col min="4" max="4" width="8.7109375" style="572" customWidth="1"/>
    <col min="5" max="5" width="11.5703125" style="572" customWidth="1"/>
    <col min="6" max="6" width="8.7109375" style="572" customWidth="1"/>
    <col min="7" max="7" width="13.7109375" style="572" customWidth="1"/>
    <col min="8" max="8" width="7.28515625" style="572" customWidth="1"/>
    <col min="9" max="256" width="9.140625" style="572"/>
    <col min="257" max="257" width="0" style="572" hidden="1" customWidth="1"/>
    <col min="258" max="258" width="3.140625" style="572" customWidth="1"/>
    <col min="259" max="259" width="38.7109375" style="572" customWidth="1"/>
    <col min="260" max="260" width="8.7109375" style="572" customWidth="1"/>
    <col min="261" max="261" width="11.5703125" style="572" customWidth="1"/>
    <col min="262" max="262" width="8.7109375" style="572" customWidth="1"/>
    <col min="263" max="263" width="11.5703125" style="572" customWidth="1"/>
    <col min="264" max="264" width="7.28515625" style="572" customWidth="1"/>
    <col min="265" max="512" width="9.140625" style="572"/>
    <col min="513" max="513" width="0" style="572" hidden="1" customWidth="1"/>
    <col min="514" max="514" width="3.140625" style="572" customWidth="1"/>
    <col min="515" max="515" width="38.7109375" style="572" customWidth="1"/>
    <col min="516" max="516" width="8.7109375" style="572" customWidth="1"/>
    <col min="517" max="517" width="11.5703125" style="572" customWidth="1"/>
    <col min="518" max="518" width="8.7109375" style="572" customWidth="1"/>
    <col min="519" max="519" width="11.5703125" style="572" customWidth="1"/>
    <col min="520" max="520" width="7.28515625" style="572" customWidth="1"/>
    <col min="521" max="768" width="9.140625" style="572"/>
    <col min="769" max="769" width="0" style="572" hidden="1" customWidth="1"/>
    <col min="770" max="770" width="3.140625" style="572" customWidth="1"/>
    <col min="771" max="771" width="38.7109375" style="572" customWidth="1"/>
    <col min="772" max="772" width="8.7109375" style="572" customWidth="1"/>
    <col min="773" max="773" width="11.5703125" style="572" customWidth="1"/>
    <col min="774" max="774" width="8.7109375" style="572" customWidth="1"/>
    <col min="775" max="775" width="11.5703125" style="572" customWidth="1"/>
    <col min="776" max="776" width="7.28515625" style="572" customWidth="1"/>
    <col min="777" max="1024" width="9.140625" style="572"/>
    <col min="1025" max="1025" width="0" style="572" hidden="1" customWidth="1"/>
    <col min="1026" max="1026" width="3.140625" style="572" customWidth="1"/>
    <col min="1027" max="1027" width="38.7109375" style="572" customWidth="1"/>
    <col min="1028" max="1028" width="8.7109375" style="572" customWidth="1"/>
    <col min="1029" max="1029" width="11.5703125" style="572" customWidth="1"/>
    <col min="1030" max="1030" width="8.7109375" style="572" customWidth="1"/>
    <col min="1031" max="1031" width="11.5703125" style="572" customWidth="1"/>
    <col min="1032" max="1032" width="7.28515625" style="572" customWidth="1"/>
    <col min="1033" max="1280" width="9.140625" style="572"/>
    <col min="1281" max="1281" width="0" style="572" hidden="1" customWidth="1"/>
    <col min="1282" max="1282" width="3.140625" style="572" customWidth="1"/>
    <col min="1283" max="1283" width="38.7109375" style="572" customWidth="1"/>
    <col min="1284" max="1284" width="8.7109375" style="572" customWidth="1"/>
    <col min="1285" max="1285" width="11.5703125" style="572" customWidth="1"/>
    <col min="1286" max="1286" width="8.7109375" style="572" customWidth="1"/>
    <col min="1287" max="1287" width="11.5703125" style="572" customWidth="1"/>
    <col min="1288" max="1288" width="7.28515625" style="572" customWidth="1"/>
    <col min="1289" max="1536" width="9.140625" style="572"/>
    <col min="1537" max="1537" width="0" style="572" hidden="1" customWidth="1"/>
    <col min="1538" max="1538" width="3.140625" style="572" customWidth="1"/>
    <col min="1539" max="1539" width="38.7109375" style="572" customWidth="1"/>
    <col min="1540" max="1540" width="8.7109375" style="572" customWidth="1"/>
    <col min="1541" max="1541" width="11.5703125" style="572" customWidth="1"/>
    <col min="1542" max="1542" width="8.7109375" style="572" customWidth="1"/>
    <col min="1543" max="1543" width="11.5703125" style="572" customWidth="1"/>
    <col min="1544" max="1544" width="7.28515625" style="572" customWidth="1"/>
    <col min="1545" max="1792" width="9.140625" style="572"/>
    <col min="1793" max="1793" width="0" style="572" hidden="1" customWidth="1"/>
    <col min="1794" max="1794" width="3.140625" style="572" customWidth="1"/>
    <col min="1795" max="1795" width="38.7109375" style="572" customWidth="1"/>
    <col min="1796" max="1796" width="8.7109375" style="572" customWidth="1"/>
    <col min="1797" max="1797" width="11.5703125" style="572" customWidth="1"/>
    <col min="1798" max="1798" width="8.7109375" style="572" customWidth="1"/>
    <col min="1799" max="1799" width="11.5703125" style="572" customWidth="1"/>
    <col min="1800" max="1800" width="7.28515625" style="572" customWidth="1"/>
    <col min="1801" max="2048" width="9.140625" style="572"/>
    <col min="2049" max="2049" width="0" style="572" hidden="1" customWidth="1"/>
    <col min="2050" max="2050" width="3.140625" style="572" customWidth="1"/>
    <col min="2051" max="2051" width="38.7109375" style="572" customWidth="1"/>
    <col min="2052" max="2052" width="8.7109375" style="572" customWidth="1"/>
    <col min="2053" max="2053" width="11.5703125" style="572" customWidth="1"/>
    <col min="2054" max="2054" width="8.7109375" style="572" customWidth="1"/>
    <col min="2055" max="2055" width="11.5703125" style="572" customWidth="1"/>
    <col min="2056" max="2056" width="7.28515625" style="572" customWidth="1"/>
    <col min="2057" max="2304" width="9.140625" style="572"/>
    <col min="2305" max="2305" width="0" style="572" hidden="1" customWidth="1"/>
    <col min="2306" max="2306" width="3.140625" style="572" customWidth="1"/>
    <col min="2307" max="2307" width="38.7109375" style="572" customWidth="1"/>
    <col min="2308" max="2308" width="8.7109375" style="572" customWidth="1"/>
    <col min="2309" max="2309" width="11.5703125" style="572" customWidth="1"/>
    <col min="2310" max="2310" width="8.7109375" style="572" customWidth="1"/>
    <col min="2311" max="2311" width="11.5703125" style="572" customWidth="1"/>
    <col min="2312" max="2312" width="7.28515625" style="572" customWidth="1"/>
    <col min="2313" max="2560" width="9.140625" style="572"/>
    <col min="2561" max="2561" width="0" style="572" hidden="1" customWidth="1"/>
    <col min="2562" max="2562" width="3.140625" style="572" customWidth="1"/>
    <col min="2563" max="2563" width="38.7109375" style="572" customWidth="1"/>
    <col min="2564" max="2564" width="8.7109375" style="572" customWidth="1"/>
    <col min="2565" max="2565" width="11.5703125" style="572" customWidth="1"/>
    <col min="2566" max="2566" width="8.7109375" style="572" customWidth="1"/>
    <col min="2567" max="2567" width="11.5703125" style="572" customWidth="1"/>
    <col min="2568" max="2568" width="7.28515625" style="572" customWidth="1"/>
    <col min="2569" max="2816" width="9.140625" style="572"/>
    <col min="2817" max="2817" width="0" style="572" hidden="1" customWidth="1"/>
    <col min="2818" max="2818" width="3.140625" style="572" customWidth="1"/>
    <col min="2819" max="2819" width="38.7109375" style="572" customWidth="1"/>
    <col min="2820" max="2820" width="8.7109375" style="572" customWidth="1"/>
    <col min="2821" max="2821" width="11.5703125" style="572" customWidth="1"/>
    <col min="2822" max="2822" width="8.7109375" style="572" customWidth="1"/>
    <col min="2823" max="2823" width="11.5703125" style="572" customWidth="1"/>
    <col min="2824" max="2824" width="7.28515625" style="572" customWidth="1"/>
    <col min="2825" max="3072" width="9.140625" style="572"/>
    <col min="3073" max="3073" width="0" style="572" hidden="1" customWidth="1"/>
    <col min="3074" max="3074" width="3.140625" style="572" customWidth="1"/>
    <col min="3075" max="3075" width="38.7109375" style="572" customWidth="1"/>
    <col min="3076" max="3076" width="8.7109375" style="572" customWidth="1"/>
    <col min="3077" max="3077" width="11.5703125" style="572" customWidth="1"/>
    <col min="3078" max="3078" width="8.7109375" style="572" customWidth="1"/>
    <col min="3079" max="3079" width="11.5703125" style="572" customWidth="1"/>
    <col min="3080" max="3080" width="7.28515625" style="572" customWidth="1"/>
    <col min="3081" max="3328" width="9.140625" style="572"/>
    <col min="3329" max="3329" width="0" style="572" hidden="1" customWidth="1"/>
    <col min="3330" max="3330" width="3.140625" style="572" customWidth="1"/>
    <col min="3331" max="3331" width="38.7109375" style="572" customWidth="1"/>
    <col min="3332" max="3332" width="8.7109375" style="572" customWidth="1"/>
    <col min="3333" max="3333" width="11.5703125" style="572" customWidth="1"/>
    <col min="3334" max="3334" width="8.7109375" style="572" customWidth="1"/>
    <col min="3335" max="3335" width="11.5703125" style="572" customWidth="1"/>
    <col min="3336" max="3336" width="7.28515625" style="572" customWidth="1"/>
    <col min="3337" max="3584" width="9.140625" style="572"/>
    <col min="3585" max="3585" width="0" style="572" hidden="1" customWidth="1"/>
    <col min="3586" max="3586" width="3.140625" style="572" customWidth="1"/>
    <col min="3587" max="3587" width="38.7109375" style="572" customWidth="1"/>
    <col min="3588" max="3588" width="8.7109375" style="572" customWidth="1"/>
    <col min="3589" max="3589" width="11.5703125" style="572" customWidth="1"/>
    <col min="3590" max="3590" width="8.7109375" style="572" customWidth="1"/>
    <col min="3591" max="3591" width="11.5703125" style="572" customWidth="1"/>
    <col min="3592" max="3592" width="7.28515625" style="572" customWidth="1"/>
    <col min="3593" max="3840" width="9.140625" style="572"/>
    <col min="3841" max="3841" width="0" style="572" hidden="1" customWidth="1"/>
    <col min="3842" max="3842" width="3.140625" style="572" customWidth="1"/>
    <col min="3843" max="3843" width="38.7109375" style="572" customWidth="1"/>
    <col min="3844" max="3844" width="8.7109375" style="572" customWidth="1"/>
    <col min="3845" max="3845" width="11.5703125" style="572" customWidth="1"/>
    <col min="3846" max="3846" width="8.7109375" style="572" customWidth="1"/>
    <col min="3847" max="3847" width="11.5703125" style="572" customWidth="1"/>
    <col min="3848" max="3848" width="7.28515625" style="572" customWidth="1"/>
    <col min="3849" max="4096" width="9.140625" style="572"/>
    <col min="4097" max="4097" width="0" style="572" hidden="1" customWidth="1"/>
    <col min="4098" max="4098" width="3.140625" style="572" customWidth="1"/>
    <col min="4099" max="4099" width="38.7109375" style="572" customWidth="1"/>
    <col min="4100" max="4100" width="8.7109375" style="572" customWidth="1"/>
    <col min="4101" max="4101" width="11.5703125" style="572" customWidth="1"/>
    <col min="4102" max="4102" width="8.7109375" style="572" customWidth="1"/>
    <col min="4103" max="4103" width="11.5703125" style="572" customWidth="1"/>
    <col min="4104" max="4104" width="7.28515625" style="572" customWidth="1"/>
    <col min="4105" max="4352" width="9.140625" style="572"/>
    <col min="4353" max="4353" width="0" style="572" hidden="1" customWidth="1"/>
    <col min="4354" max="4354" width="3.140625" style="572" customWidth="1"/>
    <col min="4355" max="4355" width="38.7109375" style="572" customWidth="1"/>
    <col min="4356" max="4356" width="8.7109375" style="572" customWidth="1"/>
    <col min="4357" max="4357" width="11.5703125" style="572" customWidth="1"/>
    <col min="4358" max="4358" width="8.7109375" style="572" customWidth="1"/>
    <col min="4359" max="4359" width="11.5703125" style="572" customWidth="1"/>
    <col min="4360" max="4360" width="7.28515625" style="572" customWidth="1"/>
    <col min="4361" max="4608" width="9.140625" style="572"/>
    <col min="4609" max="4609" width="0" style="572" hidden="1" customWidth="1"/>
    <col min="4610" max="4610" width="3.140625" style="572" customWidth="1"/>
    <col min="4611" max="4611" width="38.7109375" style="572" customWidth="1"/>
    <col min="4612" max="4612" width="8.7109375" style="572" customWidth="1"/>
    <col min="4613" max="4613" width="11.5703125" style="572" customWidth="1"/>
    <col min="4614" max="4614" width="8.7109375" style="572" customWidth="1"/>
    <col min="4615" max="4615" width="11.5703125" style="572" customWidth="1"/>
    <col min="4616" max="4616" width="7.28515625" style="572" customWidth="1"/>
    <col min="4617" max="4864" width="9.140625" style="572"/>
    <col min="4865" max="4865" width="0" style="572" hidden="1" customWidth="1"/>
    <col min="4866" max="4866" width="3.140625" style="572" customWidth="1"/>
    <col min="4867" max="4867" width="38.7109375" style="572" customWidth="1"/>
    <col min="4868" max="4868" width="8.7109375" style="572" customWidth="1"/>
    <col min="4869" max="4869" width="11.5703125" style="572" customWidth="1"/>
    <col min="4870" max="4870" width="8.7109375" style="572" customWidth="1"/>
    <col min="4871" max="4871" width="11.5703125" style="572" customWidth="1"/>
    <col min="4872" max="4872" width="7.28515625" style="572" customWidth="1"/>
    <col min="4873" max="5120" width="9.140625" style="572"/>
    <col min="5121" max="5121" width="0" style="572" hidden="1" customWidth="1"/>
    <col min="5122" max="5122" width="3.140625" style="572" customWidth="1"/>
    <col min="5123" max="5123" width="38.7109375" style="572" customWidth="1"/>
    <col min="5124" max="5124" width="8.7109375" style="572" customWidth="1"/>
    <col min="5125" max="5125" width="11.5703125" style="572" customWidth="1"/>
    <col min="5126" max="5126" width="8.7109375" style="572" customWidth="1"/>
    <col min="5127" max="5127" width="11.5703125" style="572" customWidth="1"/>
    <col min="5128" max="5128" width="7.28515625" style="572" customWidth="1"/>
    <col min="5129" max="5376" width="9.140625" style="572"/>
    <col min="5377" max="5377" width="0" style="572" hidden="1" customWidth="1"/>
    <col min="5378" max="5378" width="3.140625" style="572" customWidth="1"/>
    <col min="5379" max="5379" width="38.7109375" style="572" customWidth="1"/>
    <col min="5380" max="5380" width="8.7109375" style="572" customWidth="1"/>
    <col min="5381" max="5381" width="11.5703125" style="572" customWidth="1"/>
    <col min="5382" max="5382" width="8.7109375" style="572" customWidth="1"/>
    <col min="5383" max="5383" width="11.5703125" style="572" customWidth="1"/>
    <col min="5384" max="5384" width="7.28515625" style="572" customWidth="1"/>
    <col min="5385" max="5632" width="9.140625" style="572"/>
    <col min="5633" max="5633" width="0" style="572" hidden="1" customWidth="1"/>
    <col min="5634" max="5634" width="3.140625" style="572" customWidth="1"/>
    <col min="5635" max="5635" width="38.7109375" style="572" customWidth="1"/>
    <col min="5636" max="5636" width="8.7109375" style="572" customWidth="1"/>
    <col min="5637" max="5637" width="11.5703125" style="572" customWidth="1"/>
    <col min="5638" max="5638" width="8.7109375" style="572" customWidth="1"/>
    <col min="5639" max="5639" width="11.5703125" style="572" customWidth="1"/>
    <col min="5640" max="5640" width="7.28515625" style="572" customWidth="1"/>
    <col min="5641" max="5888" width="9.140625" style="572"/>
    <col min="5889" max="5889" width="0" style="572" hidden="1" customWidth="1"/>
    <col min="5890" max="5890" width="3.140625" style="572" customWidth="1"/>
    <col min="5891" max="5891" width="38.7109375" style="572" customWidth="1"/>
    <col min="5892" max="5892" width="8.7109375" style="572" customWidth="1"/>
    <col min="5893" max="5893" width="11.5703125" style="572" customWidth="1"/>
    <col min="5894" max="5894" width="8.7109375" style="572" customWidth="1"/>
    <col min="5895" max="5895" width="11.5703125" style="572" customWidth="1"/>
    <col min="5896" max="5896" width="7.28515625" style="572" customWidth="1"/>
    <col min="5897" max="6144" width="9.140625" style="572"/>
    <col min="6145" max="6145" width="0" style="572" hidden="1" customWidth="1"/>
    <col min="6146" max="6146" width="3.140625" style="572" customWidth="1"/>
    <col min="6147" max="6147" width="38.7109375" style="572" customWidth="1"/>
    <col min="6148" max="6148" width="8.7109375" style="572" customWidth="1"/>
    <col min="6149" max="6149" width="11.5703125" style="572" customWidth="1"/>
    <col min="6150" max="6150" width="8.7109375" style="572" customWidth="1"/>
    <col min="6151" max="6151" width="11.5703125" style="572" customWidth="1"/>
    <col min="6152" max="6152" width="7.28515625" style="572" customWidth="1"/>
    <col min="6153" max="6400" width="9.140625" style="572"/>
    <col min="6401" max="6401" width="0" style="572" hidden="1" customWidth="1"/>
    <col min="6402" max="6402" width="3.140625" style="572" customWidth="1"/>
    <col min="6403" max="6403" width="38.7109375" style="572" customWidth="1"/>
    <col min="6404" max="6404" width="8.7109375" style="572" customWidth="1"/>
    <col min="6405" max="6405" width="11.5703125" style="572" customWidth="1"/>
    <col min="6406" max="6406" width="8.7109375" style="572" customWidth="1"/>
    <col min="6407" max="6407" width="11.5703125" style="572" customWidth="1"/>
    <col min="6408" max="6408" width="7.28515625" style="572" customWidth="1"/>
    <col min="6409" max="6656" width="9.140625" style="572"/>
    <col min="6657" max="6657" width="0" style="572" hidden="1" customWidth="1"/>
    <col min="6658" max="6658" width="3.140625" style="572" customWidth="1"/>
    <col min="6659" max="6659" width="38.7109375" style="572" customWidth="1"/>
    <col min="6660" max="6660" width="8.7109375" style="572" customWidth="1"/>
    <col min="6661" max="6661" width="11.5703125" style="572" customWidth="1"/>
    <col min="6662" max="6662" width="8.7109375" style="572" customWidth="1"/>
    <col min="6663" max="6663" width="11.5703125" style="572" customWidth="1"/>
    <col min="6664" max="6664" width="7.28515625" style="572" customWidth="1"/>
    <col min="6665" max="6912" width="9.140625" style="572"/>
    <col min="6913" max="6913" width="0" style="572" hidden="1" customWidth="1"/>
    <col min="6914" max="6914" width="3.140625" style="572" customWidth="1"/>
    <col min="6915" max="6915" width="38.7109375" style="572" customWidth="1"/>
    <col min="6916" max="6916" width="8.7109375" style="572" customWidth="1"/>
    <col min="6917" max="6917" width="11.5703125" style="572" customWidth="1"/>
    <col min="6918" max="6918" width="8.7109375" style="572" customWidth="1"/>
    <col min="6919" max="6919" width="11.5703125" style="572" customWidth="1"/>
    <col min="6920" max="6920" width="7.28515625" style="572" customWidth="1"/>
    <col min="6921" max="7168" width="9.140625" style="572"/>
    <col min="7169" max="7169" width="0" style="572" hidden="1" customWidth="1"/>
    <col min="7170" max="7170" width="3.140625" style="572" customWidth="1"/>
    <col min="7171" max="7171" width="38.7109375" style="572" customWidth="1"/>
    <col min="7172" max="7172" width="8.7109375" style="572" customWidth="1"/>
    <col min="7173" max="7173" width="11.5703125" style="572" customWidth="1"/>
    <col min="7174" max="7174" width="8.7109375" style="572" customWidth="1"/>
    <col min="7175" max="7175" width="11.5703125" style="572" customWidth="1"/>
    <col min="7176" max="7176" width="7.28515625" style="572" customWidth="1"/>
    <col min="7177" max="7424" width="9.140625" style="572"/>
    <col min="7425" max="7425" width="0" style="572" hidden="1" customWidth="1"/>
    <col min="7426" max="7426" width="3.140625" style="572" customWidth="1"/>
    <col min="7427" max="7427" width="38.7109375" style="572" customWidth="1"/>
    <col min="7428" max="7428" width="8.7109375" style="572" customWidth="1"/>
    <col min="7429" max="7429" width="11.5703125" style="572" customWidth="1"/>
    <col min="7430" max="7430" width="8.7109375" style="572" customWidth="1"/>
    <col min="7431" max="7431" width="11.5703125" style="572" customWidth="1"/>
    <col min="7432" max="7432" width="7.28515625" style="572" customWidth="1"/>
    <col min="7433" max="7680" width="9.140625" style="572"/>
    <col min="7681" max="7681" width="0" style="572" hidden="1" customWidth="1"/>
    <col min="7682" max="7682" width="3.140625" style="572" customWidth="1"/>
    <col min="7683" max="7683" width="38.7109375" style="572" customWidth="1"/>
    <col min="7684" max="7684" width="8.7109375" style="572" customWidth="1"/>
    <col min="7685" max="7685" width="11.5703125" style="572" customWidth="1"/>
    <col min="7686" max="7686" width="8.7109375" style="572" customWidth="1"/>
    <col min="7687" max="7687" width="11.5703125" style="572" customWidth="1"/>
    <col min="7688" max="7688" width="7.28515625" style="572" customWidth="1"/>
    <col min="7689" max="7936" width="9.140625" style="572"/>
    <col min="7937" max="7937" width="0" style="572" hidden="1" customWidth="1"/>
    <col min="7938" max="7938" width="3.140625" style="572" customWidth="1"/>
    <col min="7939" max="7939" width="38.7109375" style="572" customWidth="1"/>
    <col min="7940" max="7940" width="8.7109375" style="572" customWidth="1"/>
    <col min="7941" max="7941" width="11.5703125" style="572" customWidth="1"/>
    <col min="7942" max="7942" width="8.7109375" style="572" customWidth="1"/>
    <col min="7943" max="7943" width="11.5703125" style="572" customWidth="1"/>
    <col min="7944" max="7944" width="7.28515625" style="572" customWidth="1"/>
    <col min="7945" max="8192" width="9.140625" style="572"/>
    <col min="8193" max="8193" width="0" style="572" hidden="1" customWidth="1"/>
    <col min="8194" max="8194" width="3.140625" style="572" customWidth="1"/>
    <col min="8195" max="8195" width="38.7109375" style="572" customWidth="1"/>
    <col min="8196" max="8196" width="8.7109375" style="572" customWidth="1"/>
    <col min="8197" max="8197" width="11.5703125" style="572" customWidth="1"/>
    <col min="8198" max="8198" width="8.7109375" style="572" customWidth="1"/>
    <col min="8199" max="8199" width="11.5703125" style="572" customWidth="1"/>
    <col min="8200" max="8200" width="7.28515625" style="572" customWidth="1"/>
    <col min="8201" max="8448" width="9.140625" style="572"/>
    <col min="8449" max="8449" width="0" style="572" hidden="1" customWidth="1"/>
    <col min="8450" max="8450" width="3.140625" style="572" customWidth="1"/>
    <col min="8451" max="8451" width="38.7109375" style="572" customWidth="1"/>
    <col min="8452" max="8452" width="8.7109375" style="572" customWidth="1"/>
    <col min="8453" max="8453" width="11.5703125" style="572" customWidth="1"/>
    <col min="8454" max="8454" width="8.7109375" style="572" customWidth="1"/>
    <col min="8455" max="8455" width="11.5703125" style="572" customWidth="1"/>
    <col min="8456" max="8456" width="7.28515625" style="572" customWidth="1"/>
    <col min="8457" max="8704" width="9.140625" style="572"/>
    <col min="8705" max="8705" width="0" style="572" hidden="1" customWidth="1"/>
    <col min="8706" max="8706" width="3.140625" style="572" customWidth="1"/>
    <col min="8707" max="8707" width="38.7109375" style="572" customWidth="1"/>
    <col min="8708" max="8708" width="8.7109375" style="572" customWidth="1"/>
    <col min="8709" max="8709" width="11.5703125" style="572" customWidth="1"/>
    <col min="8710" max="8710" width="8.7109375" style="572" customWidth="1"/>
    <col min="8711" max="8711" width="11.5703125" style="572" customWidth="1"/>
    <col min="8712" max="8712" width="7.28515625" style="572" customWidth="1"/>
    <col min="8713" max="8960" width="9.140625" style="572"/>
    <col min="8961" max="8961" width="0" style="572" hidden="1" customWidth="1"/>
    <col min="8962" max="8962" width="3.140625" style="572" customWidth="1"/>
    <col min="8963" max="8963" width="38.7109375" style="572" customWidth="1"/>
    <col min="8964" max="8964" width="8.7109375" style="572" customWidth="1"/>
    <col min="8965" max="8965" width="11.5703125" style="572" customWidth="1"/>
    <col min="8966" max="8966" width="8.7109375" style="572" customWidth="1"/>
    <col min="8967" max="8967" width="11.5703125" style="572" customWidth="1"/>
    <col min="8968" max="8968" width="7.28515625" style="572" customWidth="1"/>
    <col min="8969" max="9216" width="9.140625" style="572"/>
    <col min="9217" max="9217" width="0" style="572" hidden="1" customWidth="1"/>
    <col min="9218" max="9218" width="3.140625" style="572" customWidth="1"/>
    <col min="9219" max="9219" width="38.7109375" style="572" customWidth="1"/>
    <col min="9220" max="9220" width="8.7109375" style="572" customWidth="1"/>
    <col min="9221" max="9221" width="11.5703125" style="572" customWidth="1"/>
    <col min="9222" max="9222" width="8.7109375" style="572" customWidth="1"/>
    <col min="9223" max="9223" width="11.5703125" style="572" customWidth="1"/>
    <col min="9224" max="9224" width="7.28515625" style="572" customWidth="1"/>
    <col min="9225" max="9472" width="9.140625" style="572"/>
    <col min="9473" max="9473" width="0" style="572" hidden="1" customWidth="1"/>
    <col min="9474" max="9474" width="3.140625" style="572" customWidth="1"/>
    <col min="9475" max="9475" width="38.7109375" style="572" customWidth="1"/>
    <col min="9476" max="9476" width="8.7109375" style="572" customWidth="1"/>
    <col min="9477" max="9477" width="11.5703125" style="572" customWidth="1"/>
    <col min="9478" max="9478" width="8.7109375" style="572" customWidth="1"/>
    <col min="9479" max="9479" width="11.5703125" style="572" customWidth="1"/>
    <col min="9480" max="9480" width="7.28515625" style="572" customWidth="1"/>
    <col min="9481" max="9728" width="9.140625" style="572"/>
    <col min="9729" max="9729" width="0" style="572" hidden="1" customWidth="1"/>
    <col min="9730" max="9730" width="3.140625" style="572" customWidth="1"/>
    <col min="9731" max="9731" width="38.7109375" style="572" customWidth="1"/>
    <col min="9732" max="9732" width="8.7109375" style="572" customWidth="1"/>
    <col min="9733" max="9733" width="11.5703125" style="572" customWidth="1"/>
    <col min="9734" max="9734" width="8.7109375" style="572" customWidth="1"/>
    <col min="9735" max="9735" width="11.5703125" style="572" customWidth="1"/>
    <col min="9736" max="9736" width="7.28515625" style="572" customWidth="1"/>
    <col min="9737" max="9984" width="9.140625" style="572"/>
    <col min="9985" max="9985" width="0" style="572" hidden="1" customWidth="1"/>
    <col min="9986" max="9986" width="3.140625" style="572" customWidth="1"/>
    <col min="9987" max="9987" width="38.7109375" style="572" customWidth="1"/>
    <col min="9988" max="9988" width="8.7109375" style="572" customWidth="1"/>
    <col min="9989" max="9989" width="11.5703125" style="572" customWidth="1"/>
    <col min="9990" max="9990" width="8.7109375" style="572" customWidth="1"/>
    <col min="9991" max="9991" width="11.5703125" style="572" customWidth="1"/>
    <col min="9992" max="9992" width="7.28515625" style="572" customWidth="1"/>
    <col min="9993" max="10240" width="9.140625" style="572"/>
    <col min="10241" max="10241" width="0" style="572" hidden="1" customWidth="1"/>
    <col min="10242" max="10242" width="3.140625" style="572" customWidth="1"/>
    <col min="10243" max="10243" width="38.7109375" style="572" customWidth="1"/>
    <col min="10244" max="10244" width="8.7109375" style="572" customWidth="1"/>
    <col min="10245" max="10245" width="11.5703125" style="572" customWidth="1"/>
    <col min="10246" max="10246" width="8.7109375" style="572" customWidth="1"/>
    <col min="10247" max="10247" width="11.5703125" style="572" customWidth="1"/>
    <col min="10248" max="10248" width="7.28515625" style="572" customWidth="1"/>
    <col min="10249" max="10496" width="9.140625" style="572"/>
    <col min="10497" max="10497" width="0" style="572" hidden="1" customWidth="1"/>
    <col min="10498" max="10498" width="3.140625" style="572" customWidth="1"/>
    <col min="10499" max="10499" width="38.7109375" style="572" customWidth="1"/>
    <col min="10500" max="10500" width="8.7109375" style="572" customWidth="1"/>
    <col min="10501" max="10501" width="11.5703125" style="572" customWidth="1"/>
    <col min="10502" max="10502" width="8.7109375" style="572" customWidth="1"/>
    <col min="10503" max="10503" width="11.5703125" style="572" customWidth="1"/>
    <col min="10504" max="10504" width="7.28515625" style="572" customWidth="1"/>
    <col min="10505" max="10752" width="9.140625" style="572"/>
    <col min="10753" max="10753" width="0" style="572" hidden="1" customWidth="1"/>
    <col min="10754" max="10754" width="3.140625" style="572" customWidth="1"/>
    <col min="10755" max="10755" width="38.7109375" style="572" customWidth="1"/>
    <col min="10756" max="10756" width="8.7109375" style="572" customWidth="1"/>
    <col min="10757" max="10757" width="11.5703125" style="572" customWidth="1"/>
    <col min="10758" max="10758" width="8.7109375" style="572" customWidth="1"/>
    <col min="10759" max="10759" width="11.5703125" style="572" customWidth="1"/>
    <col min="10760" max="10760" width="7.28515625" style="572" customWidth="1"/>
    <col min="10761" max="11008" width="9.140625" style="572"/>
    <col min="11009" max="11009" width="0" style="572" hidden="1" customWidth="1"/>
    <col min="11010" max="11010" width="3.140625" style="572" customWidth="1"/>
    <col min="11011" max="11011" width="38.7109375" style="572" customWidth="1"/>
    <col min="11012" max="11012" width="8.7109375" style="572" customWidth="1"/>
    <col min="11013" max="11013" width="11.5703125" style="572" customWidth="1"/>
    <col min="11014" max="11014" width="8.7109375" style="572" customWidth="1"/>
    <col min="11015" max="11015" width="11.5703125" style="572" customWidth="1"/>
    <col min="11016" max="11016" width="7.28515625" style="572" customWidth="1"/>
    <col min="11017" max="11264" width="9.140625" style="572"/>
    <col min="11265" max="11265" width="0" style="572" hidden="1" customWidth="1"/>
    <col min="11266" max="11266" width="3.140625" style="572" customWidth="1"/>
    <col min="11267" max="11267" width="38.7109375" style="572" customWidth="1"/>
    <col min="11268" max="11268" width="8.7109375" style="572" customWidth="1"/>
    <col min="11269" max="11269" width="11.5703125" style="572" customWidth="1"/>
    <col min="11270" max="11270" width="8.7109375" style="572" customWidth="1"/>
    <col min="11271" max="11271" width="11.5703125" style="572" customWidth="1"/>
    <col min="11272" max="11272" width="7.28515625" style="572" customWidth="1"/>
    <col min="11273" max="11520" width="9.140625" style="572"/>
    <col min="11521" max="11521" width="0" style="572" hidden="1" customWidth="1"/>
    <col min="11522" max="11522" width="3.140625" style="572" customWidth="1"/>
    <col min="11523" max="11523" width="38.7109375" style="572" customWidth="1"/>
    <col min="11524" max="11524" width="8.7109375" style="572" customWidth="1"/>
    <col min="11525" max="11525" width="11.5703125" style="572" customWidth="1"/>
    <col min="11526" max="11526" width="8.7109375" style="572" customWidth="1"/>
    <col min="11527" max="11527" width="11.5703125" style="572" customWidth="1"/>
    <col min="11528" max="11528" width="7.28515625" style="572" customWidth="1"/>
    <col min="11529" max="11776" width="9.140625" style="572"/>
    <col min="11777" max="11777" width="0" style="572" hidden="1" customWidth="1"/>
    <col min="11778" max="11778" width="3.140625" style="572" customWidth="1"/>
    <col min="11779" max="11779" width="38.7109375" style="572" customWidth="1"/>
    <col min="11780" max="11780" width="8.7109375" style="572" customWidth="1"/>
    <col min="11781" max="11781" width="11.5703125" style="572" customWidth="1"/>
    <col min="11782" max="11782" width="8.7109375" style="572" customWidth="1"/>
    <col min="11783" max="11783" width="11.5703125" style="572" customWidth="1"/>
    <col min="11784" max="11784" width="7.28515625" style="572" customWidth="1"/>
    <col min="11785" max="12032" width="9.140625" style="572"/>
    <col min="12033" max="12033" width="0" style="572" hidden="1" customWidth="1"/>
    <col min="12034" max="12034" width="3.140625" style="572" customWidth="1"/>
    <col min="12035" max="12035" width="38.7109375" style="572" customWidth="1"/>
    <col min="12036" max="12036" width="8.7109375" style="572" customWidth="1"/>
    <col min="12037" max="12037" width="11.5703125" style="572" customWidth="1"/>
    <col min="12038" max="12038" width="8.7109375" style="572" customWidth="1"/>
    <col min="12039" max="12039" width="11.5703125" style="572" customWidth="1"/>
    <col min="12040" max="12040" width="7.28515625" style="572" customWidth="1"/>
    <col min="12041" max="12288" width="9.140625" style="572"/>
    <col min="12289" max="12289" width="0" style="572" hidden="1" customWidth="1"/>
    <col min="12290" max="12290" width="3.140625" style="572" customWidth="1"/>
    <col min="12291" max="12291" width="38.7109375" style="572" customWidth="1"/>
    <col min="12292" max="12292" width="8.7109375" style="572" customWidth="1"/>
    <col min="12293" max="12293" width="11.5703125" style="572" customWidth="1"/>
    <col min="12294" max="12294" width="8.7109375" style="572" customWidth="1"/>
    <col min="12295" max="12295" width="11.5703125" style="572" customWidth="1"/>
    <col min="12296" max="12296" width="7.28515625" style="572" customWidth="1"/>
    <col min="12297" max="12544" width="9.140625" style="572"/>
    <col min="12545" max="12545" width="0" style="572" hidden="1" customWidth="1"/>
    <col min="12546" max="12546" width="3.140625" style="572" customWidth="1"/>
    <col min="12547" max="12547" width="38.7109375" style="572" customWidth="1"/>
    <col min="12548" max="12548" width="8.7109375" style="572" customWidth="1"/>
    <col min="12549" max="12549" width="11.5703125" style="572" customWidth="1"/>
    <col min="12550" max="12550" width="8.7109375" style="572" customWidth="1"/>
    <col min="12551" max="12551" width="11.5703125" style="572" customWidth="1"/>
    <col min="12552" max="12552" width="7.28515625" style="572" customWidth="1"/>
    <col min="12553" max="12800" width="9.140625" style="572"/>
    <col min="12801" max="12801" width="0" style="572" hidden="1" customWidth="1"/>
    <col min="12802" max="12802" width="3.140625" style="572" customWidth="1"/>
    <col min="12803" max="12803" width="38.7109375" style="572" customWidth="1"/>
    <col min="12804" max="12804" width="8.7109375" style="572" customWidth="1"/>
    <col min="12805" max="12805" width="11.5703125" style="572" customWidth="1"/>
    <col min="12806" max="12806" width="8.7109375" style="572" customWidth="1"/>
    <col min="12807" max="12807" width="11.5703125" style="572" customWidth="1"/>
    <col min="12808" max="12808" width="7.28515625" style="572" customWidth="1"/>
    <col min="12809" max="13056" width="9.140625" style="572"/>
    <col min="13057" max="13057" width="0" style="572" hidden="1" customWidth="1"/>
    <col min="13058" max="13058" width="3.140625" style="572" customWidth="1"/>
    <col min="13059" max="13059" width="38.7109375" style="572" customWidth="1"/>
    <col min="13060" max="13060" width="8.7109375" style="572" customWidth="1"/>
    <col min="13061" max="13061" width="11.5703125" style="572" customWidth="1"/>
    <col min="13062" max="13062" width="8.7109375" style="572" customWidth="1"/>
    <col min="13063" max="13063" width="11.5703125" style="572" customWidth="1"/>
    <col min="13064" max="13064" width="7.28515625" style="572" customWidth="1"/>
    <col min="13065" max="13312" width="9.140625" style="572"/>
    <col min="13313" max="13313" width="0" style="572" hidden="1" customWidth="1"/>
    <col min="13314" max="13314" width="3.140625" style="572" customWidth="1"/>
    <col min="13315" max="13315" width="38.7109375" style="572" customWidth="1"/>
    <col min="13316" max="13316" width="8.7109375" style="572" customWidth="1"/>
    <col min="13317" max="13317" width="11.5703125" style="572" customWidth="1"/>
    <col min="13318" max="13318" width="8.7109375" style="572" customWidth="1"/>
    <col min="13319" max="13319" width="11.5703125" style="572" customWidth="1"/>
    <col min="13320" max="13320" width="7.28515625" style="572" customWidth="1"/>
    <col min="13321" max="13568" width="9.140625" style="572"/>
    <col min="13569" max="13569" width="0" style="572" hidden="1" customWidth="1"/>
    <col min="13570" max="13570" width="3.140625" style="572" customWidth="1"/>
    <col min="13571" max="13571" width="38.7109375" style="572" customWidth="1"/>
    <col min="13572" max="13572" width="8.7109375" style="572" customWidth="1"/>
    <col min="13573" max="13573" width="11.5703125" style="572" customWidth="1"/>
    <col min="13574" max="13574" width="8.7109375" style="572" customWidth="1"/>
    <col min="13575" max="13575" width="11.5703125" style="572" customWidth="1"/>
    <col min="13576" max="13576" width="7.28515625" style="572" customWidth="1"/>
    <col min="13577" max="13824" width="9.140625" style="572"/>
    <col min="13825" max="13825" width="0" style="572" hidden="1" customWidth="1"/>
    <col min="13826" max="13826" width="3.140625" style="572" customWidth="1"/>
    <col min="13827" max="13827" width="38.7109375" style="572" customWidth="1"/>
    <col min="13828" max="13828" width="8.7109375" style="572" customWidth="1"/>
    <col min="13829" max="13829" width="11.5703125" style="572" customWidth="1"/>
    <col min="13830" max="13830" width="8.7109375" style="572" customWidth="1"/>
    <col min="13831" max="13831" width="11.5703125" style="572" customWidth="1"/>
    <col min="13832" max="13832" width="7.28515625" style="572" customWidth="1"/>
    <col min="13833" max="14080" width="9.140625" style="572"/>
    <col min="14081" max="14081" width="0" style="572" hidden="1" customWidth="1"/>
    <col min="14082" max="14082" width="3.140625" style="572" customWidth="1"/>
    <col min="14083" max="14083" width="38.7109375" style="572" customWidth="1"/>
    <col min="14084" max="14084" width="8.7109375" style="572" customWidth="1"/>
    <col min="14085" max="14085" width="11.5703125" style="572" customWidth="1"/>
    <col min="14086" max="14086" width="8.7109375" style="572" customWidth="1"/>
    <col min="14087" max="14087" width="11.5703125" style="572" customWidth="1"/>
    <col min="14088" max="14088" width="7.28515625" style="572" customWidth="1"/>
    <col min="14089" max="14336" width="9.140625" style="572"/>
    <col min="14337" max="14337" width="0" style="572" hidden="1" customWidth="1"/>
    <col min="14338" max="14338" width="3.140625" style="572" customWidth="1"/>
    <col min="14339" max="14339" width="38.7109375" style="572" customWidth="1"/>
    <col min="14340" max="14340" width="8.7109375" style="572" customWidth="1"/>
    <col min="14341" max="14341" width="11.5703125" style="572" customWidth="1"/>
    <col min="14342" max="14342" width="8.7109375" style="572" customWidth="1"/>
    <col min="14343" max="14343" width="11.5703125" style="572" customWidth="1"/>
    <col min="14344" max="14344" width="7.28515625" style="572" customWidth="1"/>
    <col min="14345" max="14592" width="9.140625" style="572"/>
    <col min="14593" max="14593" width="0" style="572" hidden="1" customWidth="1"/>
    <col min="14594" max="14594" width="3.140625" style="572" customWidth="1"/>
    <col min="14595" max="14595" width="38.7109375" style="572" customWidth="1"/>
    <col min="14596" max="14596" width="8.7109375" style="572" customWidth="1"/>
    <col min="14597" max="14597" width="11.5703125" style="572" customWidth="1"/>
    <col min="14598" max="14598" width="8.7109375" style="572" customWidth="1"/>
    <col min="14599" max="14599" width="11.5703125" style="572" customWidth="1"/>
    <col min="14600" max="14600" width="7.28515625" style="572" customWidth="1"/>
    <col min="14601" max="14848" width="9.140625" style="572"/>
    <col min="14849" max="14849" width="0" style="572" hidden="1" customWidth="1"/>
    <col min="14850" max="14850" width="3.140625" style="572" customWidth="1"/>
    <col min="14851" max="14851" width="38.7109375" style="572" customWidth="1"/>
    <col min="14852" max="14852" width="8.7109375" style="572" customWidth="1"/>
    <col min="14853" max="14853" width="11.5703125" style="572" customWidth="1"/>
    <col min="14854" max="14854" width="8.7109375" style="572" customWidth="1"/>
    <col min="14855" max="14855" width="11.5703125" style="572" customWidth="1"/>
    <col min="14856" max="14856" width="7.28515625" style="572" customWidth="1"/>
    <col min="14857" max="15104" width="9.140625" style="572"/>
    <col min="15105" max="15105" width="0" style="572" hidden="1" customWidth="1"/>
    <col min="15106" max="15106" width="3.140625" style="572" customWidth="1"/>
    <col min="15107" max="15107" width="38.7109375" style="572" customWidth="1"/>
    <col min="15108" max="15108" width="8.7109375" style="572" customWidth="1"/>
    <col min="15109" max="15109" width="11.5703125" style="572" customWidth="1"/>
    <col min="15110" max="15110" width="8.7109375" style="572" customWidth="1"/>
    <col min="15111" max="15111" width="11.5703125" style="572" customWidth="1"/>
    <col min="15112" max="15112" width="7.28515625" style="572" customWidth="1"/>
    <col min="15113" max="15360" width="9.140625" style="572"/>
    <col min="15361" max="15361" width="0" style="572" hidden="1" customWidth="1"/>
    <col min="15362" max="15362" width="3.140625" style="572" customWidth="1"/>
    <col min="15363" max="15363" width="38.7109375" style="572" customWidth="1"/>
    <col min="15364" max="15364" width="8.7109375" style="572" customWidth="1"/>
    <col min="15365" max="15365" width="11.5703125" style="572" customWidth="1"/>
    <col min="15366" max="15366" width="8.7109375" style="572" customWidth="1"/>
    <col min="15367" max="15367" width="11.5703125" style="572" customWidth="1"/>
    <col min="15368" max="15368" width="7.28515625" style="572" customWidth="1"/>
    <col min="15369" max="15616" width="9.140625" style="572"/>
    <col min="15617" max="15617" width="0" style="572" hidden="1" customWidth="1"/>
    <col min="15618" max="15618" width="3.140625" style="572" customWidth="1"/>
    <col min="15619" max="15619" width="38.7109375" style="572" customWidth="1"/>
    <col min="15620" max="15620" width="8.7109375" style="572" customWidth="1"/>
    <col min="15621" max="15621" width="11.5703125" style="572" customWidth="1"/>
    <col min="15622" max="15622" width="8.7109375" style="572" customWidth="1"/>
    <col min="15623" max="15623" width="11.5703125" style="572" customWidth="1"/>
    <col min="15624" max="15624" width="7.28515625" style="572" customWidth="1"/>
    <col min="15625" max="15872" width="9.140625" style="572"/>
    <col min="15873" max="15873" width="0" style="572" hidden="1" customWidth="1"/>
    <col min="15874" max="15874" width="3.140625" style="572" customWidth="1"/>
    <col min="15875" max="15875" width="38.7109375" style="572" customWidth="1"/>
    <col min="15876" max="15876" width="8.7109375" style="572" customWidth="1"/>
    <col min="15877" max="15877" width="11.5703125" style="572" customWidth="1"/>
    <col min="15878" max="15878" width="8.7109375" style="572" customWidth="1"/>
    <col min="15879" max="15879" width="11.5703125" style="572" customWidth="1"/>
    <col min="15880" max="15880" width="7.28515625" style="572" customWidth="1"/>
    <col min="15881" max="16128" width="9.140625" style="572"/>
    <col min="16129" max="16129" width="0" style="572" hidden="1" customWidth="1"/>
    <col min="16130" max="16130" width="3.140625" style="572" customWidth="1"/>
    <col min="16131" max="16131" width="38.7109375" style="572" customWidth="1"/>
    <col min="16132" max="16132" width="8.7109375" style="572" customWidth="1"/>
    <col min="16133" max="16133" width="11.5703125" style="572" customWidth="1"/>
    <col min="16134" max="16134" width="8.7109375" style="572" customWidth="1"/>
    <col min="16135" max="16135" width="11.5703125" style="572" customWidth="1"/>
    <col min="16136" max="16136" width="7.28515625" style="572" customWidth="1"/>
    <col min="16137" max="16384" width="9.140625" style="572"/>
  </cols>
  <sheetData>
    <row r="1" spans="3:7" ht="12.75" customHeight="1">
      <c r="F1" s="2280" t="s">
        <v>1411</v>
      </c>
      <c r="G1" s="2280"/>
    </row>
    <row r="2" spans="3:7" ht="12.75" customHeight="1">
      <c r="C2" s="572" t="s">
        <v>727</v>
      </c>
      <c r="F2" s="2280"/>
      <c r="G2" s="2280"/>
    </row>
    <row r="3" spans="3:7" ht="12.75" customHeight="1">
      <c r="F3" s="2280"/>
      <c r="G3" s="2280"/>
    </row>
    <row r="4" spans="3:7">
      <c r="C4" s="626" t="s">
        <v>776</v>
      </c>
    </row>
    <row r="10" spans="3:7">
      <c r="D10" s="636"/>
    </row>
    <row r="16" spans="3:7">
      <c r="C16" s="637"/>
    </row>
    <row r="35" spans="2:7" ht="15.75">
      <c r="C35" s="573"/>
    </row>
    <row r="36" spans="2:7" ht="13.5" thickBot="1"/>
    <row r="37" spans="2:7" ht="14.25">
      <c r="B37" s="2281" t="s">
        <v>718</v>
      </c>
      <c r="C37" s="2283" t="s">
        <v>719</v>
      </c>
      <c r="D37" s="2285" t="s">
        <v>720</v>
      </c>
      <c r="E37" s="2286"/>
      <c r="F37" s="2285" t="s">
        <v>730</v>
      </c>
      <c r="G37" s="2287"/>
    </row>
    <row r="38" spans="2:7">
      <c r="B38" s="2282"/>
      <c r="C38" s="2284"/>
      <c r="D38" s="574" t="s">
        <v>542</v>
      </c>
      <c r="E38" s="574" t="s">
        <v>543</v>
      </c>
      <c r="F38" s="574" t="s">
        <v>542</v>
      </c>
      <c r="G38" s="575" t="s">
        <v>543</v>
      </c>
    </row>
    <row r="39" spans="2:7">
      <c r="B39" s="638">
        <v>1</v>
      </c>
      <c r="C39" s="639" t="s">
        <v>796</v>
      </c>
      <c r="D39" s="578"/>
      <c r="E39" s="578">
        <v>8</v>
      </c>
      <c r="F39" s="574"/>
      <c r="G39" s="575"/>
    </row>
    <row r="40" spans="2:7">
      <c r="B40" s="576">
        <v>2</v>
      </c>
      <c r="C40" s="577" t="s">
        <v>736</v>
      </c>
      <c r="D40" s="578"/>
      <c r="E40" s="578">
        <v>0.6</v>
      </c>
      <c r="F40" s="574"/>
      <c r="G40" s="575"/>
    </row>
    <row r="41" spans="2:7">
      <c r="B41" s="576">
        <v>3</v>
      </c>
      <c r="C41" s="577" t="s">
        <v>738</v>
      </c>
      <c r="D41" s="578"/>
      <c r="E41" s="578">
        <v>0.4</v>
      </c>
      <c r="F41" s="574"/>
      <c r="G41" s="575"/>
    </row>
    <row r="42" spans="2:7" ht="12.75" customHeight="1">
      <c r="B42" s="2340">
        <v>4</v>
      </c>
      <c r="C42" s="2338" t="s">
        <v>1410</v>
      </c>
      <c r="D42" s="2342"/>
      <c r="E42" s="2342">
        <v>1</v>
      </c>
      <c r="F42" s="574"/>
      <c r="G42" s="575"/>
    </row>
    <row r="43" spans="2:7" ht="15" customHeight="1">
      <c r="B43" s="2341"/>
      <c r="C43" s="2339"/>
      <c r="D43" s="2343"/>
      <c r="E43" s="2343"/>
      <c r="F43" s="574"/>
      <c r="G43" s="575"/>
    </row>
    <row r="44" spans="2:7">
      <c r="B44" s="576"/>
      <c r="C44" s="577"/>
      <c r="D44" s="581"/>
      <c r="E44" s="578"/>
      <c r="F44" s="574"/>
      <c r="G44" s="575"/>
    </row>
    <row r="45" spans="2:7">
      <c r="B45" s="576"/>
      <c r="C45" s="577"/>
      <c r="D45" s="578"/>
      <c r="E45" s="578"/>
      <c r="F45" s="574"/>
      <c r="G45" s="575"/>
    </row>
    <row r="46" spans="2:7">
      <c r="B46" s="576"/>
      <c r="C46" s="577"/>
      <c r="D46" s="578"/>
      <c r="E46" s="578"/>
      <c r="F46" s="574"/>
      <c r="G46" s="575"/>
    </row>
    <row r="47" spans="2:7">
      <c r="B47" s="576"/>
      <c r="C47" s="577"/>
      <c r="D47" s="578"/>
      <c r="E47" s="578"/>
      <c r="F47" s="574"/>
      <c r="G47" s="575"/>
    </row>
    <row r="48" spans="2:7">
      <c r="B48" s="576"/>
      <c r="C48" s="577"/>
      <c r="D48" s="578"/>
      <c r="E48" s="578"/>
      <c r="F48" s="574"/>
      <c r="G48" s="575"/>
    </row>
    <row r="49" spans="2:7">
      <c r="B49" s="576"/>
      <c r="C49" s="577"/>
      <c r="D49" s="578"/>
      <c r="E49" s="578"/>
      <c r="F49" s="574"/>
      <c r="G49" s="575"/>
    </row>
    <row r="50" spans="2:7">
      <c r="B50" s="576"/>
      <c r="C50" s="577"/>
      <c r="D50" s="578"/>
      <c r="E50" s="578"/>
      <c r="F50" s="574"/>
      <c r="G50" s="575"/>
    </row>
    <row r="51" spans="2:7">
      <c r="B51" s="2288" t="s">
        <v>722</v>
      </c>
      <c r="C51" s="2289"/>
      <c r="D51" s="578">
        <f>SUM(D40:D50)</f>
        <v>0</v>
      </c>
      <c r="E51" s="578">
        <f>SUM(E39:E50)</f>
        <v>10</v>
      </c>
      <c r="F51" s="574">
        <f>SUM(F39:F50)</f>
        <v>0</v>
      </c>
      <c r="G51" s="575">
        <f>SUM(G39:G50)</f>
        <v>0</v>
      </c>
    </row>
    <row r="52" spans="2:7" ht="13.5" thickBot="1">
      <c r="B52" s="2274" t="s">
        <v>739</v>
      </c>
      <c r="C52" s="2275"/>
      <c r="D52" s="2334">
        <f>D51+E51</f>
        <v>10</v>
      </c>
      <c r="E52" s="2335"/>
      <c r="F52" s="2336">
        <f>F51+G51</f>
        <v>0</v>
      </c>
      <c r="G52" s="2337"/>
    </row>
  </sheetData>
  <mergeCells count="13">
    <mergeCell ref="B52:C52"/>
    <mergeCell ref="D52:E52"/>
    <mergeCell ref="F52:G52"/>
    <mergeCell ref="F1:G3"/>
    <mergeCell ref="B37:B38"/>
    <mergeCell ref="C37:C38"/>
    <mergeCell ref="D37:E37"/>
    <mergeCell ref="F37:G37"/>
    <mergeCell ref="B51:C51"/>
    <mergeCell ref="C42:C43"/>
    <mergeCell ref="B42:B43"/>
    <mergeCell ref="D42:D43"/>
    <mergeCell ref="E42:E43"/>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BE831-317B-47B4-A62C-18C3E55ACC3D}">
  <sheetPr>
    <tabColor rgb="FF002060"/>
  </sheetPr>
  <dimension ref="B1:Q76"/>
  <sheetViews>
    <sheetView workbookViewId="0">
      <selection activeCell="K37" sqref="K37"/>
    </sheetView>
  </sheetViews>
  <sheetFormatPr defaultRowHeight="12.75"/>
  <cols>
    <col min="1" max="1" width="1.7109375" style="572" customWidth="1"/>
    <col min="2" max="2" width="3.140625" style="572" customWidth="1"/>
    <col min="3" max="3" width="69.7109375" style="572" customWidth="1"/>
    <col min="4" max="4" width="8.7109375" style="572" customWidth="1"/>
    <col min="5" max="5" width="11.5703125" style="572" customWidth="1"/>
    <col min="6" max="6" width="8.7109375" style="572" customWidth="1"/>
    <col min="7" max="7" width="11.5703125" style="572" customWidth="1"/>
    <col min="8" max="256" width="9.140625" style="572"/>
    <col min="257" max="257" width="1.7109375" style="572" customWidth="1"/>
    <col min="258" max="258" width="3.140625" style="572" customWidth="1"/>
    <col min="259" max="259" width="43.7109375" style="572" customWidth="1"/>
    <col min="260" max="260" width="8.7109375" style="572" customWidth="1"/>
    <col min="261" max="261" width="11.5703125" style="572" customWidth="1"/>
    <col min="262" max="262" width="8.7109375" style="572" customWidth="1"/>
    <col min="263" max="263" width="11.5703125" style="572" customWidth="1"/>
    <col min="264" max="512" width="9.140625" style="572"/>
    <col min="513" max="513" width="1.7109375" style="572" customWidth="1"/>
    <col min="514" max="514" width="3.140625" style="572" customWidth="1"/>
    <col min="515" max="515" width="43.7109375" style="572" customWidth="1"/>
    <col min="516" max="516" width="8.7109375" style="572" customWidth="1"/>
    <col min="517" max="517" width="11.5703125" style="572" customWidth="1"/>
    <col min="518" max="518" width="8.7109375" style="572" customWidth="1"/>
    <col min="519" max="519" width="11.5703125" style="572" customWidth="1"/>
    <col min="520" max="768" width="9.140625" style="572"/>
    <col min="769" max="769" width="1.7109375" style="572" customWidth="1"/>
    <col min="770" max="770" width="3.140625" style="572" customWidth="1"/>
    <col min="771" max="771" width="43.7109375" style="572" customWidth="1"/>
    <col min="772" max="772" width="8.7109375" style="572" customWidth="1"/>
    <col min="773" max="773" width="11.5703125" style="572" customWidth="1"/>
    <col min="774" max="774" width="8.7109375" style="572" customWidth="1"/>
    <col min="775" max="775" width="11.5703125" style="572" customWidth="1"/>
    <col min="776" max="1024" width="9.140625" style="572"/>
    <col min="1025" max="1025" width="1.7109375" style="572" customWidth="1"/>
    <col min="1026" max="1026" width="3.140625" style="572" customWidth="1"/>
    <col min="1027" max="1027" width="43.7109375" style="572" customWidth="1"/>
    <col min="1028" max="1028" width="8.7109375" style="572" customWidth="1"/>
    <col min="1029" max="1029" width="11.5703125" style="572" customWidth="1"/>
    <col min="1030" max="1030" width="8.7109375" style="572" customWidth="1"/>
    <col min="1031" max="1031" width="11.5703125" style="572" customWidth="1"/>
    <col min="1032" max="1280" width="9.140625" style="572"/>
    <col min="1281" max="1281" width="1.7109375" style="572" customWidth="1"/>
    <col min="1282" max="1282" width="3.140625" style="572" customWidth="1"/>
    <col min="1283" max="1283" width="43.7109375" style="572" customWidth="1"/>
    <col min="1284" max="1284" width="8.7109375" style="572" customWidth="1"/>
    <col min="1285" max="1285" width="11.5703125" style="572" customWidth="1"/>
    <col min="1286" max="1286" width="8.7109375" style="572" customWidth="1"/>
    <col min="1287" max="1287" width="11.5703125" style="572" customWidth="1"/>
    <col min="1288" max="1536" width="9.140625" style="572"/>
    <col min="1537" max="1537" width="1.7109375" style="572" customWidth="1"/>
    <col min="1538" max="1538" width="3.140625" style="572" customWidth="1"/>
    <col min="1539" max="1539" width="43.7109375" style="572" customWidth="1"/>
    <col min="1540" max="1540" width="8.7109375" style="572" customWidth="1"/>
    <col min="1541" max="1541" width="11.5703125" style="572" customWidth="1"/>
    <col min="1542" max="1542" width="8.7109375" style="572" customWidth="1"/>
    <col min="1543" max="1543" width="11.5703125" style="572" customWidth="1"/>
    <col min="1544" max="1792" width="9.140625" style="572"/>
    <col min="1793" max="1793" width="1.7109375" style="572" customWidth="1"/>
    <col min="1794" max="1794" width="3.140625" style="572" customWidth="1"/>
    <col min="1795" max="1795" width="43.7109375" style="572" customWidth="1"/>
    <col min="1796" max="1796" width="8.7109375" style="572" customWidth="1"/>
    <col min="1797" max="1797" width="11.5703125" style="572" customWidth="1"/>
    <col min="1798" max="1798" width="8.7109375" style="572" customWidth="1"/>
    <col min="1799" max="1799" width="11.5703125" style="572" customWidth="1"/>
    <col min="1800" max="2048" width="9.140625" style="572"/>
    <col min="2049" max="2049" width="1.7109375" style="572" customWidth="1"/>
    <col min="2050" max="2050" width="3.140625" style="572" customWidth="1"/>
    <col min="2051" max="2051" width="43.7109375" style="572" customWidth="1"/>
    <col min="2052" max="2052" width="8.7109375" style="572" customWidth="1"/>
    <col min="2053" max="2053" width="11.5703125" style="572" customWidth="1"/>
    <col min="2054" max="2054" width="8.7109375" style="572" customWidth="1"/>
    <col min="2055" max="2055" width="11.5703125" style="572" customWidth="1"/>
    <col min="2056" max="2304" width="9.140625" style="572"/>
    <col min="2305" max="2305" width="1.7109375" style="572" customWidth="1"/>
    <col min="2306" max="2306" width="3.140625" style="572" customWidth="1"/>
    <col min="2307" max="2307" width="43.7109375" style="572" customWidth="1"/>
    <col min="2308" max="2308" width="8.7109375" style="572" customWidth="1"/>
    <col min="2309" max="2309" width="11.5703125" style="572" customWidth="1"/>
    <col min="2310" max="2310" width="8.7109375" style="572" customWidth="1"/>
    <col min="2311" max="2311" width="11.5703125" style="572" customWidth="1"/>
    <col min="2312" max="2560" width="9.140625" style="572"/>
    <col min="2561" max="2561" width="1.7109375" style="572" customWidth="1"/>
    <col min="2562" max="2562" width="3.140625" style="572" customWidth="1"/>
    <col min="2563" max="2563" width="43.7109375" style="572" customWidth="1"/>
    <col min="2564" max="2564" width="8.7109375" style="572" customWidth="1"/>
    <col min="2565" max="2565" width="11.5703125" style="572" customWidth="1"/>
    <col min="2566" max="2566" width="8.7109375" style="572" customWidth="1"/>
    <col min="2567" max="2567" width="11.5703125" style="572" customWidth="1"/>
    <col min="2568" max="2816" width="9.140625" style="572"/>
    <col min="2817" max="2817" width="1.7109375" style="572" customWidth="1"/>
    <col min="2818" max="2818" width="3.140625" style="572" customWidth="1"/>
    <col min="2819" max="2819" width="43.7109375" style="572" customWidth="1"/>
    <col min="2820" max="2820" width="8.7109375" style="572" customWidth="1"/>
    <col min="2821" max="2821" width="11.5703125" style="572" customWidth="1"/>
    <col min="2822" max="2822" width="8.7109375" style="572" customWidth="1"/>
    <col min="2823" max="2823" width="11.5703125" style="572" customWidth="1"/>
    <col min="2824" max="3072" width="9.140625" style="572"/>
    <col min="3073" max="3073" width="1.7109375" style="572" customWidth="1"/>
    <col min="3074" max="3074" width="3.140625" style="572" customWidth="1"/>
    <col min="3075" max="3075" width="43.7109375" style="572" customWidth="1"/>
    <col min="3076" max="3076" width="8.7109375" style="572" customWidth="1"/>
    <col min="3077" max="3077" width="11.5703125" style="572" customWidth="1"/>
    <col min="3078" max="3078" width="8.7109375" style="572" customWidth="1"/>
    <col min="3079" max="3079" width="11.5703125" style="572" customWidth="1"/>
    <col min="3080" max="3328" width="9.140625" style="572"/>
    <col min="3329" max="3329" width="1.7109375" style="572" customWidth="1"/>
    <col min="3330" max="3330" width="3.140625" style="572" customWidth="1"/>
    <col min="3331" max="3331" width="43.7109375" style="572" customWidth="1"/>
    <col min="3332" max="3332" width="8.7109375" style="572" customWidth="1"/>
    <col min="3333" max="3333" width="11.5703125" style="572" customWidth="1"/>
    <col min="3334" max="3334" width="8.7109375" style="572" customWidth="1"/>
    <col min="3335" max="3335" width="11.5703125" style="572" customWidth="1"/>
    <col min="3336" max="3584" width="9.140625" style="572"/>
    <col min="3585" max="3585" width="1.7109375" style="572" customWidth="1"/>
    <col min="3586" max="3586" width="3.140625" style="572" customWidth="1"/>
    <col min="3587" max="3587" width="43.7109375" style="572" customWidth="1"/>
    <col min="3588" max="3588" width="8.7109375" style="572" customWidth="1"/>
    <col min="3589" max="3589" width="11.5703125" style="572" customWidth="1"/>
    <col min="3590" max="3590" width="8.7109375" style="572" customWidth="1"/>
    <col min="3591" max="3591" width="11.5703125" style="572" customWidth="1"/>
    <col min="3592" max="3840" width="9.140625" style="572"/>
    <col min="3841" max="3841" width="1.7109375" style="572" customWidth="1"/>
    <col min="3842" max="3842" width="3.140625" style="572" customWidth="1"/>
    <col min="3843" max="3843" width="43.7109375" style="572" customWidth="1"/>
    <col min="3844" max="3844" width="8.7109375" style="572" customWidth="1"/>
    <col min="3845" max="3845" width="11.5703125" style="572" customWidth="1"/>
    <col min="3846" max="3846" width="8.7109375" style="572" customWidth="1"/>
    <col min="3847" max="3847" width="11.5703125" style="572" customWidth="1"/>
    <col min="3848" max="4096" width="9.140625" style="572"/>
    <col min="4097" max="4097" width="1.7109375" style="572" customWidth="1"/>
    <col min="4098" max="4098" width="3.140625" style="572" customWidth="1"/>
    <col min="4099" max="4099" width="43.7109375" style="572" customWidth="1"/>
    <col min="4100" max="4100" width="8.7109375" style="572" customWidth="1"/>
    <col min="4101" max="4101" width="11.5703125" style="572" customWidth="1"/>
    <col min="4102" max="4102" width="8.7109375" style="572" customWidth="1"/>
    <col min="4103" max="4103" width="11.5703125" style="572" customWidth="1"/>
    <col min="4104" max="4352" width="9.140625" style="572"/>
    <col min="4353" max="4353" width="1.7109375" style="572" customWidth="1"/>
    <col min="4354" max="4354" width="3.140625" style="572" customWidth="1"/>
    <col min="4355" max="4355" width="43.7109375" style="572" customWidth="1"/>
    <col min="4356" max="4356" width="8.7109375" style="572" customWidth="1"/>
    <col min="4357" max="4357" width="11.5703125" style="572" customWidth="1"/>
    <col min="4358" max="4358" width="8.7109375" style="572" customWidth="1"/>
    <col min="4359" max="4359" width="11.5703125" style="572" customWidth="1"/>
    <col min="4360" max="4608" width="9.140625" style="572"/>
    <col min="4609" max="4609" width="1.7109375" style="572" customWidth="1"/>
    <col min="4610" max="4610" width="3.140625" style="572" customWidth="1"/>
    <col min="4611" max="4611" width="43.7109375" style="572" customWidth="1"/>
    <col min="4612" max="4612" width="8.7109375" style="572" customWidth="1"/>
    <col min="4613" max="4613" width="11.5703125" style="572" customWidth="1"/>
    <col min="4614" max="4614" width="8.7109375" style="572" customWidth="1"/>
    <col min="4615" max="4615" width="11.5703125" style="572" customWidth="1"/>
    <col min="4616" max="4864" width="9.140625" style="572"/>
    <col min="4865" max="4865" width="1.7109375" style="572" customWidth="1"/>
    <col min="4866" max="4866" width="3.140625" style="572" customWidth="1"/>
    <col min="4867" max="4867" width="43.7109375" style="572" customWidth="1"/>
    <col min="4868" max="4868" width="8.7109375" style="572" customWidth="1"/>
    <col min="4869" max="4869" width="11.5703125" style="572" customWidth="1"/>
    <col min="4870" max="4870" width="8.7109375" style="572" customWidth="1"/>
    <col min="4871" max="4871" width="11.5703125" style="572" customWidth="1"/>
    <col min="4872" max="5120" width="9.140625" style="572"/>
    <col min="5121" max="5121" width="1.7109375" style="572" customWidth="1"/>
    <col min="5122" max="5122" width="3.140625" style="572" customWidth="1"/>
    <col min="5123" max="5123" width="43.7109375" style="572" customWidth="1"/>
    <col min="5124" max="5124" width="8.7109375" style="572" customWidth="1"/>
    <col min="5125" max="5125" width="11.5703125" style="572" customWidth="1"/>
    <col min="5126" max="5126" width="8.7109375" style="572" customWidth="1"/>
    <col min="5127" max="5127" width="11.5703125" style="572" customWidth="1"/>
    <col min="5128" max="5376" width="9.140625" style="572"/>
    <col min="5377" max="5377" width="1.7109375" style="572" customWidth="1"/>
    <col min="5378" max="5378" width="3.140625" style="572" customWidth="1"/>
    <col min="5379" max="5379" width="43.7109375" style="572" customWidth="1"/>
    <col min="5380" max="5380" width="8.7109375" style="572" customWidth="1"/>
    <col min="5381" max="5381" width="11.5703125" style="572" customWidth="1"/>
    <col min="5382" max="5382" width="8.7109375" style="572" customWidth="1"/>
    <col min="5383" max="5383" width="11.5703125" style="572" customWidth="1"/>
    <col min="5384" max="5632" width="9.140625" style="572"/>
    <col min="5633" max="5633" width="1.7109375" style="572" customWidth="1"/>
    <col min="5634" max="5634" width="3.140625" style="572" customWidth="1"/>
    <col min="5635" max="5635" width="43.7109375" style="572" customWidth="1"/>
    <col min="5636" max="5636" width="8.7109375" style="572" customWidth="1"/>
    <col min="5637" max="5637" width="11.5703125" style="572" customWidth="1"/>
    <col min="5638" max="5638" width="8.7109375" style="572" customWidth="1"/>
    <col min="5639" max="5639" width="11.5703125" style="572" customWidth="1"/>
    <col min="5640" max="5888" width="9.140625" style="572"/>
    <col min="5889" max="5889" width="1.7109375" style="572" customWidth="1"/>
    <col min="5890" max="5890" width="3.140625" style="572" customWidth="1"/>
    <col min="5891" max="5891" width="43.7109375" style="572" customWidth="1"/>
    <col min="5892" max="5892" width="8.7109375" style="572" customWidth="1"/>
    <col min="5893" max="5893" width="11.5703125" style="572" customWidth="1"/>
    <col min="5894" max="5894" width="8.7109375" style="572" customWidth="1"/>
    <col min="5895" max="5895" width="11.5703125" style="572" customWidth="1"/>
    <col min="5896" max="6144" width="9.140625" style="572"/>
    <col min="6145" max="6145" width="1.7109375" style="572" customWidth="1"/>
    <col min="6146" max="6146" width="3.140625" style="572" customWidth="1"/>
    <col min="6147" max="6147" width="43.7109375" style="572" customWidth="1"/>
    <col min="6148" max="6148" width="8.7109375" style="572" customWidth="1"/>
    <col min="6149" max="6149" width="11.5703125" style="572" customWidth="1"/>
    <col min="6150" max="6150" width="8.7109375" style="572" customWidth="1"/>
    <col min="6151" max="6151" width="11.5703125" style="572" customWidth="1"/>
    <col min="6152" max="6400" width="9.140625" style="572"/>
    <col min="6401" max="6401" width="1.7109375" style="572" customWidth="1"/>
    <col min="6402" max="6402" width="3.140625" style="572" customWidth="1"/>
    <col min="6403" max="6403" width="43.7109375" style="572" customWidth="1"/>
    <col min="6404" max="6404" width="8.7109375" style="572" customWidth="1"/>
    <col min="6405" max="6405" width="11.5703125" style="572" customWidth="1"/>
    <col min="6406" max="6406" width="8.7109375" style="572" customWidth="1"/>
    <col min="6407" max="6407" width="11.5703125" style="572" customWidth="1"/>
    <col min="6408" max="6656" width="9.140625" style="572"/>
    <col min="6657" max="6657" width="1.7109375" style="572" customWidth="1"/>
    <col min="6658" max="6658" width="3.140625" style="572" customWidth="1"/>
    <col min="6659" max="6659" width="43.7109375" style="572" customWidth="1"/>
    <col min="6660" max="6660" width="8.7109375" style="572" customWidth="1"/>
    <col min="6661" max="6661" width="11.5703125" style="572" customWidth="1"/>
    <col min="6662" max="6662" width="8.7109375" style="572" customWidth="1"/>
    <col min="6663" max="6663" width="11.5703125" style="572" customWidth="1"/>
    <col min="6664" max="6912" width="9.140625" style="572"/>
    <col min="6913" max="6913" width="1.7109375" style="572" customWidth="1"/>
    <col min="6914" max="6914" width="3.140625" style="572" customWidth="1"/>
    <col min="6915" max="6915" width="43.7109375" style="572" customWidth="1"/>
    <col min="6916" max="6916" width="8.7109375" style="572" customWidth="1"/>
    <col min="6917" max="6917" width="11.5703125" style="572" customWidth="1"/>
    <col min="6918" max="6918" width="8.7109375" style="572" customWidth="1"/>
    <col min="6919" max="6919" width="11.5703125" style="572" customWidth="1"/>
    <col min="6920" max="7168" width="9.140625" style="572"/>
    <col min="7169" max="7169" width="1.7109375" style="572" customWidth="1"/>
    <col min="7170" max="7170" width="3.140625" style="572" customWidth="1"/>
    <col min="7171" max="7171" width="43.7109375" style="572" customWidth="1"/>
    <col min="7172" max="7172" width="8.7109375" style="572" customWidth="1"/>
    <col min="7173" max="7173" width="11.5703125" style="572" customWidth="1"/>
    <col min="7174" max="7174" width="8.7109375" style="572" customWidth="1"/>
    <col min="7175" max="7175" width="11.5703125" style="572" customWidth="1"/>
    <col min="7176" max="7424" width="9.140625" style="572"/>
    <col min="7425" max="7425" width="1.7109375" style="572" customWidth="1"/>
    <col min="7426" max="7426" width="3.140625" style="572" customWidth="1"/>
    <col min="7427" max="7427" width="43.7109375" style="572" customWidth="1"/>
    <col min="7428" max="7428" width="8.7109375" style="572" customWidth="1"/>
    <col min="7429" max="7429" width="11.5703125" style="572" customWidth="1"/>
    <col min="7430" max="7430" width="8.7109375" style="572" customWidth="1"/>
    <col min="7431" max="7431" width="11.5703125" style="572" customWidth="1"/>
    <col min="7432" max="7680" width="9.140625" style="572"/>
    <col min="7681" max="7681" width="1.7109375" style="572" customWidth="1"/>
    <col min="7682" max="7682" width="3.140625" style="572" customWidth="1"/>
    <col min="7683" max="7683" width="43.7109375" style="572" customWidth="1"/>
    <col min="7684" max="7684" width="8.7109375" style="572" customWidth="1"/>
    <col min="7685" max="7685" width="11.5703125" style="572" customWidth="1"/>
    <col min="7686" max="7686" width="8.7109375" style="572" customWidth="1"/>
    <col min="7687" max="7687" width="11.5703125" style="572" customWidth="1"/>
    <col min="7688" max="7936" width="9.140625" style="572"/>
    <col min="7937" max="7937" width="1.7109375" style="572" customWidth="1"/>
    <col min="7938" max="7938" width="3.140625" style="572" customWidth="1"/>
    <col min="7939" max="7939" width="43.7109375" style="572" customWidth="1"/>
    <col min="7940" max="7940" width="8.7109375" style="572" customWidth="1"/>
    <col min="7941" max="7941" width="11.5703125" style="572" customWidth="1"/>
    <col min="7942" max="7942" width="8.7109375" style="572" customWidth="1"/>
    <col min="7943" max="7943" width="11.5703125" style="572" customWidth="1"/>
    <col min="7944" max="8192" width="9.140625" style="572"/>
    <col min="8193" max="8193" width="1.7109375" style="572" customWidth="1"/>
    <col min="8194" max="8194" width="3.140625" style="572" customWidth="1"/>
    <col min="8195" max="8195" width="43.7109375" style="572" customWidth="1"/>
    <col min="8196" max="8196" width="8.7109375" style="572" customWidth="1"/>
    <col min="8197" max="8197" width="11.5703125" style="572" customWidth="1"/>
    <col min="8198" max="8198" width="8.7109375" style="572" customWidth="1"/>
    <col min="8199" max="8199" width="11.5703125" style="572" customWidth="1"/>
    <col min="8200" max="8448" width="9.140625" style="572"/>
    <col min="8449" max="8449" width="1.7109375" style="572" customWidth="1"/>
    <col min="8450" max="8450" width="3.140625" style="572" customWidth="1"/>
    <col min="8451" max="8451" width="43.7109375" style="572" customWidth="1"/>
    <col min="8452" max="8452" width="8.7109375" style="572" customWidth="1"/>
    <col min="8453" max="8453" width="11.5703125" style="572" customWidth="1"/>
    <col min="8454" max="8454" width="8.7109375" style="572" customWidth="1"/>
    <col min="8455" max="8455" width="11.5703125" style="572" customWidth="1"/>
    <col min="8456" max="8704" width="9.140625" style="572"/>
    <col min="8705" max="8705" width="1.7109375" style="572" customWidth="1"/>
    <col min="8706" max="8706" width="3.140625" style="572" customWidth="1"/>
    <col min="8707" max="8707" width="43.7109375" style="572" customWidth="1"/>
    <col min="8708" max="8708" width="8.7109375" style="572" customWidth="1"/>
    <col min="8709" max="8709" width="11.5703125" style="572" customWidth="1"/>
    <col min="8710" max="8710" width="8.7109375" style="572" customWidth="1"/>
    <col min="8711" max="8711" width="11.5703125" style="572" customWidth="1"/>
    <col min="8712" max="8960" width="9.140625" style="572"/>
    <col min="8961" max="8961" width="1.7109375" style="572" customWidth="1"/>
    <col min="8962" max="8962" width="3.140625" style="572" customWidth="1"/>
    <col min="8963" max="8963" width="43.7109375" style="572" customWidth="1"/>
    <col min="8964" max="8964" width="8.7109375" style="572" customWidth="1"/>
    <col min="8965" max="8965" width="11.5703125" style="572" customWidth="1"/>
    <col min="8966" max="8966" width="8.7109375" style="572" customWidth="1"/>
    <col min="8967" max="8967" width="11.5703125" style="572" customWidth="1"/>
    <col min="8968" max="9216" width="9.140625" style="572"/>
    <col min="9217" max="9217" width="1.7109375" style="572" customWidth="1"/>
    <col min="9218" max="9218" width="3.140625" style="572" customWidth="1"/>
    <col min="9219" max="9219" width="43.7109375" style="572" customWidth="1"/>
    <col min="9220" max="9220" width="8.7109375" style="572" customWidth="1"/>
    <col min="9221" max="9221" width="11.5703125" style="572" customWidth="1"/>
    <col min="9222" max="9222" width="8.7109375" style="572" customWidth="1"/>
    <col min="9223" max="9223" width="11.5703125" style="572" customWidth="1"/>
    <col min="9224" max="9472" width="9.140625" style="572"/>
    <col min="9473" max="9473" width="1.7109375" style="572" customWidth="1"/>
    <col min="9474" max="9474" width="3.140625" style="572" customWidth="1"/>
    <col min="9475" max="9475" width="43.7109375" style="572" customWidth="1"/>
    <col min="9476" max="9476" width="8.7109375" style="572" customWidth="1"/>
    <col min="9477" max="9477" width="11.5703125" style="572" customWidth="1"/>
    <col min="9478" max="9478" width="8.7109375" style="572" customWidth="1"/>
    <col min="9479" max="9479" width="11.5703125" style="572" customWidth="1"/>
    <col min="9480" max="9728" width="9.140625" style="572"/>
    <col min="9729" max="9729" width="1.7109375" style="572" customWidth="1"/>
    <col min="9730" max="9730" width="3.140625" style="572" customWidth="1"/>
    <col min="9731" max="9731" width="43.7109375" style="572" customWidth="1"/>
    <col min="9732" max="9732" width="8.7109375" style="572" customWidth="1"/>
    <col min="9733" max="9733" width="11.5703125" style="572" customWidth="1"/>
    <col min="9734" max="9734" width="8.7109375" style="572" customWidth="1"/>
    <col min="9735" max="9735" width="11.5703125" style="572" customWidth="1"/>
    <col min="9736" max="9984" width="9.140625" style="572"/>
    <col min="9985" max="9985" width="1.7109375" style="572" customWidth="1"/>
    <col min="9986" max="9986" width="3.140625" style="572" customWidth="1"/>
    <col min="9987" max="9987" width="43.7109375" style="572" customWidth="1"/>
    <col min="9988" max="9988" width="8.7109375" style="572" customWidth="1"/>
    <col min="9989" max="9989" width="11.5703125" style="572" customWidth="1"/>
    <col min="9990" max="9990" width="8.7109375" style="572" customWidth="1"/>
    <col min="9991" max="9991" width="11.5703125" style="572" customWidth="1"/>
    <col min="9992" max="10240" width="9.140625" style="572"/>
    <col min="10241" max="10241" width="1.7109375" style="572" customWidth="1"/>
    <col min="10242" max="10242" width="3.140625" style="572" customWidth="1"/>
    <col min="10243" max="10243" width="43.7109375" style="572" customWidth="1"/>
    <col min="10244" max="10244" width="8.7109375" style="572" customWidth="1"/>
    <col min="10245" max="10245" width="11.5703125" style="572" customWidth="1"/>
    <col min="10246" max="10246" width="8.7109375" style="572" customWidth="1"/>
    <col min="10247" max="10247" width="11.5703125" style="572" customWidth="1"/>
    <col min="10248" max="10496" width="9.140625" style="572"/>
    <col min="10497" max="10497" width="1.7109375" style="572" customWidth="1"/>
    <col min="10498" max="10498" width="3.140625" style="572" customWidth="1"/>
    <col min="10499" max="10499" width="43.7109375" style="572" customWidth="1"/>
    <col min="10500" max="10500" width="8.7109375" style="572" customWidth="1"/>
    <col min="10501" max="10501" width="11.5703125" style="572" customWidth="1"/>
    <col min="10502" max="10502" width="8.7109375" style="572" customWidth="1"/>
    <col min="10503" max="10503" width="11.5703125" style="572" customWidth="1"/>
    <col min="10504" max="10752" width="9.140625" style="572"/>
    <col min="10753" max="10753" width="1.7109375" style="572" customWidth="1"/>
    <col min="10754" max="10754" width="3.140625" style="572" customWidth="1"/>
    <col min="10755" max="10755" width="43.7109375" style="572" customWidth="1"/>
    <col min="10756" max="10756" width="8.7109375" style="572" customWidth="1"/>
    <col min="10757" max="10757" width="11.5703125" style="572" customWidth="1"/>
    <col min="10758" max="10758" width="8.7109375" style="572" customWidth="1"/>
    <col min="10759" max="10759" width="11.5703125" style="572" customWidth="1"/>
    <col min="10760" max="11008" width="9.140625" style="572"/>
    <col min="11009" max="11009" width="1.7109375" style="572" customWidth="1"/>
    <col min="11010" max="11010" width="3.140625" style="572" customWidth="1"/>
    <col min="11011" max="11011" width="43.7109375" style="572" customWidth="1"/>
    <col min="11012" max="11012" width="8.7109375" style="572" customWidth="1"/>
    <col min="11013" max="11013" width="11.5703125" style="572" customWidth="1"/>
    <col min="11014" max="11014" width="8.7109375" style="572" customWidth="1"/>
    <col min="11015" max="11015" width="11.5703125" style="572" customWidth="1"/>
    <col min="11016" max="11264" width="9.140625" style="572"/>
    <col min="11265" max="11265" width="1.7109375" style="572" customWidth="1"/>
    <col min="11266" max="11266" width="3.140625" style="572" customWidth="1"/>
    <col min="11267" max="11267" width="43.7109375" style="572" customWidth="1"/>
    <col min="11268" max="11268" width="8.7109375" style="572" customWidth="1"/>
    <col min="11269" max="11269" width="11.5703125" style="572" customWidth="1"/>
    <col min="11270" max="11270" width="8.7109375" style="572" customWidth="1"/>
    <col min="11271" max="11271" width="11.5703125" style="572" customWidth="1"/>
    <col min="11272" max="11520" width="9.140625" style="572"/>
    <col min="11521" max="11521" width="1.7109375" style="572" customWidth="1"/>
    <col min="11522" max="11522" width="3.140625" style="572" customWidth="1"/>
    <col min="11523" max="11523" width="43.7109375" style="572" customWidth="1"/>
    <col min="11524" max="11524" width="8.7109375" style="572" customWidth="1"/>
    <col min="11525" max="11525" width="11.5703125" style="572" customWidth="1"/>
    <col min="11526" max="11526" width="8.7109375" style="572" customWidth="1"/>
    <col min="11527" max="11527" width="11.5703125" style="572" customWidth="1"/>
    <col min="11528" max="11776" width="9.140625" style="572"/>
    <col min="11777" max="11777" width="1.7109375" style="572" customWidth="1"/>
    <col min="11778" max="11778" width="3.140625" style="572" customWidth="1"/>
    <col min="11779" max="11779" width="43.7109375" style="572" customWidth="1"/>
    <col min="11780" max="11780" width="8.7109375" style="572" customWidth="1"/>
    <col min="11781" max="11781" width="11.5703125" style="572" customWidth="1"/>
    <col min="11782" max="11782" width="8.7109375" style="572" customWidth="1"/>
    <col min="11783" max="11783" width="11.5703125" style="572" customWidth="1"/>
    <col min="11784" max="12032" width="9.140625" style="572"/>
    <col min="12033" max="12033" width="1.7109375" style="572" customWidth="1"/>
    <col min="12034" max="12034" width="3.140625" style="572" customWidth="1"/>
    <col min="12035" max="12035" width="43.7109375" style="572" customWidth="1"/>
    <col min="12036" max="12036" width="8.7109375" style="572" customWidth="1"/>
    <col min="12037" max="12037" width="11.5703125" style="572" customWidth="1"/>
    <col min="12038" max="12038" width="8.7109375" style="572" customWidth="1"/>
    <col min="12039" max="12039" width="11.5703125" style="572" customWidth="1"/>
    <col min="12040" max="12288" width="9.140625" style="572"/>
    <col min="12289" max="12289" width="1.7109375" style="572" customWidth="1"/>
    <col min="12290" max="12290" width="3.140625" style="572" customWidth="1"/>
    <col min="12291" max="12291" width="43.7109375" style="572" customWidth="1"/>
    <col min="12292" max="12292" width="8.7109375" style="572" customWidth="1"/>
    <col min="12293" max="12293" width="11.5703125" style="572" customWidth="1"/>
    <col min="12294" max="12294" width="8.7109375" style="572" customWidth="1"/>
    <col min="12295" max="12295" width="11.5703125" style="572" customWidth="1"/>
    <col min="12296" max="12544" width="9.140625" style="572"/>
    <col min="12545" max="12545" width="1.7109375" style="572" customWidth="1"/>
    <col min="12546" max="12546" width="3.140625" style="572" customWidth="1"/>
    <col min="12547" max="12547" width="43.7109375" style="572" customWidth="1"/>
    <col min="12548" max="12548" width="8.7109375" style="572" customWidth="1"/>
    <col min="12549" max="12549" width="11.5703125" style="572" customWidth="1"/>
    <col min="12550" max="12550" width="8.7109375" style="572" customWidth="1"/>
    <col min="12551" max="12551" width="11.5703125" style="572" customWidth="1"/>
    <col min="12552" max="12800" width="9.140625" style="572"/>
    <col min="12801" max="12801" width="1.7109375" style="572" customWidth="1"/>
    <col min="12802" max="12802" width="3.140625" style="572" customWidth="1"/>
    <col min="12803" max="12803" width="43.7109375" style="572" customWidth="1"/>
    <col min="12804" max="12804" width="8.7109375" style="572" customWidth="1"/>
    <col min="12805" max="12805" width="11.5703125" style="572" customWidth="1"/>
    <col min="12806" max="12806" width="8.7109375" style="572" customWidth="1"/>
    <col min="12807" max="12807" width="11.5703125" style="572" customWidth="1"/>
    <col min="12808" max="13056" width="9.140625" style="572"/>
    <col min="13057" max="13057" width="1.7109375" style="572" customWidth="1"/>
    <col min="13058" max="13058" width="3.140625" style="572" customWidth="1"/>
    <col min="13059" max="13059" width="43.7109375" style="572" customWidth="1"/>
    <col min="13060" max="13060" width="8.7109375" style="572" customWidth="1"/>
    <col min="13061" max="13061" width="11.5703125" style="572" customWidth="1"/>
    <col min="13062" max="13062" width="8.7109375" style="572" customWidth="1"/>
    <col min="13063" max="13063" width="11.5703125" style="572" customWidth="1"/>
    <col min="13064" max="13312" width="9.140625" style="572"/>
    <col min="13313" max="13313" width="1.7109375" style="572" customWidth="1"/>
    <col min="13314" max="13314" width="3.140625" style="572" customWidth="1"/>
    <col min="13315" max="13315" width="43.7109375" style="572" customWidth="1"/>
    <col min="13316" max="13316" width="8.7109375" style="572" customWidth="1"/>
    <col min="13317" max="13317" width="11.5703125" style="572" customWidth="1"/>
    <col min="13318" max="13318" width="8.7109375" style="572" customWidth="1"/>
    <col min="13319" max="13319" width="11.5703125" style="572" customWidth="1"/>
    <col min="13320" max="13568" width="9.140625" style="572"/>
    <col min="13569" max="13569" width="1.7109375" style="572" customWidth="1"/>
    <col min="13570" max="13570" width="3.140625" style="572" customWidth="1"/>
    <col min="13571" max="13571" width="43.7109375" style="572" customWidth="1"/>
    <col min="13572" max="13572" width="8.7109375" style="572" customWidth="1"/>
    <col min="13573" max="13573" width="11.5703125" style="572" customWidth="1"/>
    <col min="13574" max="13574" width="8.7109375" style="572" customWidth="1"/>
    <col min="13575" max="13575" width="11.5703125" style="572" customWidth="1"/>
    <col min="13576" max="13824" width="9.140625" style="572"/>
    <col min="13825" max="13825" width="1.7109375" style="572" customWidth="1"/>
    <col min="13826" max="13826" width="3.140625" style="572" customWidth="1"/>
    <col min="13827" max="13827" width="43.7109375" style="572" customWidth="1"/>
    <col min="13828" max="13828" width="8.7109375" style="572" customWidth="1"/>
    <col min="13829" max="13829" width="11.5703125" style="572" customWidth="1"/>
    <col min="13830" max="13830" width="8.7109375" style="572" customWidth="1"/>
    <col min="13831" max="13831" width="11.5703125" style="572" customWidth="1"/>
    <col min="13832" max="14080" width="9.140625" style="572"/>
    <col min="14081" max="14081" width="1.7109375" style="572" customWidth="1"/>
    <col min="14082" max="14082" width="3.140625" style="572" customWidth="1"/>
    <col min="14083" max="14083" width="43.7109375" style="572" customWidth="1"/>
    <col min="14084" max="14084" width="8.7109375" style="572" customWidth="1"/>
    <col min="14085" max="14085" width="11.5703125" style="572" customWidth="1"/>
    <col min="14086" max="14086" width="8.7109375" style="572" customWidth="1"/>
    <col min="14087" max="14087" width="11.5703125" style="572" customWidth="1"/>
    <col min="14088" max="14336" width="9.140625" style="572"/>
    <col min="14337" max="14337" width="1.7109375" style="572" customWidth="1"/>
    <col min="14338" max="14338" width="3.140625" style="572" customWidth="1"/>
    <col min="14339" max="14339" width="43.7109375" style="572" customWidth="1"/>
    <col min="14340" max="14340" width="8.7109375" style="572" customWidth="1"/>
    <col min="14341" max="14341" width="11.5703125" style="572" customWidth="1"/>
    <col min="14342" max="14342" width="8.7109375" style="572" customWidth="1"/>
    <col min="14343" max="14343" width="11.5703125" style="572" customWidth="1"/>
    <col min="14344" max="14592" width="9.140625" style="572"/>
    <col min="14593" max="14593" width="1.7109375" style="572" customWidth="1"/>
    <col min="14594" max="14594" width="3.140625" style="572" customWidth="1"/>
    <col min="14595" max="14595" width="43.7109375" style="572" customWidth="1"/>
    <col min="14596" max="14596" width="8.7109375" style="572" customWidth="1"/>
    <col min="14597" max="14597" width="11.5703125" style="572" customWidth="1"/>
    <col min="14598" max="14598" width="8.7109375" style="572" customWidth="1"/>
    <col min="14599" max="14599" width="11.5703125" style="572" customWidth="1"/>
    <col min="14600" max="14848" width="9.140625" style="572"/>
    <col min="14849" max="14849" width="1.7109375" style="572" customWidth="1"/>
    <col min="14850" max="14850" width="3.140625" style="572" customWidth="1"/>
    <col min="14851" max="14851" width="43.7109375" style="572" customWidth="1"/>
    <col min="14852" max="14852" width="8.7109375" style="572" customWidth="1"/>
    <col min="14853" max="14853" width="11.5703125" style="572" customWidth="1"/>
    <col min="14854" max="14854" width="8.7109375" style="572" customWidth="1"/>
    <col min="14855" max="14855" width="11.5703125" style="572" customWidth="1"/>
    <col min="14856" max="15104" width="9.140625" style="572"/>
    <col min="15105" max="15105" width="1.7109375" style="572" customWidth="1"/>
    <col min="15106" max="15106" width="3.140625" style="572" customWidth="1"/>
    <col min="15107" max="15107" width="43.7109375" style="572" customWidth="1"/>
    <col min="15108" max="15108" width="8.7109375" style="572" customWidth="1"/>
    <col min="15109" max="15109" width="11.5703125" style="572" customWidth="1"/>
    <col min="15110" max="15110" width="8.7109375" style="572" customWidth="1"/>
    <col min="15111" max="15111" width="11.5703125" style="572" customWidth="1"/>
    <col min="15112" max="15360" width="9.140625" style="572"/>
    <col min="15361" max="15361" width="1.7109375" style="572" customWidth="1"/>
    <col min="15362" max="15362" width="3.140625" style="572" customWidth="1"/>
    <col min="15363" max="15363" width="43.7109375" style="572" customWidth="1"/>
    <col min="15364" max="15364" width="8.7109375" style="572" customWidth="1"/>
    <col min="15365" max="15365" width="11.5703125" style="572" customWidth="1"/>
    <col min="15366" max="15366" width="8.7109375" style="572" customWidth="1"/>
    <col min="15367" max="15367" width="11.5703125" style="572" customWidth="1"/>
    <col min="15368" max="15616" width="9.140625" style="572"/>
    <col min="15617" max="15617" width="1.7109375" style="572" customWidth="1"/>
    <col min="15618" max="15618" width="3.140625" style="572" customWidth="1"/>
    <col min="15619" max="15619" width="43.7109375" style="572" customWidth="1"/>
    <col min="15620" max="15620" width="8.7109375" style="572" customWidth="1"/>
    <col min="15621" max="15621" width="11.5703125" style="572" customWidth="1"/>
    <col min="15622" max="15622" width="8.7109375" style="572" customWidth="1"/>
    <col min="15623" max="15623" width="11.5703125" style="572" customWidth="1"/>
    <col min="15624" max="15872" width="9.140625" style="572"/>
    <col min="15873" max="15873" width="1.7109375" style="572" customWidth="1"/>
    <col min="15874" max="15874" width="3.140625" style="572" customWidth="1"/>
    <col min="15875" max="15875" width="43.7109375" style="572" customWidth="1"/>
    <col min="15876" max="15876" width="8.7109375" style="572" customWidth="1"/>
    <col min="15877" max="15877" width="11.5703125" style="572" customWidth="1"/>
    <col min="15878" max="15878" width="8.7109375" style="572" customWidth="1"/>
    <col min="15879" max="15879" width="11.5703125" style="572" customWidth="1"/>
    <col min="15880" max="16128" width="9.140625" style="572"/>
    <col min="16129" max="16129" width="1.7109375" style="572" customWidth="1"/>
    <col min="16130" max="16130" width="3.140625" style="572" customWidth="1"/>
    <col min="16131" max="16131" width="43.7109375" style="572" customWidth="1"/>
    <col min="16132" max="16132" width="8.7109375" style="572" customWidth="1"/>
    <col min="16133" max="16133" width="11.5703125" style="572" customWidth="1"/>
    <col min="16134" max="16134" width="8.7109375" style="572" customWidth="1"/>
    <col min="16135" max="16135" width="11.5703125" style="572" customWidth="1"/>
    <col min="16136" max="16384" width="9.140625" style="572"/>
  </cols>
  <sheetData>
    <row r="1" spans="3:7">
      <c r="F1" s="2280" t="s">
        <v>1412</v>
      </c>
      <c r="G1" s="2280"/>
    </row>
    <row r="2" spans="3:7">
      <c r="C2" s="572" t="s">
        <v>790</v>
      </c>
      <c r="F2" s="2280"/>
      <c r="G2" s="2280"/>
    </row>
    <row r="3" spans="3:7">
      <c r="F3" s="2280"/>
      <c r="G3" s="2280"/>
    </row>
    <row r="8" spans="3:7">
      <c r="D8" s="636"/>
    </row>
    <row r="35" spans="2:17" ht="15">
      <c r="P35" s="1260"/>
    </row>
    <row r="36" spans="2:17" ht="15">
      <c r="P36" s="1260"/>
    </row>
    <row r="37" spans="2:17" ht="15">
      <c r="P37" s="1260"/>
    </row>
    <row r="38" spans="2:17" ht="15">
      <c r="P38" s="1261"/>
    </row>
    <row r="39" spans="2:17" ht="15">
      <c r="P39" s="1260"/>
      <c r="Q39" s="1260"/>
    </row>
    <row r="40" spans="2:17" ht="15.75">
      <c r="C40" s="573"/>
      <c r="P40" s="1260"/>
      <c r="Q40" s="1260"/>
    </row>
    <row r="41" spans="2:17" ht="15">
      <c r="B41" s="1262"/>
      <c r="C41" s="1262" t="s">
        <v>1413</v>
      </c>
      <c r="D41" s="1263" t="s">
        <v>728</v>
      </c>
      <c r="E41" s="1262"/>
      <c r="F41" s="1263" t="s">
        <v>729</v>
      </c>
      <c r="G41" s="1262"/>
      <c r="P41" s="1260"/>
      <c r="Q41" s="1260"/>
    </row>
    <row r="42" spans="2:17" ht="15">
      <c r="B42" s="2345" t="s">
        <v>718</v>
      </c>
      <c r="C42" s="2346" t="s">
        <v>719</v>
      </c>
      <c r="D42" s="2345" t="s">
        <v>720</v>
      </c>
      <c r="E42" s="2345"/>
      <c r="F42" s="2345" t="s">
        <v>730</v>
      </c>
      <c r="G42" s="2345"/>
      <c r="P42" s="1260"/>
      <c r="Q42" s="1261"/>
    </row>
    <row r="43" spans="2:17" ht="15">
      <c r="B43" s="2345"/>
      <c r="C43" s="2346"/>
      <c r="D43" s="574" t="s">
        <v>542</v>
      </c>
      <c r="E43" s="574" t="s">
        <v>543</v>
      </c>
      <c r="F43" s="574" t="s">
        <v>542</v>
      </c>
      <c r="G43" s="574" t="s">
        <v>543</v>
      </c>
      <c r="Q43" s="1260"/>
    </row>
    <row r="44" spans="2:17" ht="15">
      <c r="B44" s="1264">
        <v>1</v>
      </c>
      <c r="C44" s="577" t="s">
        <v>1414</v>
      </c>
      <c r="D44" s="574"/>
      <c r="E44" s="574">
        <v>8.3000000000000007</v>
      </c>
      <c r="F44" s="574"/>
      <c r="G44" s="574"/>
      <c r="Q44" s="1260"/>
    </row>
    <row r="45" spans="2:17" ht="15">
      <c r="B45" s="1264">
        <v>2</v>
      </c>
      <c r="C45" s="1265" t="s">
        <v>1415</v>
      </c>
      <c r="D45" s="574"/>
      <c r="E45" s="574">
        <v>3</v>
      </c>
      <c r="F45" s="574"/>
      <c r="G45" s="574"/>
      <c r="Q45" s="1260"/>
    </row>
    <row r="46" spans="2:17" ht="15">
      <c r="B46" s="1264">
        <v>3</v>
      </c>
      <c r="C46" s="1265" t="s">
        <v>1416</v>
      </c>
      <c r="D46" s="574"/>
      <c r="E46" s="574">
        <v>3.94</v>
      </c>
      <c r="F46" s="574"/>
      <c r="G46" s="574"/>
      <c r="Q46" s="1260"/>
    </row>
    <row r="47" spans="2:17">
      <c r="B47" s="1264">
        <v>4</v>
      </c>
      <c r="C47" s="1265" t="s">
        <v>1417</v>
      </c>
      <c r="D47" s="574"/>
      <c r="E47" s="574">
        <v>4.68</v>
      </c>
      <c r="F47" s="574"/>
      <c r="G47" s="574"/>
    </row>
    <row r="48" spans="2:17">
      <c r="B48" s="1264">
        <v>5</v>
      </c>
      <c r="C48" s="1266" t="s">
        <v>1418</v>
      </c>
      <c r="D48" s="574"/>
      <c r="E48" s="574">
        <v>7.54</v>
      </c>
      <c r="F48" s="574"/>
      <c r="G48" s="574"/>
    </row>
    <row r="49" spans="2:7">
      <c r="B49" s="1264">
        <v>6</v>
      </c>
      <c r="C49" s="1265" t="s">
        <v>1419</v>
      </c>
      <c r="D49" s="574"/>
      <c r="E49" s="574">
        <v>4.38</v>
      </c>
      <c r="F49" s="574"/>
      <c r="G49" s="574"/>
    </row>
    <row r="50" spans="2:7">
      <c r="B50" s="1264">
        <v>7</v>
      </c>
      <c r="C50" s="1265" t="s">
        <v>1420</v>
      </c>
      <c r="D50" s="574"/>
      <c r="E50" s="574">
        <v>4.92</v>
      </c>
      <c r="F50" s="574"/>
      <c r="G50" s="574"/>
    </row>
    <row r="51" spans="2:7">
      <c r="B51" s="1264">
        <v>8</v>
      </c>
      <c r="C51" s="577"/>
      <c r="D51" s="574"/>
      <c r="E51" s="574"/>
      <c r="F51" s="574"/>
      <c r="G51" s="574"/>
    </row>
    <row r="52" spans="2:7">
      <c r="B52" s="1264">
        <v>9</v>
      </c>
      <c r="C52" s="577"/>
      <c r="D52" s="574"/>
      <c r="E52" s="574"/>
      <c r="F52" s="574"/>
      <c r="G52" s="574"/>
    </row>
    <row r="53" spans="2:7">
      <c r="B53" s="1264">
        <v>10</v>
      </c>
      <c r="C53" s="577"/>
      <c r="D53" s="574"/>
      <c r="E53" s="574"/>
      <c r="F53" s="574"/>
      <c r="G53" s="574"/>
    </row>
    <row r="54" spans="2:7">
      <c r="B54" s="1264">
        <v>11</v>
      </c>
      <c r="C54" s="577"/>
      <c r="D54" s="574"/>
      <c r="E54" s="574"/>
      <c r="F54" s="574"/>
      <c r="G54" s="574"/>
    </row>
    <row r="55" spans="2:7">
      <c r="B55" s="2344" t="s">
        <v>722</v>
      </c>
      <c r="C55" s="2346"/>
      <c r="D55" s="574">
        <f>SUM(D44:D54)</f>
        <v>0</v>
      </c>
      <c r="E55" s="574">
        <f>SUM(E44:E54)</f>
        <v>36.76</v>
      </c>
      <c r="F55" s="574"/>
      <c r="G55" s="574"/>
    </row>
    <row r="56" spans="2:7">
      <c r="B56" s="2344" t="s">
        <v>739</v>
      </c>
      <c r="C56" s="2344"/>
      <c r="D56" s="2345">
        <f>D55+E55</f>
        <v>36.76</v>
      </c>
      <c r="E56" s="2345"/>
      <c r="F56" s="2345"/>
      <c r="G56" s="2345"/>
    </row>
    <row r="69" spans="5:5" ht="15">
      <c r="E69" s="1260"/>
    </row>
    <row r="70" spans="5:5" ht="15">
      <c r="E70" s="1260"/>
    </row>
    <row r="71" spans="5:5" ht="15">
      <c r="E71" s="1260"/>
    </row>
    <row r="72" spans="5:5" ht="15">
      <c r="E72" s="1261"/>
    </row>
    <row r="73" spans="5:5" ht="15">
      <c r="E73" s="1260"/>
    </row>
    <row r="74" spans="5:5" ht="15">
      <c r="E74" s="1260"/>
    </row>
    <row r="75" spans="5:5" ht="15">
      <c r="E75" s="1260"/>
    </row>
    <row r="76" spans="5:5" ht="15">
      <c r="E76" s="1260"/>
    </row>
  </sheetData>
  <mergeCells count="9">
    <mergeCell ref="B56:C56"/>
    <mergeCell ref="D56:E56"/>
    <mergeCell ref="F56:G56"/>
    <mergeCell ref="F1:G3"/>
    <mergeCell ref="B42:B43"/>
    <mergeCell ref="C42:C43"/>
    <mergeCell ref="D42:E42"/>
    <mergeCell ref="F42:G42"/>
    <mergeCell ref="B55:C55"/>
  </mergeCell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742AE-3E7A-47D3-A2EF-ACD8B38EF608}">
  <sheetPr>
    <tabColor theme="8" tint="-0.249977111117893"/>
  </sheetPr>
  <dimension ref="A2:D29"/>
  <sheetViews>
    <sheetView view="pageBreakPreview" zoomScaleNormal="100" zoomScaleSheetLayoutView="100" workbookViewId="0">
      <selection activeCell="E32" sqref="E32"/>
    </sheetView>
  </sheetViews>
  <sheetFormatPr defaultRowHeight="12.75"/>
  <cols>
    <col min="1" max="1" width="3.140625" style="490" customWidth="1"/>
    <col min="2" max="2" width="46.42578125" style="490" customWidth="1"/>
    <col min="3" max="3" width="13" style="490" customWidth="1"/>
    <col min="4" max="4" width="15.42578125" style="490" customWidth="1"/>
    <col min="5" max="256" width="9.140625" style="490"/>
    <col min="257" max="257" width="3.140625" style="490" customWidth="1"/>
    <col min="258" max="258" width="46.42578125" style="490" customWidth="1"/>
    <col min="259" max="259" width="13" style="490" customWidth="1"/>
    <col min="260" max="260" width="15.42578125" style="490" customWidth="1"/>
    <col min="261" max="512" width="9.140625" style="490"/>
    <col min="513" max="513" width="3.140625" style="490" customWidth="1"/>
    <col min="514" max="514" width="46.42578125" style="490" customWidth="1"/>
    <col min="515" max="515" width="13" style="490" customWidth="1"/>
    <col min="516" max="516" width="15.42578125" style="490" customWidth="1"/>
    <col min="517" max="768" width="9.140625" style="490"/>
    <col min="769" max="769" width="3.140625" style="490" customWidth="1"/>
    <col min="770" max="770" width="46.42578125" style="490" customWidth="1"/>
    <col min="771" max="771" width="13" style="490" customWidth="1"/>
    <col min="772" max="772" width="15.42578125" style="490" customWidth="1"/>
    <col min="773" max="1024" width="9.140625" style="490"/>
    <col min="1025" max="1025" width="3.140625" style="490" customWidth="1"/>
    <col min="1026" max="1026" width="46.42578125" style="490" customWidth="1"/>
    <col min="1027" max="1027" width="13" style="490" customWidth="1"/>
    <col min="1028" max="1028" width="15.42578125" style="490" customWidth="1"/>
    <col min="1029" max="1280" width="9.140625" style="490"/>
    <col min="1281" max="1281" width="3.140625" style="490" customWidth="1"/>
    <col min="1282" max="1282" width="46.42578125" style="490" customWidth="1"/>
    <col min="1283" max="1283" width="13" style="490" customWidth="1"/>
    <col min="1284" max="1284" width="15.42578125" style="490" customWidth="1"/>
    <col min="1285" max="1536" width="9.140625" style="490"/>
    <col min="1537" max="1537" width="3.140625" style="490" customWidth="1"/>
    <col min="1538" max="1538" width="46.42578125" style="490" customWidth="1"/>
    <col min="1539" max="1539" width="13" style="490" customWidth="1"/>
    <col min="1540" max="1540" width="15.42578125" style="490" customWidth="1"/>
    <col min="1541" max="1792" width="9.140625" style="490"/>
    <col min="1793" max="1793" width="3.140625" style="490" customWidth="1"/>
    <col min="1794" max="1794" width="46.42578125" style="490" customWidth="1"/>
    <col min="1795" max="1795" width="13" style="490" customWidth="1"/>
    <col min="1796" max="1796" width="15.42578125" style="490" customWidth="1"/>
    <col min="1797" max="2048" width="9.140625" style="490"/>
    <col min="2049" max="2049" width="3.140625" style="490" customWidth="1"/>
    <col min="2050" max="2050" width="46.42578125" style="490" customWidth="1"/>
    <col min="2051" max="2051" width="13" style="490" customWidth="1"/>
    <col min="2052" max="2052" width="15.42578125" style="490" customWidth="1"/>
    <col min="2053" max="2304" width="9.140625" style="490"/>
    <col min="2305" max="2305" width="3.140625" style="490" customWidth="1"/>
    <col min="2306" max="2306" width="46.42578125" style="490" customWidth="1"/>
    <col min="2307" max="2307" width="13" style="490" customWidth="1"/>
    <col min="2308" max="2308" width="15.42578125" style="490" customWidth="1"/>
    <col min="2309" max="2560" width="9.140625" style="490"/>
    <col min="2561" max="2561" width="3.140625" style="490" customWidth="1"/>
    <col min="2562" max="2562" width="46.42578125" style="490" customWidth="1"/>
    <col min="2563" max="2563" width="13" style="490" customWidth="1"/>
    <col min="2564" max="2564" width="15.42578125" style="490" customWidth="1"/>
    <col min="2565" max="2816" width="9.140625" style="490"/>
    <col min="2817" max="2817" width="3.140625" style="490" customWidth="1"/>
    <col min="2818" max="2818" width="46.42578125" style="490" customWidth="1"/>
    <col min="2819" max="2819" width="13" style="490" customWidth="1"/>
    <col min="2820" max="2820" width="15.42578125" style="490" customWidth="1"/>
    <col min="2821" max="3072" width="9.140625" style="490"/>
    <col min="3073" max="3073" width="3.140625" style="490" customWidth="1"/>
    <col min="3074" max="3074" width="46.42578125" style="490" customWidth="1"/>
    <col min="3075" max="3075" width="13" style="490" customWidth="1"/>
    <col min="3076" max="3076" width="15.42578125" style="490" customWidth="1"/>
    <col min="3077" max="3328" width="9.140625" style="490"/>
    <col min="3329" max="3329" width="3.140625" style="490" customWidth="1"/>
    <col min="3330" max="3330" width="46.42578125" style="490" customWidth="1"/>
    <col min="3331" max="3331" width="13" style="490" customWidth="1"/>
    <col min="3332" max="3332" width="15.42578125" style="490" customWidth="1"/>
    <col min="3333" max="3584" width="9.140625" style="490"/>
    <col min="3585" max="3585" width="3.140625" style="490" customWidth="1"/>
    <col min="3586" max="3586" width="46.42578125" style="490" customWidth="1"/>
    <col min="3587" max="3587" width="13" style="490" customWidth="1"/>
    <col min="3588" max="3588" width="15.42578125" style="490" customWidth="1"/>
    <col min="3589" max="3840" width="9.140625" style="490"/>
    <col min="3841" max="3841" width="3.140625" style="490" customWidth="1"/>
    <col min="3842" max="3842" width="46.42578125" style="490" customWidth="1"/>
    <col min="3843" max="3843" width="13" style="490" customWidth="1"/>
    <col min="3844" max="3844" width="15.42578125" style="490" customWidth="1"/>
    <col min="3845" max="4096" width="9.140625" style="490"/>
    <col min="4097" max="4097" width="3.140625" style="490" customWidth="1"/>
    <col min="4098" max="4098" width="46.42578125" style="490" customWidth="1"/>
    <col min="4099" max="4099" width="13" style="490" customWidth="1"/>
    <col min="4100" max="4100" width="15.42578125" style="490" customWidth="1"/>
    <col min="4101" max="4352" width="9.140625" style="490"/>
    <col min="4353" max="4353" width="3.140625" style="490" customWidth="1"/>
    <col min="4354" max="4354" width="46.42578125" style="490" customWidth="1"/>
    <col min="4355" max="4355" width="13" style="490" customWidth="1"/>
    <col min="4356" max="4356" width="15.42578125" style="490" customWidth="1"/>
    <col min="4357" max="4608" width="9.140625" style="490"/>
    <col min="4609" max="4609" width="3.140625" style="490" customWidth="1"/>
    <col min="4610" max="4610" width="46.42578125" style="490" customWidth="1"/>
    <col min="4611" max="4611" width="13" style="490" customWidth="1"/>
    <col min="4612" max="4612" width="15.42578125" style="490" customWidth="1"/>
    <col min="4613" max="4864" width="9.140625" style="490"/>
    <col min="4865" max="4865" width="3.140625" style="490" customWidth="1"/>
    <col min="4866" max="4866" width="46.42578125" style="490" customWidth="1"/>
    <col min="4867" max="4867" width="13" style="490" customWidth="1"/>
    <col min="4868" max="4868" width="15.42578125" style="490" customWidth="1"/>
    <col min="4869" max="5120" width="9.140625" style="490"/>
    <col min="5121" max="5121" width="3.140625" style="490" customWidth="1"/>
    <col min="5122" max="5122" width="46.42578125" style="490" customWidth="1"/>
    <col min="5123" max="5123" width="13" style="490" customWidth="1"/>
    <col min="5124" max="5124" width="15.42578125" style="490" customWidth="1"/>
    <col min="5125" max="5376" width="9.140625" style="490"/>
    <col min="5377" max="5377" width="3.140625" style="490" customWidth="1"/>
    <col min="5378" max="5378" width="46.42578125" style="490" customWidth="1"/>
    <col min="5379" max="5379" width="13" style="490" customWidth="1"/>
    <col min="5380" max="5380" width="15.42578125" style="490" customWidth="1"/>
    <col min="5381" max="5632" width="9.140625" style="490"/>
    <col min="5633" max="5633" width="3.140625" style="490" customWidth="1"/>
    <col min="5634" max="5634" width="46.42578125" style="490" customWidth="1"/>
    <col min="5635" max="5635" width="13" style="490" customWidth="1"/>
    <col min="5636" max="5636" width="15.42578125" style="490" customWidth="1"/>
    <col min="5637" max="5888" width="9.140625" style="490"/>
    <col min="5889" max="5889" width="3.140625" style="490" customWidth="1"/>
    <col min="5890" max="5890" width="46.42578125" style="490" customWidth="1"/>
    <col min="5891" max="5891" width="13" style="490" customWidth="1"/>
    <col min="5892" max="5892" width="15.42578125" style="490" customWidth="1"/>
    <col min="5893" max="6144" width="9.140625" style="490"/>
    <col min="6145" max="6145" width="3.140625" style="490" customWidth="1"/>
    <col min="6146" max="6146" width="46.42578125" style="490" customWidth="1"/>
    <col min="6147" max="6147" width="13" style="490" customWidth="1"/>
    <col min="6148" max="6148" width="15.42578125" style="490" customWidth="1"/>
    <col min="6149" max="6400" width="9.140625" style="490"/>
    <col min="6401" max="6401" width="3.140625" style="490" customWidth="1"/>
    <col min="6402" max="6402" width="46.42578125" style="490" customWidth="1"/>
    <col min="6403" max="6403" width="13" style="490" customWidth="1"/>
    <col min="6404" max="6404" width="15.42578125" style="490" customWidth="1"/>
    <col min="6405" max="6656" width="9.140625" style="490"/>
    <col min="6657" max="6657" width="3.140625" style="490" customWidth="1"/>
    <col min="6658" max="6658" width="46.42578125" style="490" customWidth="1"/>
    <col min="6659" max="6659" width="13" style="490" customWidth="1"/>
    <col min="6660" max="6660" width="15.42578125" style="490" customWidth="1"/>
    <col min="6661" max="6912" width="9.140625" style="490"/>
    <col min="6913" max="6913" width="3.140625" style="490" customWidth="1"/>
    <col min="6914" max="6914" width="46.42578125" style="490" customWidth="1"/>
    <col min="6915" max="6915" width="13" style="490" customWidth="1"/>
    <col min="6916" max="6916" width="15.42578125" style="490" customWidth="1"/>
    <col min="6917" max="7168" width="9.140625" style="490"/>
    <col min="7169" max="7169" width="3.140625" style="490" customWidth="1"/>
    <col min="7170" max="7170" width="46.42578125" style="490" customWidth="1"/>
    <col min="7171" max="7171" width="13" style="490" customWidth="1"/>
    <col min="7172" max="7172" width="15.42578125" style="490" customWidth="1"/>
    <col min="7173" max="7424" width="9.140625" style="490"/>
    <col min="7425" max="7425" width="3.140625" style="490" customWidth="1"/>
    <col min="7426" max="7426" width="46.42578125" style="490" customWidth="1"/>
    <col min="7427" max="7427" width="13" style="490" customWidth="1"/>
    <col min="7428" max="7428" width="15.42578125" style="490" customWidth="1"/>
    <col min="7429" max="7680" width="9.140625" style="490"/>
    <col min="7681" max="7681" width="3.140625" style="490" customWidth="1"/>
    <col min="7682" max="7682" width="46.42578125" style="490" customWidth="1"/>
    <col min="7683" max="7683" width="13" style="490" customWidth="1"/>
    <col min="7684" max="7684" width="15.42578125" style="490" customWidth="1"/>
    <col min="7685" max="7936" width="9.140625" style="490"/>
    <col min="7937" max="7937" width="3.140625" style="490" customWidth="1"/>
    <col min="7938" max="7938" width="46.42578125" style="490" customWidth="1"/>
    <col min="7939" max="7939" width="13" style="490" customWidth="1"/>
    <col min="7940" max="7940" width="15.42578125" style="490" customWidth="1"/>
    <col min="7941" max="8192" width="9.140625" style="490"/>
    <col min="8193" max="8193" width="3.140625" style="490" customWidth="1"/>
    <col min="8194" max="8194" width="46.42578125" style="490" customWidth="1"/>
    <col min="8195" max="8195" width="13" style="490" customWidth="1"/>
    <col min="8196" max="8196" width="15.42578125" style="490" customWidth="1"/>
    <col min="8197" max="8448" width="9.140625" style="490"/>
    <col min="8449" max="8449" width="3.140625" style="490" customWidth="1"/>
    <col min="8450" max="8450" width="46.42578125" style="490" customWidth="1"/>
    <col min="8451" max="8451" width="13" style="490" customWidth="1"/>
    <col min="8452" max="8452" width="15.42578125" style="490" customWidth="1"/>
    <col min="8453" max="8704" width="9.140625" style="490"/>
    <col min="8705" max="8705" width="3.140625" style="490" customWidth="1"/>
    <col min="8706" max="8706" width="46.42578125" style="490" customWidth="1"/>
    <col min="8707" max="8707" width="13" style="490" customWidth="1"/>
    <col min="8708" max="8708" width="15.42578125" style="490" customWidth="1"/>
    <col min="8709" max="8960" width="9.140625" style="490"/>
    <col min="8961" max="8961" width="3.140625" style="490" customWidth="1"/>
    <col min="8962" max="8962" width="46.42578125" style="490" customWidth="1"/>
    <col min="8963" max="8963" width="13" style="490" customWidth="1"/>
    <col min="8964" max="8964" width="15.42578125" style="490" customWidth="1"/>
    <col min="8965" max="9216" width="9.140625" style="490"/>
    <col min="9217" max="9217" width="3.140625" style="490" customWidth="1"/>
    <col min="9218" max="9218" width="46.42578125" style="490" customWidth="1"/>
    <col min="9219" max="9219" width="13" style="490" customWidth="1"/>
    <col min="9220" max="9220" width="15.42578125" style="490" customWidth="1"/>
    <col min="9221" max="9472" width="9.140625" style="490"/>
    <col min="9473" max="9473" width="3.140625" style="490" customWidth="1"/>
    <col min="9474" max="9474" width="46.42578125" style="490" customWidth="1"/>
    <col min="9475" max="9475" width="13" style="490" customWidth="1"/>
    <col min="9476" max="9476" width="15.42578125" style="490" customWidth="1"/>
    <col min="9477" max="9728" width="9.140625" style="490"/>
    <col min="9729" max="9729" width="3.140625" style="490" customWidth="1"/>
    <col min="9730" max="9730" width="46.42578125" style="490" customWidth="1"/>
    <col min="9731" max="9731" width="13" style="490" customWidth="1"/>
    <col min="9732" max="9732" width="15.42578125" style="490" customWidth="1"/>
    <col min="9733" max="9984" width="9.140625" style="490"/>
    <col min="9985" max="9985" width="3.140625" style="490" customWidth="1"/>
    <col min="9986" max="9986" width="46.42578125" style="490" customWidth="1"/>
    <col min="9987" max="9987" width="13" style="490" customWidth="1"/>
    <col min="9988" max="9988" width="15.42578125" style="490" customWidth="1"/>
    <col min="9989" max="10240" width="9.140625" style="490"/>
    <col min="10241" max="10241" width="3.140625" style="490" customWidth="1"/>
    <col min="10242" max="10242" width="46.42578125" style="490" customWidth="1"/>
    <col min="10243" max="10243" width="13" style="490" customWidth="1"/>
    <col min="10244" max="10244" width="15.42578125" style="490" customWidth="1"/>
    <col min="10245" max="10496" width="9.140625" style="490"/>
    <col min="10497" max="10497" width="3.140625" style="490" customWidth="1"/>
    <col min="10498" max="10498" width="46.42578125" style="490" customWidth="1"/>
    <col min="10499" max="10499" width="13" style="490" customWidth="1"/>
    <col min="10500" max="10500" width="15.42578125" style="490" customWidth="1"/>
    <col min="10501" max="10752" width="9.140625" style="490"/>
    <col min="10753" max="10753" width="3.140625" style="490" customWidth="1"/>
    <col min="10754" max="10754" width="46.42578125" style="490" customWidth="1"/>
    <col min="10755" max="10755" width="13" style="490" customWidth="1"/>
    <col min="10756" max="10756" width="15.42578125" style="490" customWidth="1"/>
    <col min="10757" max="11008" width="9.140625" style="490"/>
    <col min="11009" max="11009" width="3.140625" style="490" customWidth="1"/>
    <col min="11010" max="11010" width="46.42578125" style="490" customWidth="1"/>
    <col min="11011" max="11011" width="13" style="490" customWidth="1"/>
    <col min="11012" max="11012" width="15.42578125" style="490" customWidth="1"/>
    <col min="11013" max="11264" width="9.140625" style="490"/>
    <col min="11265" max="11265" width="3.140625" style="490" customWidth="1"/>
    <col min="11266" max="11266" width="46.42578125" style="490" customWidth="1"/>
    <col min="11267" max="11267" width="13" style="490" customWidth="1"/>
    <col min="11268" max="11268" width="15.42578125" style="490" customWidth="1"/>
    <col min="11269" max="11520" width="9.140625" style="490"/>
    <col min="11521" max="11521" width="3.140625" style="490" customWidth="1"/>
    <col min="11522" max="11522" width="46.42578125" style="490" customWidth="1"/>
    <col min="11523" max="11523" width="13" style="490" customWidth="1"/>
    <col min="11524" max="11524" width="15.42578125" style="490" customWidth="1"/>
    <col min="11525" max="11776" width="9.140625" style="490"/>
    <col min="11777" max="11777" width="3.140625" style="490" customWidth="1"/>
    <col min="11778" max="11778" width="46.42578125" style="490" customWidth="1"/>
    <col min="11779" max="11779" width="13" style="490" customWidth="1"/>
    <col min="11780" max="11780" width="15.42578125" style="490" customWidth="1"/>
    <col min="11781" max="12032" width="9.140625" style="490"/>
    <col min="12033" max="12033" width="3.140625" style="490" customWidth="1"/>
    <col min="12034" max="12034" width="46.42578125" style="490" customWidth="1"/>
    <col min="12035" max="12035" width="13" style="490" customWidth="1"/>
    <col min="12036" max="12036" width="15.42578125" style="490" customWidth="1"/>
    <col min="12037" max="12288" width="9.140625" style="490"/>
    <col min="12289" max="12289" width="3.140625" style="490" customWidth="1"/>
    <col min="12290" max="12290" width="46.42578125" style="490" customWidth="1"/>
    <col min="12291" max="12291" width="13" style="490" customWidth="1"/>
    <col min="12292" max="12292" width="15.42578125" style="490" customWidth="1"/>
    <col min="12293" max="12544" width="9.140625" style="490"/>
    <col min="12545" max="12545" width="3.140625" style="490" customWidth="1"/>
    <col min="12546" max="12546" width="46.42578125" style="490" customWidth="1"/>
    <col min="12547" max="12547" width="13" style="490" customWidth="1"/>
    <col min="12548" max="12548" width="15.42578125" style="490" customWidth="1"/>
    <col min="12549" max="12800" width="9.140625" style="490"/>
    <col min="12801" max="12801" width="3.140625" style="490" customWidth="1"/>
    <col min="12802" max="12802" width="46.42578125" style="490" customWidth="1"/>
    <col min="12803" max="12803" width="13" style="490" customWidth="1"/>
    <col min="12804" max="12804" width="15.42578125" style="490" customWidth="1"/>
    <col min="12805" max="13056" width="9.140625" style="490"/>
    <col min="13057" max="13057" width="3.140625" style="490" customWidth="1"/>
    <col min="13058" max="13058" width="46.42578125" style="490" customWidth="1"/>
    <col min="13059" max="13059" width="13" style="490" customWidth="1"/>
    <col min="13060" max="13060" width="15.42578125" style="490" customWidth="1"/>
    <col min="13061" max="13312" width="9.140625" style="490"/>
    <col min="13313" max="13313" width="3.140625" style="490" customWidth="1"/>
    <col min="13314" max="13314" width="46.42578125" style="490" customWidth="1"/>
    <col min="13315" max="13315" width="13" style="490" customWidth="1"/>
    <col min="13316" max="13316" width="15.42578125" style="490" customWidth="1"/>
    <col min="13317" max="13568" width="9.140625" style="490"/>
    <col min="13569" max="13569" width="3.140625" style="490" customWidth="1"/>
    <col min="13570" max="13570" width="46.42578125" style="490" customWidth="1"/>
    <col min="13571" max="13571" width="13" style="490" customWidth="1"/>
    <col min="13572" max="13572" width="15.42578125" style="490" customWidth="1"/>
    <col min="13573" max="13824" width="9.140625" style="490"/>
    <col min="13825" max="13825" width="3.140625" style="490" customWidth="1"/>
    <col min="13826" max="13826" width="46.42578125" style="490" customWidth="1"/>
    <col min="13827" max="13827" width="13" style="490" customWidth="1"/>
    <col min="13828" max="13828" width="15.42578125" style="490" customWidth="1"/>
    <col min="13829" max="14080" width="9.140625" style="490"/>
    <col min="14081" max="14081" width="3.140625" style="490" customWidth="1"/>
    <col min="14082" max="14082" width="46.42578125" style="490" customWidth="1"/>
    <col min="14083" max="14083" width="13" style="490" customWidth="1"/>
    <col min="14084" max="14084" width="15.42578125" style="490" customWidth="1"/>
    <col min="14085" max="14336" width="9.140625" style="490"/>
    <col min="14337" max="14337" width="3.140625" style="490" customWidth="1"/>
    <col min="14338" max="14338" width="46.42578125" style="490" customWidth="1"/>
    <col min="14339" max="14339" width="13" style="490" customWidth="1"/>
    <col min="14340" max="14340" width="15.42578125" style="490" customWidth="1"/>
    <col min="14341" max="14592" width="9.140625" style="490"/>
    <col min="14593" max="14593" width="3.140625" style="490" customWidth="1"/>
    <col min="14594" max="14594" width="46.42578125" style="490" customWidth="1"/>
    <col min="14595" max="14595" width="13" style="490" customWidth="1"/>
    <col min="14596" max="14596" width="15.42578125" style="490" customWidth="1"/>
    <col min="14597" max="14848" width="9.140625" style="490"/>
    <col min="14849" max="14849" width="3.140625" style="490" customWidth="1"/>
    <col min="14850" max="14850" width="46.42578125" style="490" customWidth="1"/>
    <col min="14851" max="14851" width="13" style="490" customWidth="1"/>
    <col min="14852" max="14852" width="15.42578125" style="490" customWidth="1"/>
    <col min="14853" max="15104" width="9.140625" style="490"/>
    <col min="15105" max="15105" width="3.140625" style="490" customWidth="1"/>
    <col min="15106" max="15106" width="46.42578125" style="490" customWidth="1"/>
    <col min="15107" max="15107" width="13" style="490" customWidth="1"/>
    <col min="15108" max="15108" width="15.42578125" style="490" customWidth="1"/>
    <col min="15109" max="15360" width="9.140625" style="490"/>
    <col min="15361" max="15361" width="3.140625" style="490" customWidth="1"/>
    <col min="15362" max="15362" width="46.42578125" style="490" customWidth="1"/>
    <col min="15363" max="15363" width="13" style="490" customWidth="1"/>
    <col min="15364" max="15364" width="15.42578125" style="490" customWidth="1"/>
    <col min="15365" max="15616" width="9.140625" style="490"/>
    <col min="15617" max="15617" width="3.140625" style="490" customWidth="1"/>
    <col min="15618" max="15618" width="46.42578125" style="490" customWidth="1"/>
    <col min="15619" max="15619" width="13" style="490" customWidth="1"/>
    <col min="15620" max="15620" width="15.42578125" style="490" customWidth="1"/>
    <col min="15621" max="15872" width="9.140625" style="490"/>
    <col min="15873" max="15873" width="3.140625" style="490" customWidth="1"/>
    <col min="15874" max="15874" width="46.42578125" style="490" customWidth="1"/>
    <col min="15875" max="15875" width="13" style="490" customWidth="1"/>
    <col min="15876" max="15876" width="15.42578125" style="490" customWidth="1"/>
    <col min="15877" max="16128" width="9.140625" style="490"/>
    <col min="16129" max="16129" width="3.140625" style="490" customWidth="1"/>
    <col min="16130" max="16130" width="46.42578125" style="490" customWidth="1"/>
    <col min="16131" max="16131" width="13" style="490" customWidth="1"/>
    <col min="16132" max="16132" width="15.42578125" style="490" customWidth="1"/>
    <col min="16133" max="16384" width="9.140625" style="490"/>
  </cols>
  <sheetData>
    <row r="2" spans="1:4" ht="27">
      <c r="B2" s="572" t="s">
        <v>727</v>
      </c>
      <c r="C2" s="649">
        <v>183</v>
      </c>
    </row>
    <row r="3" spans="1:4" ht="27">
      <c r="B3" s="572"/>
      <c r="C3" s="649"/>
    </row>
    <row r="4" spans="1:4" ht="45">
      <c r="B4" s="650" t="s">
        <v>801</v>
      </c>
      <c r="C4" s="492"/>
    </row>
    <row r="5" spans="1:4" ht="45">
      <c r="B5" s="651"/>
      <c r="C5" s="492"/>
    </row>
    <row r="6" spans="1:4" ht="45">
      <c r="B6" s="651" t="s">
        <v>802</v>
      </c>
      <c r="C6" s="492"/>
    </row>
    <row r="7" spans="1:4" ht="13.5" thickBot="1"/>
    <row r="8" spans="1:4" ht="14.25">
      <c r="A8" s="2347" t="s">
        <v>718</v>
      </c>
      <c r="B8" s="2349" t="s">
        <v>803</v>
      </c>
      <c r="C8" s="652" t="s">
        <v>721</v>
      </c>
      <c r="D8" s="653" t="s">
        <v>804</v>
      </c>
    </row>
    <row r="9" spans="1:4">
      <c r="A9" s="2348"/>
      <c r="B9" s="2350"/>
      <c r="C9" s="654" t="s">
        <v>542</v>
      </c>
      <c r="D9" s="655" t="s">
        <v>805</v>
      </c>
    </row>
    <row r="10" spans="1:4">
      <c r="A10" s="656">
        <v>1</v>
      </c>
      <c r="B10" s="657" t="s">
        <v>806</v>
      </c>
      <c r="C10" s="658">
        <v>1622</v>
      </c>
      <c r="D10" s="659">
        <v>8</v>
      </c>
    </row>
    <row r="11" spans="1:4">
      <c r="A11" s="656">
        <v>2</v>
      </c>
      <c r="B11" s="660" t="s">
        <v>807</v>
      </c>
      <c r="C11" s="661">
        <v>4354</v>
      </c>
      <c r="D11" s="662">
        <v>2028</v>
      </c>
    </row>
    <row r="12" spans="1:4">
      <c r="A12" s="656">
        <v>3</v>
      </c>
      <c r="B12" s="660" t="s">
        <v>808</v>
      </c>
      <c r="C12" s="661">
        <v>1771</v>
      </c>
      <c r="D12" s="662">
        <v>153</v>
      </c>
    </row>
    <row r="13" spans="1:4">
      <c r="A13" s="656">
        <v>4</v>
      </c>
      <c r="B13" s="660" t="s">
        <v>809</v>
      </c>
      <c r="C13" s="661">
        <v>912</v>
      </c>
      <c r="D13" s="662">
        <v>163</v>
      </c>
    </row>
    <row r="14" spans="1:4">
      <c r="A14" s="656">
        <v>5</v>
      </c>
      <c r="B14" s="660" t="s">
        <v>810</v>
      </c>
      <c r="C14" s="661">
        <v>602</v>
      </c>
      <c r="D14" s="660">
        <v>565</v>
      </c>
    </row>
    <row r="15" spans="1:4">
      <c r="A15" s="656">
        <v>6</v>
      </c>
      <c r="B15" s="660" t="s">
        <v>811</v>
      </c>
      <c r="C15" s="661">
        <v>2015</v>
      </c>
      <c r="D15" s="662">
        <v>2314</v>
      </c>
    </row>
    <row r="16" spans="1:4">
      <c r="A16" s="656">
        <v>7</v>
      </c>
      <c r="B16" s="660" t="s">
        <v>812</v>
      </c>
      <c r="C16" s="661">
        <v>2646</v>
      </c>
      <c r="D16" s="662" t="s">
        <v>813</v>
      </c>
    </row>
    <row r="17" spans="1:4">
      <c r="A17" s="656">
        <v>8</v>
      </c>
      <c r="B17" s="660" t="s">
        <v>814</v>
      </c>
      <c r="C17" s="661">
        <v>4026</v>
      </c>
      <c r="D17" s="662">
        <v>2169</v>
      </c>
    </row>
    <row r="18" spans="1:4">
      <c r="A18" s="656">
        <v>9</v>
      </c>
      <c r="B18" s="660" t="s">
        <v>815</v>
      </c>
      <c r="C18" s="661">
        <v>855</v>
      </c>
      <c r="D18" s="662" t="s">
        <v>816</v>
      </c>
    </row>
    <row r="19" spans="1:4">
      <c r="A19" s="656">
        <v>10</v>
      </c>
      <c r="B19" s="660" t="s">
        <v>817</v>
      </c>
      <c r="C19" s="661">
        <v>2470</v>
      </c>
      <c r="D19" s="662">
        <v>672</v>
      </c>
    </row>
    <row r="20" spans="1:4">
      <c r="A20" s="656">
        <v>11</v>
      </c>
      <c r="B20" s="660" t="s">
        <v>818</v>
      </c>
      <c r="C20" s="661">
        <v>1195</v>
      </c>
      <c r="D20" s="662" t="s">
        <v>819</v>
      </c>
    </row>
    <row r="21" spans="1:4">
      <c r="A21" s="656">
        <v>12</v>
      </c>
      <c r="B21" s="660" t="s">
        <v>820</v>
      </c>
      <c r="C21" s="661">
        <v>3023</v>
      </c>
      <c r="D21" s="662">
        <v>1772</v>
      </c>
    </row>
    <row r="22" spans="1:4">
      <c r="A22" s="656">
        <v>13</v>
      </c>
      <c r="B22" s="660" t="s">
        <v>821</v>
      </c>
      <c r="C22" s="661">
        <v>2974</v>
      </c>
      <c r="D22" s="662" t="s">
        <v>822</v>
      </c>
    </row>
    <row r="23" spans="1:4">
      <c r="A23" s="656">
        <v>14</v>
      </c>
      <c r="B23" s="660" t="s">
        <v>823</v>
      </c>
      <c r="C23" s="661">
        <v>1191</v>
      </c>
      <c r="D23" s="662">
        <v>1777</v>
      </c>
    </row>
    <row r="24" spans="1:4">
      <c r="A24" s="656">
        <v>15</v>
      </c>
      <c r="B24" s="660" t="s">
        <v>824</v>
      </c>
      <c r="C24" s="661">
        <v>3364</v>
      </c>
      <c r="D24" s="662">
        <v>1812</v>
      </c>
    </row>
    <row r="25" spans="1:4">
      <c r="A25" s="656">
        <v>16</v>
      </c>
      <c r="B25" s="660" t="s">
        <v>825</v>
      </c>
      <c r="C25" s="661">
        <v>1677</v>
      </c>
      <c r="D25" s="662">
        <v>2396</v>
      </c>
    </row>
    <row r="26" spans="1:4">
      <c r="A26" s="656">
        <v>17</v>
      </c>
      <c r="B26" s="660" t="s">
        <v>825</v>
      </c>
      <c r="C26" s="661">
        <v>1204</v>
      </c>
      <c r="D26" s="662">
        <v>2429</v>
      </c>
    </row>
    <row r="27" spans="1:4">
      <c r="A27" s="656">
        <v>18</v>
      </c>
      <c r="B27" s="660" t="s">
        <v>825</v>
      </c>
      <c r="C27" s="661">
        <v>1853</v>
      </c>
      <c r="D27" s="662">
        <v>2430</v>
      </c>
    </row>
    <row r="28" spans="1:4" ht="14.25">
      <c r="A28" s="2351" t="s">
        <v>826</v>
      </c>
      <c r="B28" s="2352"/>
      <c r="C28" s="666">
        <f>SUM(C10:C27)</f>
        <v>37754</v>
      </c>
      <c r="D28" s="664"/>
    </row>
    <row r="29" spans="1:4" ht="13.5" thickBot="1">
      <c r="A29" s="2353"/>
      <c r="B29" s="2354"/>
      <c r="C29" s="667"/>
      <c r="D29" s="668"/>
    </row>
  </sheetData>
  <mergeCells count="4">
    <mergeCell ref="A8:A9"/>
    <mergeCell ref="B8:B9"/>
    <mergeCell ref="A28:B28"/>
    <mergeCell ref="A29:B29"/>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1E962-733B-4A37-B3F0-97FF7B54664C}">
  <sheetPr>
    <tabColor rgb="FFFB53DB"/>
    <pageSetUpPr fitToPage="1"/>
  </sheetPr>
  <dimension ref="B2:V10"/>
  <sheetViews>
    <sheetView workbookViewId="0">
      <selection activeCell="AT45" sqref="AT45"/>
    </sheetView>
  </sheetViews>
  <sheetFormatPr defaultRowHeight="15"/>
  <cols>
    <col min="1" max="2" width="9.140625" style="1241"/>
    <col min="3" max="3" width="13.7109375" style="1241" customWidth="1"/>
    <col min="4" max="4" width="12.7109375" style="1241" customWidth="1"/>
    <col min="5" max="6" width="9.140625" style="1241"/>
    <col min="7" max="7" width="0.140625" style="1241" customWidth="1"/>
    <col min="8" max="8" width="9.140625" style="1241"/>
    <col min="9" max="9" width="10.42578125" style="1241" customWidth="1"/>
    <col min="10" max="11" width="9.140625" style="1241"/>
    <col min="12" max="12" width="13.42578125" style="1241" customWidth="1"/>
    <col min="13" max="16384" width="9.140625" style="1241"/>
  </cols>
  <sheetData>
    <row r="2" spans="2:22" ht="33.75">
      <c r="B2" s="572" t="s">
        <v>727</v>
      </c>
      <c r="C2" s="572"/>
      <c r="D2" s="1240"/>
      <c r="I2" s="1240"/>
      <c r="L2" s="1240">
        <v>184</v>
      </c>
    </row>
    <row r="3" spans="2:22" ht="27">
      <c r="C3" s="572"/>
      <c r="D3" s="1242"/>
    </row>
    <row r="4" spans="2:22" ht="45">
      <c r="C4" s="1243" t="s">
        <v>801</v>
      </c>
      <c r="D4" s="1244"/>
    </row>
    <row r="8" spans="2:22" ht="33.75">
      <c r="U8" s="572"/>
      <c r="V8" s="1240"/>
    </row>
    <row r="9" spans="2:22" ht="27">
      <c r="U9" s="572"/>
      <c r="V9" s="1242"/>
    </row>
    <row r="10" spans="2:22" ht="45">
      <c r="U10" s="1243"/>
      <c r="V10" s="1244"/>
    </row>
  </sheetData>
  <pageMargins left="0.7" right="0.7" top="0.75" bottom="0.75" header="0.3" footer="0.3"/>
  <pageSetup paperSize="9" scale="76"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8A845-AF6F-4041-BFAC-75E992A457B6}">
  <sheetPr>
    <tabColor rgb="FFFB53DB"/>
  </sheetPr>
  <dimension ref="A2:D14"/>
  <sheetViews>
    <sheetView view="pageBreakPreview" zoomScaleNormal="100" zoomScaleSheetLayoutView="100" workbookViewId="0">
      <selection activeCell="C13" sqref="C13"/>
    </sheetView>
  </sheetViews>
  <sheetFormatPr defaultRowHeight="12.75"/>
  <cols>
    <col min="1" max="1" width="3.140625" style="490" customWidth="1"/>
    <col min="2" max="2" width="46.42578125" style="490" customWidth="1"/>
    <col min="3" max="3" width="13" style="490" customWidth="1"/>
    <col min="4" max="4" width="15.42578125" style="490" customWidth="1"/>
    <col min="5" max="256" width="9.140625" style="490"/>
    <col min="257" max="257" width="3.140625" style="490" customWidth="1"/>
    <col min="258" max="258" width="46.42578125" style="490" customWidth="1"/>
    <col min="259" max="259" width="13" style="490" customWidth="1"/>
    <col min="260" max="260" width="15.42578125" style="490" customWidth="1"/>
    <col min="261" max="512" width="9.140625" style="490"/>
    <col min="513" max="513" width="3.140625" style="490" customWidth="1"/>
    <col min="514" max="514" width="46.42578125" style="490" customWidth="1"/>
    <col min="515" max="515" width="13" style="490" customWidth="1"/>
    <col min="516" max="516" width="15.42578125" style="490" customWidth="1"/>
    <col min="517" max="768" width="9.140625" style="490"/>
    <col min="769" max="769" width="3.140625" style="490" customWidth="1"/>
    <col min="770" max="770" width="46.42578125" style="490" customWidth="1"/>
    <col min="771" max="771" width="13" style="490" customWidth="1"/>
    <col min="772" max="772" width="15.42578125" style="490" customWidth="1"/>
    <col min="773" max="1024" width="9.140625" style="490"/>
    <col min="1025" max="1025" width="3.140625" style="490" customWidth="1"/>
    <col min="1026" max="1026" width="46.42578125" style="490" customWidth="1"/>
    <col min="1027" max="1027" width="13" style="490" customWidth="1"/>
    <col min="1028" max="1028" width="15.42578125" style="490" customWidth="1"/>
    <col min="1029" max="1280" width="9.140625" style="490"/>
    <col min="1281" max="1281" width="3.140625" style="490" customWidth="1"/>
    <col min="1282" max="1282" width="46.42578125" style="490" customWidth="1"/>
    <col min="1283" max="1283" width="13" style="490" customWidth="1"/>
    <col min="1284" max="1284" width="15.42578125" style="490" customWidth="1"/>
    <col min="1285" max="1536" width="9.140625" style="490"/>
    <col min="1537" max="1537" width="3.140625" style="490" customWidth="1"/>
    <col min="1538" max="1538" width="46.42578125" style="490" customWidth="1"/>
    <col min="1539" max="1539" width="13" style="490" customWidth="1"/>
    <col min="1540" max="1540" width="15.42578125" style="490" customWidth="1"/>
    <col min="1541" max="1792" width="9.140625" style="490"/>
    <col min="1793" max="1793" width="3.140625" style="490" customWidth="1"/>
    <col min="1794" max="1794" width="46.42578125" style="490" customWidth="1"/>
    <col min="1795" max="1795" width="13" style="490" customWidth="1"/>
    <col min="1796" max="1796" width="15.42578125" style="490" customWidth="1"/>
    <col min="1797" max="2048" width="9.140625" style="490"/>
    <col min="2049" max="2049" width="3.140625" style="490" customWidth="1"/>
    <col min="2050" max="2050" width="46.42578125" style="490" customWidth="1"/>
    <col min="2051" max="2051" width="13" style="490" customWidth="1"/>
    <col min="2052" max="2052" width="15.42578125" style="490" customWidth="1"/>
    <col min="2053" max="2304" width="9.140625" style="490"/>
    <col min="2305" max="2305" width="3.140625" style="490" customWidth="1"/>
    <col min="2306" max="2306" width="46.42578125" style="490" customWidth="1"/>
    <col min="2307" max="2307" width="13" style="490" customWidth="1"/>
    <col min="2308" max="2308" width="15.42578125" style="490" customWidth="1"/>
    <col min="2309" max="2560" width="9.140625" style="490"/>
    <col min="2561" max="2561" width="3.140625" style="490" customWidth="1"/>
    <col min="2562" max="2562" width="46.42578125" style="490" customWidth="1"/>
    <col min="2563" max="2563" width="13" style="490" customWidth="1"/>
    <col min="2564" max="2564" width="15.42578125" style="490" customWidth="1"/>
    <col min="2565" max="2816" width="9.140625" style="490"/>
    <col min="2817" max="2817" width="3.140625" style="490" customWidth="1"/>
    <col min="2818" max="2818" width="46.42578125" style="490" customWidth="1"/>
    <col min="2819" max="2819" width="13" style="490" customWidth="1"/>
    <col min="2820" max="2820" width="15.42578125" style="490" customWidth="1"/>
    <col min="2821" max="3072" width="9.140625" style="490"/>
    <col min="3073" max="3073" width="3.140625" style="490" customWidth="1"/>
    <col min="3074" max="3074" width="46.42578125" style="490" customWidth="1"/>
    <col min="3075" max="3075" width="13" style="490" customWidth="1"/>
    <col min="3076" max="3076" width="15.42578125" style="490" customWidth="1"/>
    <col min="3077" max="3328" width="9.140625" style="490"/>
    <col min="3329" max="3329" width="3.140625" style="490" customWidth="1"/>
    <col min="3330" max="3330" width="46.42578125" style="490" customWidth="1"/>
    <col min="3331" max="3331" width="13" style="490" customWidth="1"/>
    <col min="3332" max="3332" width="15.42578125" style="490" customWidth="1"/>
    <col min="3333" max="3584" width="9.140625" style="490"/>
    <col min="3585" max="3585" width="3.140625" style="490" customWidth="1"/>
    <col min="3586" max="3586" width="46.42578125" style="490" customWidth="1"/>
    <col min="3587" max="3587" width="13" style="490" customWidth="1"/>
    <col min="3588" max="3588" width="15.42578125" style="490" customWidth="1"/>
    <col min="3589" max="3840" width="9.140625" style="490"/>
    <col min="3841" max="3841" width="3.140625" style="490" customWidth="1"/>
    <col min="3842" max="3842" width="46.42578125" style="490" customWidth="1"/>
    <col min="3843" max="3843" width="13" style="490" customWidth="1"/>
    <col min="3844" max="3844" width="15.42578125" style="490" customWidth="1"/>
    <col min="3845" max="4096" width="9.140625" style="490"/>
    <col min="4097" max="4097" width="3.140625" style="490" customWidth="1"/>
    <col min="4098" max="4098" width="46.42578125" style="490" customWidth="1"/>
    <col min="4099" max="4099" width="13" style="490" customWidth="1"/>
    <col min="4100" max="4100" width="15.42578125" style="490" customWidth="1"/>
    <col min="4101" max="4352" width="9.140625" style="490"/>
    <col min="4353" max="4353" width="3.140625" style="490" customWidth="1"/>
    <col min="4354" max="4354" width="46.42578125" style="490" customWidth="1"/>
    <col min="4355" max="4355" width="13" style="490" customWidth="1"/>
    <col min="4356" max="4356" width="15.42578125" style="490" customWidth="1"/>
    <col min="4357" max="4608" width="9.140625" style="490"/>
    <col min="4609" max="4609" width="3.140625" style="490" customWidth="1"/>
    <col min="4610" max="4610" width="46.42578125" style="490" customWidth="1"/>
    <col min="4611" max="4611" width="13" style="490" customWidth="1"/>
    <col min="4612" max="4612" width="15.42578125" style="490" customWidth="1"/>
    <col min="4613" max="4864" width="9.140625" style="490"/>
    <col min="4865" max="4865" width="3.140625" style="490" customWidth="1"/>
    <col min="4866" max="4866" width="46.42578125" style="490" customWidth="1"/>
    <col min="4867" max="4867" width="13" style="490" customWidth="1"/>
    <col min="4868" max="4868" width="15.42578125" style="490" customWidth="1"/>
    <col min="4869" max="5120" width="9.140625" style="490"/>
    <col min="5121" max="5121" width="3.140625" style="490" customWidth="1"/>
    <col min="5122" max="5122" width="46.42578125" style="490" customWidth="1"/>
    <col min="5123" max="5123" width="13" style="490" customWidth="1"/>
    <col min="5124" max="5124" width="15.42578125" style="490" customWidth="1"/>
    <col min="5125" max="5376" width="9.140625" style="490"/>
    <col min="5377" max="5377" width="3.140625" style="490" customWidth="1"/>
    <col min="5378" max="5378" width="46.42578125" style="490" customWidth="1"/>
    <col min="5379" max="5379" width="13" style="490" customWidth="1"/>
    <col min="5380" max="5380" width="15.42578125" style="490" customWidth="1"/>
    <col min="5381" max="5632" width="9.140625" style="490"/>
    <col min="5633" max="5633" width="3.140625" style="490" customWidth="1"/>
    <col min="5634" max="5634" width="46.42578125" style="490" customWidth="1"/>
    <col min="5635" max="5635" width="13" style="490" customWidth="1"/>
    <col min="5636" max="5636" width="15.42578125" style="490" customWidth="1"/>
    <col min="5637" max="5888" width="9.140625" style="490"/>
    <col min="5889" max="5889" width="3.140625" style="490" customWidth="1"/>
    <col min="5890" max="5890" width="46.42578125" style="490" customWidth="1"/>
    <col min="5891" max="5891" width="13" style="490" customWidth="1"/>
    <col min="5892" max="5892" width="15.42578125" style="490" customWidth="1"/>
    <col min="5893" max="6144" width="9.140625" style="490"/>
    <col min="6145" max="6145" width="3.140625" style="490" customWidth="1"/>
    <col min="6146" max="6146" width="46.42578125" style="490" customWidth="1"/>
    <col min="6147" max="6147" width="13" style="490" customWidth="1"/>
    <col min="6148" max="6148" width="15.42578125" style="490" customWidth="1"/>
    <col min="6149" max="6400" width="9.140625" style="490"/>
    <col min="6401" max="6401" width="3.140625" style="490" customWidth="1"/>
    <col min="6402" max="6402" width="46.42578125" style="490" customWidth="1"/>
    <col min="6403" max="6403" width="13" style="490" customWidth="1"/>
    <col min="6404" max="6404" width="15.42578125" style="490" customWidth="1"/>
    <col min="6405" max="6656" width="9.140625" style="490"/>
    <col min="6657" max="6657" width="3.140625" style="490" customWidth="1"/>
    <col min="6658" max="6658" width="46.42578125" style="490" customWidth="1"/>
    <col min="6659" max="6659" width="13" style="490" customWidth="1"/>
    <col min="6660" max="6660" width="15.42578125" style="490" customWidth="1"/>
    <col min="6661" max="6912" width="9.140625" style="490"/>
    <col min="6913" max="6913" width="3.140625" style="490" customWidth="1"/>
    <col min="6914" max="6914" width="46.42578125" style="490" customWidth="1"/>
    <col min="6915" max="6915" width="13" style="490" customWidth="1"/>
    <col min="6916" max="6916" width="15.42578125" style="490" customWidth="1"/>
    <col min="6917" max="7168" width="9.140625" style="490"/>
    <col min="7169" max="7169" width="3.140625" style="490" customWidth="1"/>
    <col min="7170" max="7170" width="46.42578125" style="490" customWidth="1"/>
    <col min="7171" max="7171" width="13" style="490" customWidth="1"/>
    <col min="7172" max="7172" width="15.42578125" style="490" customWidth="1"/>
    <col min="7173" max="7424" width="9.140625" style="490"/>
    <col min="7425" max="7425" width="3.140625" style="490" customWidth="1"/>
    <col min="7426" max="7426" width="46.42578125" style="490" customWidth="1"/>
    <col min="7427" max="7427" width="13" style="490" customWidth="1"/>
    <col min="7428" max="7428" width="15.42578125" style="490" customWidth="1"/>
    <col min="7429" max="7680" width="9.140625" style="490"/>
    <col min="7681" max="7681" width="3.140625" style="490" customWidth="1"/>
    <col min="7682" max="7682" width="46.42578125" style="490" customWidth="1"/>
    <col min="7683" max="7683" width="13" style="490" customWidth="1"/>
    <col min="7684" max="7684" width="15.42578125" style="490" customWidth="1"/>
    <col min="7685" max="7936" width="9.140625" style="490"/>
    <col min="7937" max="7937" width="3.140625" style="490" customWidth="1"/>
    <col min="7938" max="7938" width="46.42578125" style="490" customWidth="1"/>
    <col min="7939" max="7939" width="13" style="490" customWidth="1"/>
    <col min="7940" max="7940" width="15.42578125" style="490" customWidth="1"/>
    <col min="7941" max="8192" width="9.140625" style="490"/>
    <col min="8193" max="8193" width="3.140625" style="490" customWidth="1"/>
    <col min="8194" max="8194" width="46.42578125" style="490" customWidth="1"/>
    <col min="8195" max="8195" width="13" style="490" customWidth="1"/>
    <col min="8196" max="8196" width="15.42578125" style="490" customWidth="1"/>
    <col min="8197" max="8448" width="9.140625" style="490"/>
    <col min="8449" max="8449" width="3.140625" style="490" customWidth="1"/>
    <col min="8450" max="8450" width="46.42578125" style="490" customWidth="1"/>
    <col min="8451" max="8451" width="13" style="490" customWidth="1"/>
    <col min="8452" max="8452" width="15.42578125" style="490" customWidth="1"/>
    <col min="8453" max="8704" width="9.140625" style="490"/>
    <col min="8705" max="8705" width="3.140625" style="490" customWidth="1"/>
    <col min="8706" max="8706" width="46.42578125" style="490" customWidth="1"/>
    <col min="8707" max="8707" width="13" style="490" customWidth="1"/>
    <col min="8708" max="8708" width="15.42578125" style="490" customWidth="1"/>
    <col min="8709" max="8960" width="9.140625" style="490"/>
    <col min="8961" max="8961" width="3.140625" style="490" customWidth="1"/>
    <col min="8962" max="8962" width="46.42578125" style="490" customWidth="1"/>
    <col min="8963" max="8963" width="13" style="490" customWidth="1"/>
    <col min="8964" max="8964" width="15.42578125" style="490" customWidth="1"/>
    <col min="8965" max="9216" width="9.140625" style="490"/>
    <col min="9217" max="9217" width="3.140625" style="490" customWidth="1"/>
    <col min="9218" max="9218" width="46.42578125" style="490" customWidth="1"/>
    <col min="9219" max="9219" width="13" style="490" customWidth="1"/>
    <col min="9220" max="9220" width="15.42578125" style="490" customWidth="1"/>
    <col min="9221" max="9472" width="9.140625" style="490"/>
    <col min="9473" max="9473" width="3.140625" style="490" customWidth="1"/>
    <col min="9474" max="9474" width="46.42578125" style="490" customWidth="1"/>
    <col min="9475" max="9475" width="13" style="490" customWidth="1"/>
    <col min="9476" max="9476" width="15.42578125" style="490" customWidth="1"/>
    <col min="9477" max="9728" width="9.140625" style="490"/>
    <col min="9729" max="9729" width="3.140625" style="490" customWidth="1"/>
    <col min="9730" max="9730" width="46.42578125" style="490" customWidth="1"/>
    <col min="9731" max="9731" width="13" style="490" customWidth="1"/>
    <col min="9732" max="9732" width="15.42578125" style="490" customWidth="1"/>
    <col min="9733" max="9984" width="9.140625" style="490"/>
    <col min="9985" max="9985" width="3.140625" style="490" customWidth="1"/>
    <col min="9986" max="9986" width="46.42578125" style="490" customWidth="1"/>
    <col min="9987" max="9987" width="13" style="490" customWidth="1"/>
    <col min="9988" max="9988" width="15.42578125" style="490" customWidth="1"/>
    <col min="9989" max="10240" width="9.140625" style="490"/>
    <col min="10241" max="10241" width="3.140625" style="490" customWidth="1"/>
    <col min="10242" max="10242" width="46.42578125" style="490" customWidth="1"/>
    <col min="10243" max="10243" width="13" style="490" customWidth="1"/>
    <col min="10244" max="10244" width="15.42578125" style="490" customWidth="1"/>
    <col min="10245" max="10496" width="9.140625" style="490"/>
    <col min="10497" max="10497" width="3.140625" style="490" customWidth="1"/>
    <col min="10498" max="10498" width="46.42578125" style="490" customWidth="1"/>
    <col min="10499" max="10499" width="13" style="490" customWidth="1"/>
    <col min="10500" max="10500" width="15.42578125" style="490" customWidth="1"/>
    <col min="10501" max="10752" width="9.140625" style="490"/>
    <col min="10753" max="10753" width="3.140625" style="490" customWidth="1"/>
    <col min="10754" max="10754" width="46.42578125" style="490" customWidth="1"/>
    <col min="10755" max="10755" width="13" style="490" customWidth="1"/>
    <col min="10756" max="10756" width="15.42578125" style="490" customWidth="1"/>
    <col min="10757" max="11008" width="9.140625" style="490"/>
    <col min="11009" max="11009" width="3.140625" style="490" customWidth="1"/>
    <col min="11010" max="11010" width="46.42578125" style="490" customWidth="1"/>
    <col min="11011" max="11011" width="13" style="490" customWidth="1"/>
    <col min="11012" max="11012" width="15.42578125" style="490" customWidth="1"/>
    <col min="11013" max="11264" width="9.140625" style="490"/>
    <col min="11265" max="11265" width="3.140625" style="490" customWidth="1"/>
    <col min="11266" max="11266" width="46.42578125" style="490" customWidth="1"/>
    <col min="11267" max="11267" width="13" style="490" customWidth="1"/>
    <col min="11268" max="11268" width="15.42578125" style="490" customWidth="1"/>
    <col min="11269" max="11520" width="9.140625" style="490"/>
    <col min="11521" max="11521" width="3.140625" style="490" customWidth="1"/>
    <col min="11522" max="11522" width="46.42578125" style="490" customWidth="1"/>
    <col min="11523" max="11523" width="13" style="490" customWidth="1"/>
    <col min="11524" max="11524" width="15.42578125" style="490" customWidth="1"/>
    <col min="11525" max="11776" width="9.140625" style="490"/>
    <col min="11777" max="11777" width="3.140625" style="490" customWidth="1"/>
    <col min="11778" max="11778" width="46.42578125" style="490" customWidth="1"/>
    <col min="11779" max="11779" width="13" style="490" customWidth="1"/>
    <col min="11780" max="11780" width="15.42578125" style="490" customWidth="1"/>
    <col min="11781" max="12032" width="9.140625" style="490"/>
    <col min="12033" max="12033" width="3.140625" style="490" customWidth="1"/>
    <col min="12034" max="12034" width="46.42578125" style="490" customWidth="1"/>
    <col min="12035" max="12035" width="13" style="490" customWidth="1"/>
    <col min="12036" max="12036" width="15.42578125" style="490" customWidth="1"/>
    <col min="12037" max="12288" width="9.140625" style="490"/>
    <col min="12289" max="12289" width="3.140625" style="490" customWidth="1"/>
    <col min="12290" max="12290" width="46.42578125" style="490" customWidth="1"/>
    <col min="12291" max="12291" width="13" style="490" customWidth="1"/>
    <col min="12292" max="12292" width="15.42578125" style="490" customWidth="1"/>
    <col min="12293" max="12544" width="9.140625" style="490"/>
    <col min="12545" max="12545" width="3.140625" style="490" customWidth="1"/>
    <col min="12546" max="12546" width="46.42578125" style="490" customWidth="1"/>
    <col min="12547" max="12547" width="13" style="490" customWidth="1"/>
    <col min="12548" max="12548" width="15.42578125" style="490" customWidth="1"/>
    <col min="12549" max="12800" width="9.140625" style="490"/>
    <col min="12801" max="12801" width="3.140625" style="490" customWidth="1"/>
    <col min="12802" max="12802" width="46.42578125" style="490" customWidth="1"/>
    <col min="12803" max="12803" width="13" style="490" customWidth="1"/>
    <col min="12804" max="12804" width="15.42578125" style="490" customWidth="1"/>
    <col min="12805" max="13056" width="9.140625" style="490"/>
    <col min="13057" max="13057" width="3.140625" style="490" customWidth="1"/>
    <col min="13058" max="13058" width="46.42578125" style="490" customWidth="1"/>
    <col min="13059" max="13059" width="13" style="490" customWidth="1"/>
    <col min="13060" max="13060" width="15.42578125" style="490" customWidth="1"/>
    <col min="13061" max="13312" width="9.140625" style="490"/>
    <col min="13313" max="13313" width="3.140625" style="490" customWidth="1"/>
    <col min="13314" max="13314" width="46.42578125" style="490" customWidth="1"/>
    <col min="13315" max="13315" width="13" style="490" customWidth="1"/>
    <col min="13316" max="13316" width="15.42578125" style="490" customWidth="1"/>
    <col min="13317" max="13568" width="9.140625" style="490"/>
    <col min="13569" max="13569" width="3.140625" style="490" customWidth="1"/>
    <col min="13570" max="13570" width="46.42578125" style="490" customWidth="1"/>
    <col min="13571" max="13571" width="13" style="490" customWidth="1"/>
    <col min="13572" max="13572" width="15.42578125" style="490" customWidth="1"/>
    <col min="13573" max="13824" width="9.140625" style="490"/>
    <col min="13825" max="13825" width="3.140625" style="490" customWidth="1"/>
    <col min="13826" max="13826" width="46.42578125" style="490" customWidth="1"/>
    <col min="13827" max="13827" width="13" style="490" customWidth="1"/>
    <col min="13828" max="13828" width="15.42578125" style="490" customWidth="1"/>
    <col min="13829" max="14080" width="9.140625" style="490"/>
    <col min="14081" max="14081" width="3.140625" style="490" customWidth="1"/>
    <col min="14082" max="14082" width="46.42578125" style="490" customWidth="1"/>
    <col min="14083" max="14083" width="13" style="490" customWidth="1"/>
    <col min="14084" max="14084" width="15.42578125" style="490" customWidth="1"/>
    <col min="14085" max="14336" width="9.140625" style="490"/>
    <col min="14337" max="14337" width="3.140625" style="490" customWidth="1"/>
    <col min="14338" max="14338" width="46.42578125" style="490" customWidth="1"/>
    <col min="14339" max="14339" width="13" style="490" customWidth="1"/>
    <col min="14340" max="14340" width="15.42578125" style="490" customWidth="1"/>
    <col min="14341" max="14592" width="9.140625" style="490"/>
    <col min="14593" max="14593" width="3.140625" style="490" customWidth="1"/>
    <col min="14594" max="14594" width="46.42578125" style="490" customWidth="1"/>
    <col min="14595" max="14595" width="13" style="490" customWidth="1"/>
    <col min="14596" max="14596" width="15.42578125" style="490" customWidth="1"/>
    <col min="14597" max="14848" width="9.140625" style="490"/>
    <col min="14849" max="14849" width="3.140625" style="490" customWidth="1"/>
    <col min="14850" max="14850" width="46.42578125" style="490" customWidth="1"/>
    <col min="14851" max="14851" width="13" style="490" customWidth="1"/>
    <col min="14852" max="14852" width="15.42578125" style="490" customWidth="1"/>
    <col min="14853" max="15104" width="9.140625" style="490"/>
    <col min="15105" max="15105" width="3.140625" style="490" customWidth="1"/>
    <col min="15106" max="15106" width="46.42578125" style="490" customWidth="1"/>
    <col min="15107" max="15107" width="13" style="490" customWidth="1"/>
    <col min="15108" max="15108" width="15.42578125" style="490" customWidth="1"/>
    <col min="15109" max="15360" width="9.140625" style="490"/>
    <col min="15361" max="15361" width="3.140625" style="490" customWidth="1"/>
    <col min="15362" max="15362" width="46.42578125" style="490" customWidth="1"/>
    <col min="15363" max="15363" width="13" style="490" customWidth="1"/>
    <col min="15364" max="15364" width="15.42578125" style="490" customWidth="1"/>
    <col min="15365" max="15616" width="9.140625" style="490"/>
    <col min="15617" max="15617" width="3.140625" style="490" customWidth="1"/>
    <col min="15618" max="15618" width="46.42578125" style="490" customWidth="1"/>
    <col min="15619" max="15619" width="13" style="490" customWidth="1"/>
    <col min="15620" max="15620" width="15.42578125" style="490" customWidth="1"/>
    <col min="15621" max="15872" width="9.140625" style="490"/>
    <col min="15873" max="15873" width="3.140625" style="490" customWidth="1"/>
    <col min="15874" max="15874" width="46.42578125" style="490" customWidth="1"/>
    <col min="15875" max="15875" width="13" style="490" customWidth="1"/>
    <col min="15876" max="15876" width="15.42578125" style="490" customWidth="1"/>
    <col min="15877" max="16128" width="9.140625" style="490"/>
    <col min="16129" max="16129" width="3.140625" style="490" customWidth="1"/>
    <col min="16130" max="16130" width="46.42578125" style="490" customWidth="1"/>
    <col min="16131" max="16131" width="13" style="490" customWidth="1"/>
    <col min="16132" max="16132" width="15.42578125" style="490" customWidth="1"/>
    <col min="16133" max="16384" width="9.140625" style="490"/>
  </cols>
  <sheetData>
    <row r="2" spans="1:4" ht="27">
      <c r="B2" s="572" t="s">
        <v>727</v>
      </c>
      <c r="C2" s="649">
        <v>185</v>
      </c>
    </row>
    <row r="3" spans="1:4" ht="27">
      <c r="B3" s="572"/>
      <c r="C3" s="649"/>
    </row>
    <row r="4" spans="1:4" ht="45">
      <c r="B4" s="650" t="s">
        <v>1431</v>
      </c>
      <c r="C4" s="492"/>
    </row>
    <row r="5" spans="1:4" ht="45">
      <c r="B5" s="651"/>
      <c r="C5" s="492"/>
    </row>
    <row r="6" spans="1:4" ht="45">
      <c r="B6" s="651" t="s">
        <v>802</v>
      </c>
      <c r="C6" s="492"/>
    </row>
    <row r="7" spans="1:4" ht="13.5" thickBot="1"/>
    <row r="8" spans="1:4" ht="14.25">
      <c r="A8" s="2347" t="s">
        <v>718</v>
      </c>
      <c r="B8" s="2349" t="s">
        <v>803</v>
      </c>
      <c r="C8" s="652" t="s">
        <v>721</v>
      </c>
      <c r="D8" s="653" t="s">
        <v>804</v>
      </c>
    </row>
    <row r="9" spans="1:4">
      <c r="A9" s="2348"/>
      <c r="B9" s="2350"/>
      <c r="C9" s="654" t="s">
        <v>542</v>
      </c>
      <c r="D9" s="655" t="s">
        <v>805</v>
      </c>
    </row>
    <row r="10" spans="1:4">
      <c r="A10" s="656">
        <v>1</v>
      </c>
      <c r="B10" s="1292" t="s">
        <v>1425</v>
      </c>
      <c r="C10" s="1293">
        <v>2800</v>
      </c>
      <c r="D10" s="662"/>
    </row>
    <row r="11" spans="1:4">
      <c r="A11" s="663">
        <v>2</v>
      </c>
      <c r="B11" s="1294" t="s">
        <v>1423</v>
      </c>
      <c r="C11" s="1295">
        <v>1950</v>
      </c>
      <c r="D11" s="664"/>
    </row>
    <row r="12" spans="1:4">
      <c r="A12" s="665">
        <v>3</v>
      </c>
      <c r="B12" s="1294" t="s">
        <v>1424</v>
      </c>
      <c r="C12" s="1296">
        <v>2067</v>
      </c>
      <c r="D12" s="664"/>
    </row>
    <row r="13" spans="1:4" ht="14.25">
      <c r="A13" s="2355" t="s">
        <v>826</v>
      </c>
      <c r="B13" s="2356"/>
      <c r="C13" s="666">
        <f>SUM(C10:C12)</f>
        <v>6817</v>
      </c>
      <c r="D13" s="664"/>
    </row>
    <row r="14" spans="1:4" ht="13.5" thickBot="1">
      <c r="A14" s="2353"/>
      <c r="B14" s="2354"/>
      <c r="C14" s="667"/>
      <c r="D14" s="668"/>
    </row>
  </sheetData>
  <mergeCells count="4">
    <mergeCell ref="A8:A9"/>
    <mergeCell ref="B8:B9"/>
    <mergeCell ref="A13:B13"/>
    <mergeCell ref="A14:B14"/>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60783-BE6E-401B-944E-08E6FC4FECAC}">
  <sheetPr>
    <tabColor theme="8" tint="-0.249977111117893"/>
  </sheetPr>
  <dimension ref="A1:C18"/>
  <sheetViews>
    <sheetView view="pageBreakPreview" zoomScaleNormal="100" zoomScaleSheetLayoutView="100" workbookViewId="0">
      <selection activeCell="F18" sqref="F18"/>
    </sheetView>
  </sheetViews>
  <sheetFormatPr defaultRowHeight="12.75"/>
  <cols>
    <col min="1" max="1" width="3.140625" style="490" customWidth="1"/>
    <col min="2" max="2" width="73.140625" style="490" customWidth="1"/>
    <col min="3" max="3" width="15.5703125" style="490" customWidth="1"/>
    <col min="4" max="252" width="9.140625" style="490"/>
    <col min="253" max="253" width="3.140625" style="490" customWidth="1"/>
    <col min="254" max="254" width="50.85546875" style="490" customWidth="1"/>
    <col min="255" max="255" width="8.85546875" style="490" customWidth="1"/>
    <col min="256" max="256" width="9.7109375" style="490" customWidth="1"/>
    <col min="257" max="257" width="9.5703125" style="490" customWidth="1"/>
    <col min="258" max="258" width="13.7109375" style="490" customWidth="1"/>
    <col min="259" max="259" width="15.5703125" style="490" customWidth="1"/>
    <col min="260" max="508" width="9.140625" style="490"/>
    <col min="509" max="509" width="3.140625" style="490" customWidth="1"/>
    <col min="510" max="510" width="50.85546875" style="490" customWidth="1"/>
    <col min="511" max="511" width="8.85546875" style="490" customWidth="1"/>
    <col min="512" max="512" width="9.7109375" style="490" customWidth="1"/>
    <col min="513" max="513" width="9.5703125" style="490" customWidth="1"/>
    <col min="514" max="514" width="13.7109375" style="490" customWidth="1"/>
    <col min="515" max="515" width="15.5703125" style="490" customWidth="1"/>
    <col min="516" max="764" width="9.140625" style="490"/>
    <col min="765" max="765" width="3.140625" style="490" customWidth="1"/>
    <col min="766" max="766" width="50.85546875" style="490" customWidth="1"/>
    <col min="767" max="767" width="8.85546875" style="490" customWidth="1"/>
    <col min="768" max="768" width="9.7109375" style="490" customWidth="1"/>
    <col min="769" max="769" width="9.5703125" style="490" customWidth="1"/>
    <col min="770" max="770" width="13.7109375" style="490" customWidth="1"/>
    <col min="771" max="771" width="15.5703125" style="490" customWidth="1"/>
    <col min="772" max="1020" width="9.140625" style="490"/>
    <col min="1021" max="1021" width="3.140625" style="490" customWidth="1"/>
    <col min="1022" max="1022" width="50.85546875" style="490" customWidth="1"/>
    <col min="1023" max="1023" width="8.85546875" style="490" customWidth="1"/>
    <col min="1024" max="1024" width="9.7109375" style="490" customWidth="1"/>
    <col min="1025" max="1025" width="9.5703125" style="490" customWidth="1"/>
    <col min="1026" max="1026" width="13.7109375" style="490" customWidth="1"/>
    <col min="1027" max="1027" width="15.5703125" style="490" customWidth="1"/>
    <col min="1028" max="1276" width="9.140625" style="490"/>
    <col min="1277" max="1277" width="3.140625" style="490" customWidth="1"/>
    <col min="1278" max="1278" width="50.85546875" style="490" customWidth="1"/>
    <col min="1279" max="1279" width="8.85546875" style="490" customWidth="1"/>
    <col min="1280" max="1280" width="9.7109375" style="490" customWidth="1"/>
    <col min="1281" max="1281" width="9.5703125" style="490" customWidth="1"/>
    <col min="1282" max="1282" width="13.7109375" style="490" customWidth="1"/>
    <col min="1283" max="1283" width="15.5703125" style="490" customWidth="1"/>
    <col min="1284" max="1532" width="9.140625" style="490"/>
    <col min="1533" max="1533" width="3.140625" style="490" customWidth="1"/>
    <col min="1534" max="1534" width="50.85546875" style="490" customWidth="1"/>
    <col min="1535" max="1535" width="8.85546875" style="490" customWidth="1"/>
    <col min="1536" max="1536" width="9.7109375" style="490" customWidth="1"/>
    <col min="1537" max="1537" width="9.5703125" style="490" customWidth="1"/>
    <col min="1538" max="1538" width="13.7109375" style="490" customWidth="1"/>
    <col min="1539" max="1539" width="15.5703125" style="490" customWidth="1"/>
    <col min="1540" max="1788" width="9.140625" style="490"/>
    <col min="1789" max="1789" width="3.140625" style="490" customWidth="1"/>
    <col min="1790" max="1790" width="50.85546875" style="490" customWidth="1"/>
    <col min="1791" max="1791" width="8.85546875" style="490" customWidth="1"/>
    <col min="1792" max="1792" width="9.7109375" style="490" customWidth="1"/>
    <col min="1793" max="1793" width="9.5703125" style="490" customWidth="1"/>
    <col min="1794" max="1794" width="13.7109375" style="490" customWidth="1"/>
    <col min="1795" max="1795" width="15.5703125" style="490" customWidth="1"/>
    <col min="1796" max="2044" width="9.140625" style="490"/>
    <col min="2045" max="2045" width="3.140625" style="490" customWidth="1"/>
    <col min="2046" max="2046" width="50.85546875" style="490" customWidth="1"/>
    <col min="2047" max="2047" width="8.85546875" style="490" customWidth="1"/>
    <col min="2048" max="2048" width="9.7109375" style="490" customWidth="1"/>
    <col min="2049" max="2049" width="9.5703125" style="490" customWidth="1"/>
    <col min="2050" max="2050" width="13.7109375" style="490" customWidth="1"/>
    <col min="2051" max="2051" width="15.5703125" style="490" customWidth="1"/>
    <col min="2052" max="2300" width="9.140625" style="490"/>
    <col min="2301" max="2301" width="3.140625" style="490" customWidth="1"/>
    <col min="2302" max="2302" width="50.85546875" style="490" customWidth="1"/>
    <col min="2303" max="2303" width="8.85546875" style="490" customWidth="1"/>
    <col min="2304" max="2304" width="9.7109375" style="490" customWidth="1"/>
    <col min="2305" max="2305" width="9.5703125" style="490" customWidth="1"/>
    <col min="2306" max="2306" width="13.7109375" style="490" customWidth="1"/>
    <col min="2307" max="2307" width="15.5703125" style="490" customWidth="1"/>
    <col min="2308" max="2556" width="9.140625" style="490"/>
    <col min="2557" max="2557" width="3.140625" style="490" customWidth="1"/>
    <col min="2558" max="2558" width="50.85546875" style="490" customWidth="1"/>
    <col min="2559" max="2559" width="8.85546875" style="490" customWidth="1"/>
    <col min="2560" max="2560" width="9.7109375" style="490" customWidth="1"/>
    <col min="2561" max="2561" width="9.5703125" style="490" customWidth="1"/>
    <col min="2562" max="2562" width="13.7109375" style="490" customWidth="1"/>
    <col min="2563" max="2563" width="15.5703125" style="490" customWidth="1"/>
    <col min="2564" max="2812" width="9.140625" style="490"/>
    <col min="2813" max="2813" width="3.140625" style="490" customWidth="1"/>
    <col min="2814" max="2814" width="50.85546875" style="490" customWidth="1"/>
    <col min="2815" max="2815" width="8.85546875" style="490" customWidth="1"/>
    <col min="2816" max="2816" width="9.7109375" style="490" customWidth="1"/>
    <col min="2817" max="2817" width="9.5703125" style="490" customWidth="1"/>
    <col min="2818" max="2818" width="13.7109375" style="490" customWidth="1"/>
    <col min="2819" max="2819" width="15.5703125" style="490" customWidth="1"/>
    <col min="2820" max="3068" width="9.140625" style="490"/>
    <col min="3069" max="3069" width="3.140625" style="490" customWidth="1"/>
    <col min="3070" max="3070" width="50.85546875" style="490" customWidth="1"/>
    <col min="3071" max="3071" width="8.85546875" style="490" customWidth="1"/>
    <col min="3072" max="3072" width="9.7109375" style="490" customWidth="1"/>
    <col min="3073" max="3073" width="9.5703125" style="490" customWidth="1"/>
    <col min="3074" max="3074" width="13.7109375" style="490" customWidth="1"/>
    <col min="3075" max="3075" width="15.5703125" style="490" customWidth="1"/>
    <col min="3076" max="3324" width="9.140625" style="490"/>
    <col min="3325" max="3325" width="3.140625" style="490" customWidth="1"/>
    <col min="3326" max="3326" width="50.85546875" style="490" customWidth="1"/>
    <col min="3327" max="3327" width="8.85546875" style="490" customWidth="1"/>
    <col min="3328" max="3328" width="9.7109375" style="490" customWidth="1"/>
    <col min="3329" max="3329" width="9.5703125" style="490" customWidth="1"/>
    <col min="3330" max="3330" width="13.7109375" style="490" customWidth="1"/>
    <col min="3331" max="3331" width="15.5703125" style="490" customWidth="1"/>
    <col min="3332" max="3580" width="9.140625" style="490"/>
    <col min="3581" max="3581" width="3.140625" style="490" customWidth="1"/>
    <col min="3582" max="3582" width="50.85546875" style="490" customWidth="1"/>
    <col min="3583" max="3583" width="8.85546875" style="490" customWidth="1"/>
    <col min="3584" max="3584" width="9.7109375" style="490" customWidth="1"/>
    <col min="3585" max="3585" width="9.5703125" style="490" customWidth="1"/>
    <col min="3586" max="3586" width="13.7109375" style="490" customWidth="1"/>
    <col min="3587" max="3587" width="15.5703125" style="490" customWidth="1"/>
    <col min="3588" max="3836" width="9.140625" style="490"/>
    <col min="3837" max="3837" width="3.140625" style="490" customWidth="1"/>
    <col min="3838" max="3838" width="50.85546875" style="490" customWidth="1"/>
    <col min="3839" max="3839" width="8.85546875" style="490" customWidth="1"/>
    <col min="3840" max="3840" width="9.7109375" style="490" customWidth="1"/>
    <col min="3841" max="3841" width="9.5703125" style="490" customWidth="1"/>
    <col min="3842" max="3842" width="13.7109375" style="490" customWidth="1"/>
    <col min="3843" max="3843" width="15.5703125" style="490" customWidth="1"/>
    <col min="3844" max="4092" width="9.140625" style="490"/>
    <col min="4093" max="4093" width="3.140625" style="490" customWidth="1"/>
    <col min="4094" max="4094" width="50.85546875" style="490" customWidth="1"/>
    <col min="4095" max="4095" width="8.85546875" style="490" customWidth="1"/>
    <col min="4096" max="4096" width="9.7109375" style="490" customWidth="1"/>
    <col min="4097" max="4097" width="9.5703125" style="490" customWidth="1"/>
    <col min="4098" max="4098" width="13.7109375" style="490" customWidth="1"/>
    <col min="4099" max="4099" width="15.5703125" style="490" customWidth="1"/>
    <col min="4100" max="4348" width="9.140625" style="490"/>
    <col min="4349" max="4349" width="3.140625" style="490" customWidth="1"/>
    <col min="4350" max="4350" width="50.85546875" style="490" customWidth="1"/>
    <col min="4351" max="4351" width="8.85546875" style="490" customWidth="1"/>
    <col min="4352" max="4352" width="9.7109375" style="490" customWidth="1"/>
    <col min="4353" max="4353" width="9.5703125" style="490" customWidth="1"/>
    <col min="4354" max="4354" width="13.7109375" style="490" customWidth="1"/>
    <col min="4355" max="4355" width="15.5703125" style="490" customWidth="1"/>
    <col min="4356" max="4604" width="9.140625" style="490"/>
    <col min="4605" max="4605" width="3.140625" style="490" customWidth="1"/>
    <col min="4606" max="4606" width="50.85546875" style="490" customWidth="1"/>
    <col min="4607" max="4607" width="8.85546875" style="490" customWidth="1"/>
    <col min="4608" max="4608" width="9.7109375" style="490" customWidth="1"/>
    <col min="4609" max="4609" width="9.5703125" style="490" customWidth="1"/>
    <col min="4610" max="4610" width="13.7109375" style="490" customWidth="1"/>
    <col min="4611" max="4611" width="15.5703125" style="490" customWidth="1"/>
    <col min="4612" max="4860" width="9.140625" style="490"/>
    <col min="4861" max="4861" width="3.140625" style="490" customWidth="1"/>
    <col min="4862" max="4862" width="50.85546875" style="490" customWidth="1"/>
    <col min="4863" max="4863" width="8.85546875" style="490" customWidth="1"/>
    <col min="4864" max="4864" width="9.7109375" style="490" customWidth="1"/>
    <col min="4865" max="4865" width="9.5703125" style="490" customWidth="1"/>
    <col min="4866" max="4866" width="13.7109375" style="490" customWidth="1"/>
    <col min="4867" max="4867" width="15.5703125" style="490" customWidth="1"/>
    <col min="4868" max="5116" width="9.140625" style="490"/>
    <col min="5117" max="5117" width="3.140625" style="490" customWidth="1"/>
    <col min="5118" max="5118" width="50.85546875" style="490" customWidth="1"/>
    <col min="5119" max="5119" width="8.85546875" style="490" customWidth="1"/>
    <col min="5120" max="5120" width="9.7109375" style="490" customWidth="1"/>
    <col min="5121" max="5121" width="9.5703125" style="490" customWidth="1"/>
    <col min="5122" max="5122" width="13.7109375" style="490" customWidth="1"/>
    <col min="5123" max="5123" width="15.5703125" style="490" customWidth="1"/>
    <col min="5124" max="5372" width="9.140625" style="490"/>
    <col min="5373" max="5373" width="3.140625" style="490" customWidth="1"/>
    <col min="5374" max="5374" width="50.85546875" style="490" customWidth="1"/>
    <col min="5375" max="5375" width="8.85546875" style="490" customWidth="1"/>
    <col min="5376" max="5376" width="9.7109375" style="490" customWidth="1"/>
    <col min="5377" max="5377" width="9.5703125" style="490" customWidth="1"/>
    <col min="5378" max="5378" width="13.7109375" style="490" customWidth="1"/>
    <col min="5379" max="5379" width="15.5703125" style="490" customWidth="1"/>
    <col min="5380" max="5628" width="9.140625" style="490"/>
    <col min="5629" max="5629" width="3.140625" style="490" customWidth="1"/>
    <col min="5630" max="5630" width="50.85546875" style="490" customWidth="1"/>
    <col min="5631" max="5631" width="8.85546875" style="490" customWidth="1"/>
    <col min="5632" max="5632" width="9.7109375" style="490" customWidth="1"/>
    <col min="5633" max="5633" width="9.5703125" style="490" customWidth="1"/>
    <col min="5634" max="5634" width="13.7109375" style="490" customWidth="1"/>
    <col min="5635" max="5635" width="15.5703125" style="490" customWidth="1"/>
    <col min="5636" max="5884" width="9.140625" style="490"/>
    <col min="5885" max="5885" width="3.140625" style="490" customWidth="1"/>
    <col min="5886" max="5886" width="50.85546875" style="490" customWidth="1"/>
    <col min="5887" max="5887" width="8.85546875" style="490" customWidth="1"/>
    <col min="5888" max="5888" width="9.7109375" style="490" customWidth="1"/>
    <col min="5889" max="5889" width="9.5703125" style="490" customWidth="1"/>
    <col min="5890" max="5890" width="13.7109375" style="490" customWidth="1"/>
    <col min="5891" max="5891" width="15.5703125" style="490" customWidth="1"/>
    <col min="5892" max="6140" width="9.140625" style="490"/>
    <col min="6141" max="6141" width="3.140625" style="490" customWidth="1"/>
    <col min="6142" max="6142" width="50.85546875" style="490" customWidth="1"/>
    <col min="6143" max="6143" width="8.85546875" style="490" customWidth="1"/>
    <col min="6144" max="6144" width="9.7109375" style="490" customWidth="1"/>
    <col min="6145" max="6145" width="9.5703125" style="490" customWidth="1"/>
    <col min="6146" max="6146" width="13.7109375" style="490" customWidth="1"/>
    <col min="6147" max="6147" width="15.5703125" style="490" customWidth="1"/>
    <col min="6148" max="6396" width="9.140625" style="490"/>
    <col min="6397" max="6397" width="3.140625" style="490" customWidth="1"/>
    <col min="6398" max="6398" width="50.85546875" style="490" customWidth="1"/>
    <col min="6399" max="6399" width="8.85546875" style="490" customWidth="1"/>
    <col min="6400" max="6400" width="9.7109375" style="490" customWidth="1"/>
    <col min="6401" max="6401" width="9.5703125" style="490" customWidth="1"/>
    <col min="6402" max="6402" width="13.7109375" style="490" customWidth="1"/>
    <col min="6403" max="6403" width="15.5703125" style="490" customWidth="1"/>
    <col min="6404" max="6652" width="9.140625" style="490"/>
    <col min="6653" max="6653" width="3.140625" style="490" customWidth="1"/>
    <col min="6654" max="6654" width="50.85546875" style="490" customWidth="1"/>
    <col min="6655" max="6655" width="8.85546875" style="490" customWidth="1"/>
    <col min="6656" max="6656" width="9.7109375" style="490" customWidth="1"/>
    <col min="6657" max="6657" width="9.5703125" style="490" customWidth="1"/>
    <col min="6658" max="6658" width="13.7109375" style="490" customWidth="1"/>
    <col min="6659" max="6659" width="15.5703125" style="490" customWidth="1"/>
    <col min="6660" max="6908" width="9.140625" style="490"/>
    <col min="6909" max="6909" width="3.140625" style="490" customWidth="1"/>
    <col min="6910" max="6910" width="50.85546875" style="490" customWidth="1"/>
    <col min="6911" max="6911" width="8.85546875" style="490" customWidth="1"/>
    <col min="6912" max="6912" width="9.7109375" style="490" customWidth="1"/>
    <col min="6913" max="6913" width="9.5703125" style="490" customWidth="1"/>
    <col min="6914" max="6914" width="13.7109375" style="490" customWidth="1"/>
    <col min="6915" max="6915" width="15.5703125" style="490" customWidth="1"/>
    <col min="6916" max="7164" width="9.140625" style="490"/>
    <col min="7165" max="7165" width="3.140625" style="490" customWidth="1"/>
    <col min="7166" max="7166" width="50.85546875" style="490" customWidth="1"/>
    <col min="7167" max="7167" width="8.85546875" style="490" customWidth="1"/>
    <col min="7168" max="7168" width="9.7109375" style="490" customWidth="1"/>
    <col min="7169" max="7169" width="9.5703125" style="490" customWidth="1"/>
    <col min="7170" max="7170" width="13.7109375" style="490" customWidth="1"/>
    <col min="7171" max="7171" width="15.5703125" style="490" customWidth="1"/>
    <col min="7172" max="7420" width="9.140625" style="490"/>
    <col min="7421" max="7421" width="3.140625" style="490" customWidth="1"/>
    <col min="7422" max="7422" width="50.85546875" style="490" customWidth="1"/>
    <col min="7423" max="7423" width="8.85546875" style="490" customWidth="1"/>
    <col min="7424" max="7424" width="9.7109375" style="490" customWidth="1"/>
    <col min="7425" max="7425" width="9.5703125" style="490" customWidth="1"/>
    <col min="7426" max="7426" width="13.7109375" style="490" customWidth="1"/>
    <col min="7427" max="7427" width="15.5703125" style="490" customWidth="1"/>
    <col min="7428" max="7676" width="9.140625" style="490"/>
    <col min="7677" max="7677" width="3.140625" style="490" customWidth="1"/>
    <col min="7678" max="7678" width="50.85546875" style="490" customWidth="1"/>
    <col min="7679" max="7679" width="8.85546875" style="490" customWidth="1"/>
    <col min="7680" max="7680" width="9.7109375" style="490" customWidth="1"/>
    <col min="7681" max="7681" width="9.5703125" style="490" customWidth="1"/>
    <col min="7682" max="7682" width="13.7109375" style="490" customWidth="1"/>
    <col min="7683" max="7683" width="15.5703125" style="490" customWidth="1"/>
    <col min="7684" max="7932" width="9.140625" style="490"/>
    <col min="7933" max="7933" width="3.140625" style="490" customWidth="1"/>
    <col min="7934" max="7934" width="50.85546875" style="490" customWidth="1"/>
    <col min="7935" max="7935" width="8.85546875" style="490" customWidth="1"/>
    <col min="7936" max="7936" width="9.7109375" style="490" customWidth="1"/>
    <col min="7937" max="7937" width="9.5703125" style="490" customWidth="1"/>
    <col min="7938" max="7938" width="13.7109375" style="490" customWidth="1"/>
    <col min="7939" max="7939" width="15.5703125" style="490" customWidth="1"/>
    <col min="7940" max="8188" width="9.140625" style="490"/>
    <col min="8189" max="8189" width="3.140625" style="490" customWidth="1"/>
    <col min="8190" max="8190" width="50.85546875" style="490" customWidth="1"/>
    <col min="8191" max="8191" width="8.85546875" style="490" customWidth="1"/>
    <col min="8192" max="8192" width="9.7109375" style="490" customWidth="1"/>
    <col min="8193" max="8193" width="9.5703125" style="490" customWidth="1"/>
    <col min="8194" max="8194" width="13.7109375" style="490" customWidth="1"/>
    <col min="8195" max="8195" width="15.5703125" style="490" customWidth="1"/>
    <col min="8196" max="8444" width="9.140625" style="490"/>
    <col min="8445" max="8445" width="3.140625" style="490" customWidth="1"/>
    <col min="8446" max="8446" width="50.85546875" style="490" customWidth="1"/>
    <col min="8447" max="8447" width="8.85546875" style="490" customWidth="1"/>
    <col min="8448" max="8448" width="9.7109375" style="490" customWidth="1"/>
    <col min="8449" max="8449" width="9.5703125" style="490" customWidth="1"/>
    <col min="8450" max="8450" width="13.7109375" style="490" customWidth="1"/>
    <col min="8451" max="8451" width="15.5703125" style="490" customWidth="1"/>
    <col min="8452" max="8700" width="9.140625" style="490"/>
    <col min="8701" max="8701" width="3.140625" style="490" customWidth="1"/>
    <col min="8702" max="8702" width="50.85546875" style="490" customWidth="1"/>
    <col min="8703" max="8703" width="8.85546875" style="490" customWidth="1"/>
    <col min="8704" max="8704" width="9.7109375" style="490" customWidth="1"/>
    <col min="8705" max="8705" width="9.5703125" style="490" customWidth="1"/>
    <col min="8706" max="8706" width="13.7109375" style="490" customWidth="1"/>
    <col min="8707" max="8707" width="15.5703125" style="490" customWidth="1"/>
    <col min="8708" max="8956" width="9.140625" style="490"/>
    <col min="8957" max="8957" width="3.140625" style="490" customWidth="1"/>
    <col min="8958" max="8958" width="50.85546875" style="490" customWidth="1"/>
    <col min="8959" max="8959" width="8.85546875" style="490" customWidth="1"/>
    <col min="8960" max="8960" width="9.7109375" style="490" customWidth="1"/>
    <col min="8961" max="8961" width="9.5703125" style="490" customWidth="1"/>
    <col min="8962" max="8962" width="13.7109375" style="490" customWidth="1"/>
    <col min="8963" max="8963" width="15.5703125" style="490" customWidth="1"/>
    <col min="8964" max="9212" width="9.140625" style="490"/>
    <col min="9213" max="9213" width="3.140625" style="490" customWidth="1"/>
    <col min="9214" max="9214" width="50.85546875" style="490" customWidth="1"/>
    <col min="9215" max="9215" width="8.85546875" style="490" customWidth="1"/>
    <col min="9216" max="9216" width="9.7109375" style="490" customWidth="1"/>
    <col min="9217" max="9217" width="9.5703125" style="490" customWidth="1"/>
    <col min="9218" max="9218" width="13.7109375" style="490" customWidth="1"/>
    <col min="9219" max="9219" width="15.5703125" style="490" customWidth="1"/>
    <col min="9220" max="9468" width="9.140625" style="490"/>
    <col min="9469" max="9469" width="3.140625" style="490" customWidth="1"/>
    <col min="9470" max="9470" width="50.85546875" style="490" customWidth="1"/>
    <col min="9471" max="9471" width="8.85546875" style="490" customWidth="1"/>
    <col min="9472" max="9472" width="9.7109375" style="490" customWidth="1"/>
    <col min="9473" max="9473" width="9.5703125" style="490" customWidth="1"/>
    <col min="9474" max="9474" width="13.7109375" style="490" customWidth="1"/>
    <col min="9475" max="9475" width="15.5703125" style="490" customWidth="1"/>
    <col min="9476" max="9724" width="9.140625" style="490"/>
    <col min="9725" max="9725" width="3.140625" style="490" customWidth="1"/>
    <col min="9726" max="9726" width="50.85546875" style="490" customWidth="1"/>
    <col min="9727" max="9727" width="8.85546875" style="490" customWidth="1"/>
    <col min="9728" max="9728" width="9.7109375" style="490" customWidth="1"/>
    <col min="9729" max="9729" width="9.5703125" style="490" customWidth="1"/>
    <col min="9730" max="9730" width="13.7109375" style="490" customWidth="1"/>
    <col min="9731" max="9731" width="15.5703125" style="490" customWidth="1"/>
    <col min="9732" max="9980" width="9.140625" style="490"/>
    <col min="9981" max="9981" width="3.140625" style="490" customWidth="1"/>
    <col min="9982" max="9982" width="50.85546875" style="490" customWidth="1"/>
    <col min="9983" max="9983" width="8.85546875" style="490" customWidth="1"/>
    <col min="9984" max="9984" width="9.7109375" style="490" customWidth="1"/>
    <col min="9985" max="9985" width="9.5703125" style="490" customWidth="1"/>
    <col min="9986" max="9986" width="13.7109375" style="490" customWidth="1"/>
    <col min="9987" max="9987" width="15.5703125" style="490" customWidth="1"/>
    <col min="9988" max="10236" width="9.140625" style="490"/>
    <col min="10237" max="10237" width="3.140625" style="490" customWidth="1"/>
    <col min="10238" max="10238" width="50.85546875" style="490" customWidth="1"/>
    <col min="10239" max="10239" width="8.85546875" style="490" customWidth="1"/>
    <col min="10240" max="10240" width="9.7109375" style="490" customWidth="1"/>
    <col min="10241" max="10241" width="9.5703125" style="490" customWidth="1"/>
    <col min="10242" max="10242" width="13.7109375" style="490" customWidth="1"/>
    <col min="10243" max="10243" width="15.5703125" style="490" customWidth="1"/>
    <col min="10244" max="10492" width="9.140625" style="490"/>
    <col min="10493" max="10493" width="3.140625" style="490" customWidth="1"/>
    <col min="10494" max="10494" width="50.85546875" style="490" customWidth="1"/>
    <col min="10495" max="10495" width="8.85546875" style="490" customWidth="1"/>
    <col min="10496" max="10496" width="9.7109375" style="490" customWidth="1"/>
    <col min="10497" max="10497" width="9.5703125" style="490" customWidth="1"/>
    <col min="10498" max="10498" width="13.7109375" style="490" customWidth="1"/>
    <col min="10499" max="10499" width="15.5703125" style="490" customWidth="1"/>
    <col min="10500" max="10748" width="9.140625" style="490"/>
    <col min="10749" max="10749" width="3.140625" style="490" customWidth="1"/>
    <col min="10750" max="10750" width="50.85546875" style="490" customWidth="1"/>
    <col min="10751" max="10751" width="8.85546875" style="490" customWidth="1"/>
    <col min="10752" max="10752" width="9.7109375" style="490" customWidth="1"/>
    <col min="10753" max="10753" width="9.5703125" style="490" customWidth="1"/>
    <col min="10754" max="10754" width="13.7109375" style="490" customWidth="1"/>
    <col min="10755" max="10755" width="15.5703125" style="490" customWidth="1"/>
    <col min="10756" max="11004" width="9.140625" style="490"/>
    <col min="11005" max="11005" width="3.140625" style="490" customWidth="1"/>
    <col min="11006" max="11006" width="50.85546875" style="490" customWidth="1"/>
    <col min="11007" max="11007" width="8.85546875" style="490" customWidth="1"/>
    <col min="11008" max="11008" width="9.7109375" style="490" customWidth="1"/>
    <col min="11009" max="11009" width="9.5703125" style="490" customWidth="1"/>
    <col min="11010" max="11010" width="13.7109375" style="490" customWidth="1"/>
    <col min="11011" max="11011" width="15.5703125" style="490" customWidth="1"/>
    <col min="11012" max="11260" width="9.140625" style="490"/>
    <col min="11261" max="11261" width="3.140625" style="490" customWidth="1"/>
    <col min="11262" max="11262" width="50.85546875" style="490" customWidth="1"/>
    <col min="11263" max="11263" width="8.85546875" style="490" customWidth="1"/>
    <col min="11264" max="11264" width="9.7109375" style="490" customWidth="1"/>
    <col min="11265" max="11265" width="9.5703125" style="490" customWidth="1"/>
    <col min="11266" max="11266" width="13.7109375" style="490" customWidth="1"/>
    <col min="11267" max="11267" width="15.5703125" style="490" customWidth="1"/>
    <col min="11268" max="11516" width="9.140625" style="490"/>
    <col min="11517" max="11517" width="3.140625" style="490" customWidth="1"/>
    <col min="11518" max="11518" width="50.85546875" style="490" customWidth="1"/>
    <col min="11519" max="11519" width="8.85546875" style="490" customWidth="1"/>
    <col min="11520" max="11520" width="9.7109375" style="490" customWidth="1"/>
    <col min="11521" max="11521" width="9.5703125" style="490" customWidth="1"/>
    <col min="11522" max="11522" width="13.7109375" style="490" customWidth="1"/>
    <col min="11523" max="11523" width="15.5703125" style="490" customWidth="1"/>
    <col min="11524" max="11772" width="9.140625" style="490"/>
    <col min="11773" max="11773" width="3.140625" style="490" customWidth="1"/>
    <col min="11774" max="11774" width="50.85546875" style="490" customWidth="1"/>
    <col min="11775" max="11775" width="8.85546875" style="490" customWidth="1"/>
    <col min="11776" max="11776" width="9.7109375" style="490" customWidth="1"/>
    <col min="11777" max="11777" width="9.5703125" style="490" customWidth="1"/>
    <col min="11778" max="11778" width="13.7109375" style="490" customWidth="1"/>
    <col min="11779" max="11779" width="15.5703125" style="490" customWidth="1"/>
    <col min="11780" max="12028" width="9.140625" style="490"/>
    <col min="12029" max="12029" width="3.140625" style="490" customWidth="1"/>
    <col min="12030" max="12030" width="50.85546875" style="490" customWidth="1"/>
    <col min="12031" max="12031" width="8.85546875" style="490" customWidth="1"/>
    <col min="12032" max="12032" width="9.7109375" style="490" customWidth="1"/>
    <col min="12033" max="12033" width="9.5703125" style="490" customWidth="1"/>
    <col min="12034" max="12034" width="13.7109375" style="490" customWidth="1"/>
    <col min="12035" max="12035" width="15.5703125" style="490" customWidth="1"/>
    <col min="12036" max="12284" width="9.140625" style="490"/>
    <col min="12285" max="12285" width="3.140625" style="490" customWidth="1"/>
    <col min="12286" max="12286" width="50.85546875" style="490" customWidth="1"/>
    <col min="12287" max="12287" width="8.85546875" style="490" customWidth="1"/>
    <col min="12288" max="12288" width="9.7109375" style="490" customWidth="1"/>
    <col min="12289" max="12289" width="9.5703125" style="490" customWidth="1"/>
    <col min="12290" max="12290" width="13.7109375" style="490" customWidth="1"/>
    <col min="12291" max="12291" width="15.5703125" style="490" customWidth="1"/>
    <col min="12292" max="12540" width="9.140625" style="490"/>
    <col min="12541" max="12541" width="3.140625" style="490" customWidth="1"/>
    <col min="12542" max="12542" width="50.85546875" style="490" customWidth="1"/>
    <col min="12543" max="12543" width="8.85546875" style="490" customWidth="1"/>
    <col min="12544" max="12544" width="9.7109375" style="490" customWidth="1"/>
    <col min="12545" max="12545" width="9.5703125" style="490" customWidth="1"/>
    <col min="12546" max="12546" width="13.7109375" style="490" customWidth="1"/>
    <col min="12547" max="12547" width="15.5703125" style="490" customWidth="1"/>
    <col min="12548" max="12796" width="9.140625" style="490"/>
    <col min="12797" max="12797" width="3.140625" style="490" customWidth="1"/>
    <col min="12798" max="12798" width="50.85546875" style="490" customWidth="1"/>
    <col min="12799" max="12799" width="8.85546875" style="490" customWidth="1"/>
    <col min="12800" max="12800" width="9.7109375" style="490" customWidth="1"/>
    <col min="12801" max="12801" width="9.5703125" style="490" customWidth="1"/>
    <col min="12802" max="12802" width="13.7109375" style="490" customWidth="1"/>
    <col min="12803" max="12803" width="15.5703125" style="490" customWidth="1"/>
    <col min="12804" max="13052" width="9.140625" style="490"/>
    <col min="13053" max="13053" width="3.140625" style="490" customWidth="1"/>
    <col min="13054" max="13054" width="50.85546875" style="490" customWidth="1"/>
    <col min="13055" max="13055" width="8.85546875" style="490" customWidth="1"/>
    <col min="13056" max="13056" width="9.7109375" style="490" customWidth="1"/>
    <col min="13057" max="13057" width="9.5703125" style="490" customWidth="1"/>
    <col min="13058" max="13058" width="13.7109375" style="490" customWidth="1"/>
    <col min="13059" max="13059" width="15.5703125" style="490" customWidth="1"/>
    <col min="13060" max="13308" width="9.140625" style="490"/>
    <col min="13309" max="13309" width="3.140625" style="490" customWidth="1"/>
    <col min="13310" max="13310" width="50.85546875" style="490" customWidth="1"/>
    <col min="13311" max="13311" width="8.85546875" style="490" customWidth="1"/>
    <col min="13312" max="13312" width="9.7109375" style="490" customWidth="1"/>
    <col min="13313" max="13313" width="9.5703125" style="490" customWidth="1"/>
    <col min="13314" max="13314" width="13.7109375" style="490" customWidth="1"/>
    <col min="13315" max="13315" width="15.5703125" style="490" customWidth="1"/>
    <col min="13316" max="13564" width="9.140625" style="490"/>
    <col min="13565" max="13565" width="3.140625" style="490" customWidth="1"/>
    <col min="13566" max="13566" width="50.85546875" style="490" customWidth="1"/>
    <col min="13567" max="13567" width="8.85546875" style="490" customWidth="1"/>
    <col min="13568" max="13568" width="9.7109375" style="490" customWidth="1"/>
    <col min="13569" max="13569" width="9.5703125" style="490" customWidth="1"/>
    <col min="13570" max="13570" width="13.7109375" style="490" customWidth="1"/>
    <col min="13571" max="13571" width="15.5703125" style="490" customWidth="1"/>
    <col min="13572" max="13820" width="9.140625" style="490"/>
    <col min="13821" max="13821" width="3.140625" style="490" customWidth="1"/>
    <col min="13822" max="13822" width="50.85546875" style="490" customWidth="1"/>
    <col min="13823" max="13823" width="8.85546875" style="490" customWidth="1"/>
    <col min="13824" max="13824" width="9.7109375" style="490" customWidth="1"/>
    <col min="13825" max="13825" width="9.5703125" style="490" customWidth="1"/>
    <col min="13826" max="13826" width="13.7109375" style="490" customWidth="1"/>
    <col min="13827" max="13827" width="15.5703125" style="490" customWidth="1"/>
    <col min="13828" max="14076" width="9.140625" style="490"/>
    <col min="14077" max="14077" width="3.140625" style="490" customWidth="1"/>
    <col min="14078" max="14078" width="50.85546875" style="490" customWidth="1"/>
    <col min="14079" max="14079" width="8.85546875" style="490" customWidth="1"/>
    <col min="14080" max="14080" width="9.7109375" style="490" customWidth="1"/>
    <col min="14081" max="14081" width="9.5703125" style="490" customWidth="1"/>
    <col min="14082" max="14082" width="13.7109375" style="490" customWidth="1"/>
    <col min="14083" max="14083" width="15.5703125" style="490" customWidth="1"/>
    <col min="14084" max="14332" width="9.140625" style="490"/>
    <col min="14333" max="14333" width="3.140625" style="490" customWidth="1"/>
    <col min="14334" max="14334" width="50.85546875" style="490" customWidth="1"/>
    <col min="14335" max="14335" width="8.85546875" style="490" customWidth="1"/>
    <col min="14336" max="14336" width="9.7109375" style="490" customWidth="1"/>
    <col min="14337" max="14337" width="9.5703125" style="490" customWidth="1"/>
    <col min="14338" max="14338" width="13.7109375" style="490" customWidth="1"/>
    <col min="14339" max="14339" width="15.5703125" style="490" customWidth="1"/>
    <col min="14340" max="14588" width="9.140625" style="490"/>
    <col min="14589" max="14589" width="3.140625" style="490" customWidth="1"/>
    <col min="14590" max="14590" width="50.85546875" style="490" customWidth="1"/>
    <col min="14591" max="14591" width="8.85546875" style="490" customWidth="1"/>
    <col min="14592" max="14592" width="9.7109375" style="490" customWidth="1"/>
    <col min="14593" max="14593" width="9.5703125" style="490" customWidth="1"/>
    <col min="14594" max="14594" width="13.7109375" style="490" customWidth="1"/>
    <col min="14595" max="14595" width="15.5703125" style="490" customWidth="1"/>
    <col min="14596" max="14844" width="9.140625" style="490"/>
    <col min="14845" max="14845" width="3.140625" style="490" customWidth="1"/>
    <col min="14846" max="14846" width="50.85546875" style="490" customWidth="1"/>
    <col min="14847" max="14847" width="8.85546875" style="490" customWidth="1"/>
    <col min="14848" max="14848" width="9.7109375" style="490" customWidth="1"/>
    <col min="14849" max="14849" width="9.5703125" style="490" customWidth="1"/>
    <col min="14850" max="14850" width="13.7109375" style="490" customWidth="1"/>
    <col min="14851" max="14851" width="15.5703125" style="490" customWidth="1"/>
    <col min="14852" max="15100" width="9.140625" style="490"/>
    <col min="15101" max="15101" width="3.140625" style="490" customWidth="1"/>
    <col min="15102" max="15102" width="50.85546875" style="490" customWidth="1"/>
    <col min="15103" max="15103" width="8.85546875" style="490" customWidth="1"/>
    <col min="15104" max="15104" width="9.7109375" style="490" customWidth="1"/>
    <col min="15105" max="15105" width="9.5703125" style="490" customWidth="1"/>
    <col min="15106" max="15106" width="13.7109375" style="490" customWidth="1"/>
    <col min="15107" max="15107" width="15.5703125" style="490" customWidth="1"/>
    <col min="15108" max="15356" width="9.140625" style="490"/>
    <col min="15357" max="15357" width="3.140625" style="490" customWidth="1"/>
    <col min="15358" max="15358" width="50.85546875" style="490" customWidth="1"/>
    <col min="15359" max="15359" width="8.85546875" style="490" customWidth="1"/>
    <col min="15360" max="15360" width="9.7109375" style="490" customWidth="1"/>
    <col min="15361" max="15361" width="9.5703125" style="490" customWidth="1"/>
    <col min="15362" max="15362" width="13.7109375" style="490" customWidth="1"/>
    <col min="15363" max="15363" width="15.5703125" style="490" customWidth="1"/>
    <col min="15364" max="15612" width="9.140625" style="490"/>
    <col min="15613" max="15613" width="3.140625" style="490" customWidth="1"/>
    <col min="15614" max="15614" width="50.85546875" style="490" customWidth="1"/>
    <col min="15615" max="15615" width="8.85546875" style="490" customWidth="1"/>
    <col min="15616" max="15616" width="9.7109375" style="490" customWidth="1"/>
    <col min="15617" max="15617" width="9.5703125" style="490" customWidth="1"/>
    <col min="15618" max="15618" width="13.7109375" style="490" customWidth="1"/>
    <col min="15619" max="15619" width="15.5703125" style="490" customWidth="1"/>
    <col min="15620" max="15868" width="9.140625" style="490"/>
    <col min="15869" max="15869" width="3.140625" style="490" customWidth="1"/>
    <col min="15870" max="15870" width="50.85546875" style="490" customWidth="1"/>
    <col min="15871" max="15871" width="8.85546875" style="490" customWidth="1"/>
    <col min="15872" max="15872" width="9.7109375" style="490" customWidth="1"/>
    <col min="15873" max="15873" width="9.5703125" style="490" customWidth="1"/>
    <col min="15874" max="15874" width="13.7109375" style="490" customWidth="1"/>
    <col min="15875" max="15875" width="15.5703125" style="490" customWidth="1"/>
    <col min="15876" max="16124" width="9.140625" style="490"/>
    <col min="16125" max="16125" width="3.140625" style="490" customWidth="1"/>
    <col min="16126" max="16126" width="50.85546875" style="490" customWidth="1"/>
    <col min="16127" max="16127" width="8.85546875" style="490" customWidth="1"/>
    <col min="16128" max="16128" width="9.7109375" style="490" customWidth="1"/>
    <col min="16129" max="16129" width="9.5703125" style="490" customWidth="1"/>
    <col min="16130" max="16130" width="13.7109375" style="490" customWidth="1"/>
    <col min="16131" max="16131" width="15.5703125" style="490" customWidth="1"/>
    <col min="16132" max="16384" width="9.140625" style="490"/>
  </cols>
  <sheetData>
    <row r="1" spans="1:3">
      <c r="A1" s="491"/>
      <c r="B1" s="491"/>
      <c r="C1" s="491"/>
    </row>
    <row r="2" spans="1:3" ht="18">
      <c r="A2" s="491"/>
      <c r="B2" s="669" t="s">
        <v>827</v>
      </c>
      <c r="C2" s="2357">
        <v>281</v>
      </c>
    </row>
    <row r="3" spans="1:3" ht="18">
      <c r="A3" s="491"/>
      <c r="B3" s="669"/>
      <c r="C3" s="2357"/>
    </row>
    <row r="4" spans="1:3">
      <c r="A4" s="491"/>
      <c r="B4" s="670" t="s">
        <v>544</v>
      </c>
      <c r="C4" s="2357"/>
    </row>
    <row r="5" spans="1:3">
      <c r="A5" s="491"/>
      <c r="B5" s="491"/>
      <c r="C5" s="2357"/>
    </row>
    <row r="6" spans="1:3">
      <c r="A6" s="491"/>
      <c r="B6" s="491"/>
      <c r="C6" s="491"/>
    </row>
    <row r="7" spans="1:3" ht="13.5" thickBot="1">
      <c r="A7" s="491"/>
      <c r="B7" s="491"/>
      <c r="C7" s="491"/>
    </row>
    <row r="8" spans="1:3" ht="18.75" thickBot="1">
      <c r="A8" s="1273"/>
      <c r="B8" s="1275" t="s">
        <v>827</v>
      </c>
      <c r="C8" s="1269" t="s">
        <v>482</v>
      </c>
    </row>
    <row r="9" spans="1:3" ht="15">
      <c r="A9" s="648">
        <v>1</v>
      </c>
      <c r="B9" s="1276" t="s">
        <v>232</v>
      </c>
      <c r="C9" s="1279">
        <v>550</v>
      </c>
    </row>
    <row r="10" spans="1:3" ht="15">
      <c r="A10" s="1268">
        <v>2</v>
      </c>
      <c r="B10" s="1277" t="s">
        <v>828</v>
      </c>
      <c r="C10" s="671">
        <v>1131</v>
      </c>
    </row>
    <row r="11" spans="1:3" ht="15">
      <c r="A11" s="1268">
        <v>3</v>
      </c>
      <c r="B11" s="1277" t="s">
        <v>241</v>
      </c>
      <c r="C11" s="671">
        <v>712</v>
      </c>
    </row>
    <row r="12" spans="1:3" ht="15">
      <c r="A12" s="1268">
        <v>4</v>
      </c>
      <c r="B12" s="1277" t="s">
        <v>829</v>
      </c>
      <c r="C12" s="671">
        <v>420</v>
      </c>
    </row>
    <row r="13" spans="1:3" ht="15">
      <c r="A13" s="1268">
        <v>5</v>
      </c>
      <c r="B13" s="1277" t="s">
        <v>830</v>
      </c>
      <c r="C13" s="671">
        <v>600</v>
      </c>
    </row>
    <row r="14" spans="1:3" ht="15">
      <c r="A14" s="1268">
        <v>6</v>
      </c>
      <c r="B14" s="1277" t="s">
        <v>234</v>
      </c>
      <c r="C14" s="671">
        <v>1020</v>
      </c>
    </row>
    <row r="15" spans="1:3" ht="15">
      <c r="A15" s="1268">
        <v>7</v>
      </c>
      <c r="B15" s="1277" t="s">
        <v>189</v>
      </c>
      <c r="C15" s="671">
        <v>190</v>
      </c>
    </row>
    <row r="16" spans="1:3" ht="15">
      <c r="A16" s="1268">
        <v>8</v>
      </c>
      <c r="B16" s="1277" t="s">
        <v>236</v>
      </c>
      <c r="C16" s="671">
        <v>840</v>
      </c>
    </row>
    <row r="17" spans="1:3" ht="15.75" thickBot="1">
      <c r="A17" s="1274">
        <v>9</v>
      </c>
      <c r="B17" s="1278" t="s">
        <v>1421</v>
      </c>
      <c r="C17" s="1280">
        <v>260</v>
      </c>
    </row>
    <row r="18" spans="1:3" ht="16.5" thickBot="1">
      <c r="A18" s="1272"/>
      <c r="B18" s="1270" t="s">
        <v>722</v>
      </c>
      <c r="C18" s="1271">
        <f>SUM(C9:C17)</f>
        <v>5723</v>
      </c>
    </row>
  </sheetData>
  <mergeCells count="1">
    <mergeCell ref="C2:C5"/>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27A09-AE0F-479C-B0C5-7F366C71CC28}">
  <sheetPr>
    <tabColor rgb="FF0070C0"/>
  </sheetPr>
  <dimension ref="N2"/>
  <sheetViews>
    <sheetView topLeftCell="A7" workbookViewId="0">
      <selection activeCell="X20" sqref="X20"/>
    </sheetView>
  </sheetViews>
  <sheetFormatPr defaultRowHeight="15"/>
  <cols>
    <col min="1" max="16384" width="9.140625" style="1539"/>
  </cols>
  <sheetData>
    <row r="2" spans="14:14" ht="28.5">
      <c r="N2" s="1538" t="s">
        <v>1387</v>
      </c>
    </row>
  </sheetData>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ECA91-B090-4B46-A65D-C69F60C2C349}">
  <sheetPr>
    <tabColor rgb="FF0070C0"/>
  </sheetPr>
  <dimension ref="O3"/>
  <sheetViews>
    <sheetView topLeftCell="A10" workbookViewId="0">
      <selection activeCell="X20" sqref="X20"/>
    </sheetView>
  </sheetViews>
  <sheetFormatPr defaultRowHeight="15"/>
  <cols>
    <col min="1" max="16384" width="9.140625" style="1539"/>
  </cols>
  <sheetData>
    <row r="3" spans="15:15" ht="28.5">
      <c r="O3" s="1538" t="s">
        <v>1388</v>
      </c>
    </row>
  </sheetData>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58541-5444-4ACB-9C98-770F3D47DC2B}">
  <sheetPr>
    <tabColor rgb="FF0070C0"/>
  </sheetPr>
  <dimension ref="A1:G26"/>
  <sheetViews>
    <sheetView view="pageBreakPreview" zoomScale="85" zoomScaleNormal="100" zoomScaleSheetLayoutView="85" workbookViewId="0">
      <selection activeCell="A11" sqref="A11:XFD11"/>
    </sheetView>
  </sheetViews>
  <sheetFormatPr defaultRowHeight="12.75"/>
  <cols>
    <col min="1" max="1" width="9.140625" style="490"/>
    <col min="2" max="2" width="39.85546875" style="490" customWidth="1"/>
    <col min="3" max="3" width="12.42578125" style="490" customWidth="1"/>
    <col min="4" max="4" width="15.7109375" style="490" customWidth="1"/>
    <col min="5" max="5" width="15.5703125" style="490" customWidth="1"/>
    <col min="6" max="257" width="9.140625" style="490"/>
    <col min="258" max="258" width="39.85546875" style="490" customWidth="1"/>
    <col min="259" max="259" width="12.42578125" style="490" customWidth="1"/>
    <col min="260" max="260" width="15.7109375" style="490" customWidth="1"/>
    <col min="261" max="261" width="15.5703125" style="490" customWidth="1"/>
    <col min="262" max="513" width="9.140625" style="490"/>
    <col min="514" max="514" width="39.85546875" style="490" customWidth="1"/>
    <col min="515" max="515" width="12.42578125" style="490" customWidth="1"/>
    <col min="516" max="516" width="15.7109375" style="490" customWidth="1"/>
    <col min="517" max="517" width="15.5703125" style="490" customWidth="1"/>
    <col min="518" max="769" width="9.140625" style="490"/>
    <col min="770" max="770" width="39.85546875" style="490" customWidth="1"/>
    <col min="771" max="771" width="12.42578125" style="490" customWidth="1"/>
    <col min="772" max="772" width="15.7109375" style="490" customWidth="1"/>
    <col min="773" max="773" width="15.5703125" style="490" customWidth="1"/>
    <col min="774" max="1025" width="9.140625" style="490"/>
    <col min="1026" max="1026" width="39.85546875" style="490" customWidth="1"/>
    <col min="1027" max="1027" width="12.42578125" style="490" customWidth="1"/>
    <col min="1028" max="1028" width="15.7109375" style="490" customWidth="1"/>
    <col min="1029" max="1029" width="15.5703125" style="490" customWidth="1"/>
    <col min="1030" max="1281" width="9.140625" style="490"/>
    <col min="1282" max="1282" width="39.85546875" style="490" customWidth="1"/>
    <col min="1283" max="1283" width="12.42578125" style="490" customWidth="1"/>
    <col min="1284" max="1284" width="15.7109375" style="490" customWidth="1"/>
    <col min="1285" max="1285" width="15.5703125" style="490" customWidth="1"/>
    <col min="1286" max="1537" width="9.140625" style="490"/>
    <col min="1538" max="1538" width="39.85546875" style="490" customWidth="1"/>
    <col min="1539" max="1539" width="12.42578125" style="490" customWidth="1"/>
    <col min="1540" max="1540" width="15.7109375" style="490" customWidth="1"/>
    <col min="1541" max="1541" width="15.5703125" style="490" customWidth="1"/>
    <col min="1542" max="1793" width="9.140625" style="490"/>
    <col min="1794" max="1794" width="39.85546875" style="490" customWidth="1"/>
    <col min="1795" max="1795" width="12.42578125" style="490" customWidth="1"/>
    <col min="1796" max="1796" width="15.7109375" style="490" customWidth="1"/>
    <col min="1797" max="1797" width="15.5703125" style="490" customWidth="1"/>
    <col min="1798" max="2049" width="9.140625" style="490"/>
    <col min="2050" max="2050" width="39.85546875" style="490" customWidth="1"/>
    <col min="2051" max="2051" width="12.42578125" style="490" customWidth="1"/>
    <col min="2052" max="2052" width="15.7109375" style="490" customWidth="1"/>
    <col min="2053" max="2053" width="15.5703125" style="490" customWidth="1"/>
    <col min="2054" max="2305" width="9.140625" style="490"/>
    <col min="2306" max="2306" width="39.85546875" style="490" customWidth="1"/>
    <col min="2307" max="2307" width="12.42578125" style="490" customWidth="1"/>
    <col min="2308" max="2308" width="15.7109375" style="490" customWidth="1"/>
    <col min="2309" max="2309" width="15.5703125" style="490" customWidth="1"/>
    <col min="2310" max="2561" width="9.140625" style="490"/>
    <col min="2562" max="2562" width="39.85546875" style="490" customWidth="1"/>
    <col min="2563" max="2563" width="12.42578125" style="490" customWidth="1"/>
    <col min="2564" max="2564" width="15.7109375" style="490" customWidth="1"/>
    <col min="2565" max="2565" width="15.5703125" style="490" customWidth="1"/>
    <col min="2566" max="2817" width="9.140625" style="490"/>
    <col min="2818" max="2818" width="39.85546875" style="490" customWidth="1"/>
    <col min="2819" max="2819" width="12.42578125" style="490" customWidth="1"/>
    <col min="2820" max="2820" width="15.7109375" style="490" customWidth="1"/>
    <col min="2821" max="2821" width="15.5703125" style="490" customWidth="1"/>
    <col min="2822" max="3073" width="9.140625" style="490"/>
    <col min="3074" max="3074" width="39.85546875" style="490" customWidth="1"/>
    <col min="3075" max="3075" width="12.42578125" style="490" customWidth="1"/>
    <col min="3076" max="3076" width="15.7109375" style="490" customWidth="1"/>
    <col min="3077" max="3077" width="15.5703125" style="490" customWidth="1"/>
    <col min="3078" max="3329" width="9.140625" style="490"/>
    <col min="3330" max="3330" width="39.85546875" style="490" customWidth="1"/>
    <col min="3331" max="3331" width="12.42578125" style="490" customWidth="1"/>
    <col min="3332" max="3332" width="15.7109375" style="490" customWidth="1"/>
    <col min="3333" max="3333" width="15.5703125" style="490" customWidth="1"/>
    <col min="3334" max="3585" width="9.140625" style="490"/>
    <col min="3586" max="3586" width="39.85546875" style="490" customWidth="1"/>
    <col min="3587" max="3587" width="12.42578125" style="490" customWidth="1"/>
    <col min="3588" max="3588" width="15.7109375" style="490" customWidth="1"/>
    <col min="3589" max="3589" width="15.5703125" style="490" customWidth="1"/>
    <col min="3590" max="3841" width="9.140625" style="490"/>
    <col min="3842" max="3842" width="39.85546875" style="490" customWidth="1"/>
    <col min="3843" max="3843" width="12.42578125" style="490" customWidth="1"/>
    <col min="3844" max="3844" width="15.7109375" style="490" customWidth="1"/>
    <col min="3845" max="3845" width="15.5703125" style="490" customWidth="1"/>
    <col min="3846" max="4097" width="9.140625" style="490"/>
    <col min="4098" max="4098" width="39.85546875" style="490" customWidth="1"/>
    <col min="4099" max="4099" width="12.42578125" style="490" customWidth="1"/>
    <col min="4100" max="4100" width="15.7109375" style="490" customWidth="1"/>
    <col min="4101" max="4101" width="15.5703125" style="490" customWidth="1"/>
    <col min="4102" max="4353" width="9.140625" style="490"/>
    <col min="4354" max="4354" width="39.85546875" style="490" customWidth="1"/>
    <col min="4355" max="4355" width="12.42578125" style="490" customWidth="1"/>
    <col min="4356" max="4356" width="15.7109375" style="490" customWidth="1"/>
    <col min="4357" max="4357" width="15.5703125" style="490" customWidth="1"/>
    <col min="4358" max="4609" width="9.140625" style="490"/>
    <col min="4610" max="4610" width="39.85546875" style="490" customWidth="1"/>
    <col min="4611" max="4611" width="12.42578125" style="490" customWidth="1"/>
    <col min="4612" max="4612" width="15.7109375" style="490" customWidth="1"/>
    <col min="4613" max="4613" width="15.5703125" style="490" customWidth="1"/>
    <col min="4614" max="4865" width="9.140625" style="490"/>
    <col min="4866" max="4866" width="39.85546875" style="490" customWidth="1"/>
    <col min="4867" max="4867" width="12.42578125" style="490" customWidth="1"/>
    <col min="4868" max="4868" width="15.7109375" style="490" customWidth="1"/>
    <col min="4869" max="4869" width="15.5703125" style="490" customWidth="1"/>
    <col min="4870" max="5121" width="9.140625" style="490"/>
    <col min="5122" max="5122" width="39.85546875" style="490" customWidth="1"/>
    <col min="5123" max="5123" width="12.42578125" style="490" customWidth="1"/>
    <col min="5124" max="5124" width="15.7109375" style="490" customWidth="1"/>
    <col min="5125" max="5125" width="15.5703125" style="490" customWidth="1"/>
    <col min="5126" max="5377" width="9.140625" style="490"/>
    <col min="5378" max="5378" width="39.85546875" style="490" customWidth="1"/>
    <col min="5379" max="5379" width="12.42578125" style="490" customWidth="1"/>
    <col min="5380" max="5380" width="15.7109375" style="490" customWidth="1"/>
    <col min="5381" max="5381" width="15.5703125" style="490" customWidth="1"/>
    <col min="5382" max="5633" width="9.140625" style="490"/>
    <col min="5634" max="5634" width="39.85546875" style="490" customWidth="1"/>
    <col min="5635" max="5635" width="12.42578125" style="490" customWidth="1"/>
    <col min="5636" max="5636" width="15.7109375" style="490" customWidth="1"/>
    <col min="5637" max="5637" width="15.5703125" style="490" customWidth="1"/>
    <col min="5638" max="5889" width="9.140625" style="490"/>
    <col min="5890" max="5890" width="39.85546875" style="490" customWidth="1"/>
    <col min="5891" max="5891" width="12.42578125" style="490" customWidth="1"/>
    <col min="5892" max="5892" width="15.7109375" style="490" customWidth="1"/>
    <col min="5893" max="5893" width="15.5703125" style="490" customWidth="1"/>
    <col min="5894" max="6145" width="9.140625" style="490"/>
    <col min="6146" max="6146" width="39.85546875" style="490" customWidth="1"/>
    <col min="6147" max="6147" width="12.42578125" style="490" customWidth="1"/>
    <col min="6148" max="6148" width="15.7109375" style="490" customWidth="1"/>
    <col min="6149" max="6149" width="15.5703125" style="490" customWidth="1"/>
    <col min="6150" max="6401" width="9.140625" style="490"/>
    <col min="6402" max="6402" width="39.85546875" style="490" customWidth="1"/>
    <col min="6403" max="6403" width="12.42578125" style="490" customWidth="1"/>
    <col min="6404" max="6404" width="15.7109375" style="490" customWidth="1"/>
    <col min="6405" max="6405" width="15.5703125" style="490" customWidth="1"/>
    <col min="6406" max="6657" width="9.140625" style="490"/>
    <col min="6658" max="6658" width="39.85546875" style="490" customWidth="1"/>
    <col min="6659" max="6659" width="12.42578125" style="490" customWidth="1"/>
    <col min="6660" max="6660" width="15.7109375" style="490" customWidth="1"/>
    <col min="6661" max="6661" width="15.5703125" style="490" customWidth="1"/>
    <col min="6662" max="6913" width="9.140625" style="490"/>
    <col min="6914" max="6914" width="39.85546875" style="490" customWidth="1"/>
    <col min="6915" max="6915" width="12.42578125" style="490" customWidth="1"/>
    <col min="6916" max="6916" width="15.7109375" style="490" customWidth="1"/>
    <col min="6917" max="6917" width="15.5703125" style="490" customWidth="1"/>
    <col min="6918" max="7169" width="9.140625" style="490"/>
    <col min="7170" max="7170" width="39.85546875" style="490" customWidth="1"/>
    <col min="7171" max="7171" width="12.42578125" style="490" customWidth="1"/>
    <col min="7172" max="7172" width="15.7109375" style="490" customWidth="1"/>
    <col min="7173" max="7173" width="15.5703125" style="490" customWidth="1"/>
    <col min="7174" max="7425" width="9.140625" style="490"/>
    <col min="7426" max="7426" width="39.85546875" style="490" customWidth="1"/>
    <col min="7427" max="7427" width="12.42578125" style="490" customWidth="1"/>
    <col min="7428" max="7428" width="15.7109375" style="490" customWidth="1"/>
    <col min="7429" max="7429" width="15.5703125" style="490" customWidth="1"/>
    <col min="7430" max="7681" width="9.140625" style="490"/>
    <col min="7682" max="7682" width="39.85546875" style="490" customWidth="1"/>
    <col min="7683" max="7683" width="12.42578125" style="490" customWidth="1"/>
    <col min="7684" max="7684" width="15.7109375" style="490" customWidth="1"/>
    <col min="7685" max="7685" width="15.5703125" style="490" customWidth="1"/>
    <col min="7686" max="7937" width="9.140625" style="490"/>
    <col min="7938" max="7938" width="39.85546875" style="490" customWidth="1"/>
    <col min="7939" max="7939" width="12.42578125" style="490" customWidth="1"/>
    <col min="7940" max="7940" width="15.7109375" style="490" customWidth="1"/>
    <col min="7941" max="7941" width="15.5703125" style="490" customWidth="1"/>
    <col min="7942" max="8193" width="9.140625" style="490"/>
    <col min="8194" max="8194" width="39.85546875" style="490" customWidth="1"/>
    <col min="8195" max="8195" width="12.42578125" style="490" customWidth="1"/>
    <col min="8196" max="8196" width="15.7109375" style="490" customWidth="1"/>
    <col min="8197" max="8197" width="15.5703125" style="490" customWidth="1"/>
    <col min="8198" max="8449" width="9.140625" style="490"/>
    <col min="8450" max="8450" width="39.85546875" style="490" customWidth="1"/>
    <col min="8451" max="8451" width="12.42578125" style="490" customWidth="1"/>
    <col min="8452" max="8452" width="15.7109375" style="490" customWidth="1"/>
    <col min="8453" max="8453" width="15.5703125" style="490" customWidth="1"/>
    <col min="8454" max="8705" width="9.140625" style="490"/>
    <col min="8706" max="8706" width="39.85546875" style="490" customWidth="1"/>
    <col min="8707" max="8707" width="12.42578125" style="490" customWidth="1"/>
    <col min="8708" max="8708" width="15.7109375" style="490" customWidth="1"/>
    <col min="8709" max="8709" width="15.5703125" style="490" customWidth="1"/>
    <col min="8710" max="8961" width="9.140625" style="490"/>
    <col min="8962" max="8962" width="39.85546875" style="490" customWidth="1"/>
    <col min="8963" max="8963" width="12.42578125" style="490" customWidth="1"/>
    <col min="8964" max="8964" width="15.7109375" style="490" customWidth="1"/>
    <col min="8965" max="8965" width="15.5703125" style="490" customWidth="1"/>
    <col min="8966" max="9217" width="9.140625" style="490"/>
    <col min="9218" max="9218" width="39.85546875" style="490" customWidth="1"/>
    <col min="9219" max="9219" width="12.42578125" style="490" customWidth="1"/>
    <col min="9220" max="9220" width="15.7109375" style="490" customWidth="1"/>
    <col min="9221" max="9221" width="15.5703125" style="490" customWidth="1"/>
    <col min="9222" max="9473" width="9.140625" style="490"/>
    <col min="9474" max="9474" width="39.85546875" style="490" customWidth="1"/>
    <col min="9475" max="9475" width="12.42578125" style="490" customWidth="1"/>
    <col min="9476" max="9476" width="15.7109375" style="490" customWidth="1"/>
    <col min="9477" max="9477" width="15.5703125" style="490" customWidth="1"/>
    <col min="9478" max="9729" width="9.140625" style="490"/>
    <col min="9730" max="9730" width="39.85546875" style="490" customWidth="1"/>
    <col min="9731" max="9731" width="12.42578125" style="490" customWidth="1"/>
    <col min="9732" max="9732" width="15.7109375" style="490" customWidth="1"/>
    <col min="9733" max="9733" width="15.5703125" style="490" customWidth="1"/>
    <col min="9734" max="9985" width="9.140625" style="490"/>
    <col min="9986" max="9986" width="39.85546875" style="490" customWidth="1"/>
    <col min="9987" max="9987" width="12.42578125" style="490" customWidth="1"/>
    <col min="9988" max="9988" width="15.7109375" style="490" customWidth="1"/>
    <col min="9989" max="9989" width="15.5703125" style="490" customWidth="1"/>
    <col min="9990" max="10241" width="9.140625" style="490"/>
    <col min="10242" max="10242" width="39.85546875" style="490" customWidth="1"/>
    <col min="10243" max="10243" width="12.42578125" style="490" customWidth="1"/>
    <col min="10244" max="10244" width="15.7109375" style="490" customWidth="1"/>
    <col min="10245" max="10245" width="15.5703125" style="490" customWidth="1"/>
    <col min="10246" max="10497" width="9.140625" style="490"/>
    <col min="10498" max="10498" width="39.85546875" style="490" customWidth="1"/>
    <col min="10499" max="10499" width="12.42578125" style="490" customWidth="1"/>
    <col min="10500" max="10500" width="15.7109375" style="490" customWidth="1"/>
    <col min="10501" max="10501" width="15.5703125" style="490" customWidth="1"/>
    <col min="10502" max="10753" width="9.140625" style="490"/>
    <col min="10754" max="10754" width="39.85546875" style="490" customWidth="1"/>
    <col min="10755" max="10755" width="12.42578125" style="490" customWidth="1"/>
    <col min="10756" max="10756" width="15.7109375" style="490" customWidth="1"/>
    <col min="10757" max="10757" width="15.5703125" style="490" customWidth="1"/>
    <col min="10758" max="11009" width="9.140625" style="490"/>
    <col min="11010" max="11010" width="39.85546875" style="490" customWidth="1"/>
    <col min="11011" max="11011" width="12.42578125" style="490" customWidth="1"/>
    <col min="11012" max="11012" width="15.7109375" style="490" customWidth="1"/>
    <col min="11013" max="11013" width="15.5703125" style="490" customWidth="1"/>
    <col min="11014" max="11265" width="9.140625" style="490"/>
    <col min="11266" max="11266" width="39.85546875" style="490" customWidth="1"/>
    <col min="11267" max="11267" width="12.42578125" style="490" customWidth="1"/>
    <col min="11268" max="11268" width="15.7109375" style="490" customWidth="1"/>
    <col min="11269" max="11269" width="15.5703125" style="490" customWidth="1"/>
    <col min="11270" max="11521" width="9.140625" style="490"/>
    <col min="11522" max="11522" width="39.85546875" style="490" customWidth="1"/>
    <col min="11523" max="11523" width="12.42578125" style="490" customWidth="1"/>
    <col min="11524" max="11524" width="15.7109375" style="490" customWidth="1"/>
    <col min="11525" max="11525" width="15.5703125" style="490" customWidth="1"/>
    <col min="11526" max="11777" width="9.140625" style="490"/>
    <col min="11778" max="11778" width="39.85546875" style="490" customWidth="1"/>
    <col min="11779" max="11779" width="12.42578125" style="490" customWidth="1"/>
    <col min="11780" max="11780" width="15.7109375" style="490" customWidth="1"/>
    <col min="11781" max="11781" width="15.5703125" style="490" customWidth="1"/>
    <col min="11782" max="12033" width="9.140625" style="490"/>
    <col min="12034" max="12034" width="39.85546875" style="490" customWidth="1"/>
    <col min="12035" max="12035" width="12.42578125" style="490" customWidth="1"/>
    <col min="12036" max="12036" width="15.7109375" style="490" customWidth="1"/>
    <col min="12037" max="12037" width="15.5703125" style="490" customWidth="1"/>
    <col min="12038" max="12289" width="9.140625" style="490"/>
    <col min="12290" max="12290" width="39.85546875" style="490" customWidth="1"/>
    <col min="12291" max="12291" width="12.42578125" style="490" customWidth="1"/>
    <col min="12292" max="12292" width="15.7109375" style="490" customWidth="1"/>
    <col min="12293" max="12293" width="15.5703125" style="490" customWidth="1"/>
    <col min="12294" max="12545" width="9.140625" style="490"/>
    <col min="12546" max="12546" width="39.85546875" style="490" customWidth="1"/>
    <col min="12547" max="12547" width="12.42578125" style="490" customWidth="1"/>
    <col min="12548" max="12548" width="15.7109375" style="490" customWidth="1"/>
    <col min="12549" max="12549" width="15.5703125" style="490" customWidth="1"/>
    <col min="12550" max="12801" width="9.140625" style="490"/>
    <col min="12802" max="12802" width="39.85546875" style="490" customWidth="1"/>
    <col min="12803" max="12803" width="12.42578125" style="490" customWidth="1"/>
    <col min="12804" max="12804" width="15.7109375" style="490" customWidth="1"/>
    <col min="12805" max="12805" width="15.5703125" style="490" customWidth="1"/>
    <col min="12806" max="13057" width="9.140625" style="490"/>
    <col min="13058" max="13058" width="39.85546875" style="490" customWidth="1"/>
    <col min="13059" max="13059" width="12.42578125" style="490" customWidth="1"/>
    <col min="13060" max="13060" width="15.7109375" style="490" customWidth="1"/>
    <col min="13061" max="13061" width="15.5703125" style="490" customWidth="1"/>
    <col min="13062" max="13313" width="9.140625" style="490"/>
    <col min="13314" max="13314" width="39.85546875" style="490" customWidth="1"/>
    <col min="13315" max="13315" width="12.42578125" style="490" customWidth="1"/>
    <col min="13316" max="13316" width="15.7109375" style="490" customWidth="1"/>
    <col min="13317" max="13317" width="15.5703125" style="490" customWidth="1"/>
    <col min="13318" max="13569" width="9.140625" style="490"/>
    <col min="13570" max="13570" width="39.85546875" style="490" customWidth="1"/>
    <col min="13571" max="13571" width="12.42578125" style="490" customWidth="1"/>
    <col min="13572" max="13572" width="15.7109375" style="490" customWidth="1"/>
    <col min="13573" max="13573" width="15.5703125" style="490" customWidth="1"/>
    <col min="13574" max="13825" width="9.140625" style="490"/>
    <col min="13826" max="13826" width="39.85546875" style="490" customWidth="1"/>
    <col min="13827" max="13827" width="12.42578125" style="490" customWidth="1"/>
    <col min="13828" max="13828" width="15.7109375" style="490" customWidth="1"/>
    <col min="13829" max="13829" width="15.5703125" style="490" customWidth="1"/>
    <col min="13830" max="14081" width="9.140625" style="490"/>
    <col min="14082" max="14082" width="39.85546875" style="490" customWidth="1"/>
    <col min="14083" max="14083" width="12.42578125" style="490" customWidth="1"/>
    <col min="14084" max="14084" width="15.7109375" style="490" customWidth="1"/>
    <col min="14085" max="14085" width="15.5703125" style="490" customWidth="1"/>
    <col min="14086" max="14337" width="9.140625" style="490"/>
    <col min="14338" max="14338" width="39.85546875" style="490" customWidth="1"/>
    <col min="14339" max="14339" width="12.42578125" style="490" customWidth="1"/>
    <col min="14340" max="14340" width="15.7109375" style="490" customWidth="1"/>
    <col min="14341" max="14341" width="15.5703125" style="490" customWidth="1"/>
    <col min="14342" max="14593" width="9.140625" style="490"/>
    <col min="14594" max="14594" width="39.85546875" style="490" customWidth="1"/>
    <col min="14595" max="14595" width="12.42578125" style="490" customWidth="1"/>
    <col min="14596" max="14596" width="15.7109375" style="490" customWidth="1"/>
    <col min="14597" max="14597" width="15.5703125" style="490" customWidth="1"/>
    <col min="14598" max="14849" width="9.140625" style="490"/>
    <col min="14850" max="14850" width="39.85546875" style="490" customWidth="1"/>
    <col min="14851" max="14851" width="12.42578125" style="490" customWidth="1"/>
    <col min="14852" max="14852" width="15.7109375" style="490" customWidth="1"/>
    <col min="14853" max="14853" width="15.5703125" style="490" customWidth="1"/>
    <col min="14854" max="15105" width="9.140625" style="490"/>
    <col min="15106" max="15106" width="39.85546875" style="490" customWidth="1"/>
    <col min="15107" max="15107" width="12.42578125" style="490" customWidth="1"/>
    <col min="15108" max="15108" width="15.7109375" style="490" customWidth="1"/>
    <col min="15109" max="15109" width="15.5703125" style="490" customWidth="1"/>
    <col min="15110" max="15361" width="9.140625" style="490"/>
    <col min="15362" max="15362" width="39.85546875" style="490" customWidth="1"/>
    <col min="15363" max="15363" width="12.42578125" style="490" customWidth="1"/>
    <col min="15364" max="15364" width="15.7109375" style="490" customWidth="1"/>
    <col min="15365" max="15365" width="15.5703125" style="490" customWidth="1"/>
    <col min="15366" max="15617" width="9.140625" style="490"/>
    <col min="15618" max="15618" width="39.85546875" style="490" customWidth="1"/>
    <col min="15619" max="15619" width="12.42578125" style="490" customWidth="1"/>
    <col min="15620" max="15620" width="15.7109375" style="490" customWidth="1"/>
    <col min="15621" max="15621" width="15.5703125" style="490" customWidth="1"/>
    <col min="15622" max="15873" width="9.140625" style="490"/>
    <col min="15874" max="15874" width="39.85546875" style="490" customWidth="1"/>
    <col min="15875" max="15875" width="12.42578125" style="490" customWidth="1"/>
    <col min="15876" max="15876" width="15.7109375" style="490" customWidth="1"/>
    <col min="15877" max="15877" width="15.5703125" style="490" customWidth="1"/>
    <col min="15878" max="16129" width="9.140625" style="490"/>
    <col min="16130" max="16130" width="39.85546875" style="490" customWidth="1"/>
    <col min="16131" max="16131" width="12.42578125" style="490" customWidth="1"/>
    <col min="16132" max="16132" width="15.7109375" style="490" customWidth="1"/>
    <col min="16133" max="16133" width="15.5703125" style="490" customWidth="1"/>
    <col min="16134" max="16384" width="9.140625" style="490"/>
  </cols>
  <sheetData>
    <row r="1" spans="1:7" ht="20.25">
      <c r="A1" s="2360" t="s">
        <v>800</v>
      </c>
      <c r="B1" s="2360"/>
      <c r="C1" s="2360"/>
      <c r="D1" s="2360"/>
      <c r="E1" s="2360"/>
      <c r="F1" s="2361">
        <v>312</v>
      </c>
      <c r="G1" s="2361"/>
    </row>
    <row r="2" spans="1:7">
      <c r="A2" s="640"/>
      <c r="B2" s="640"/>
      <c r="F2" s="2361"/>
      <c r="G2" s="2361"/>
    </row>
    <row r="3" spans="1:7">
      <c r="A3" s="641" t="s">
        <v>544</v>
      </c>
      <c r="B3" s="642"/>
      <c r="C3" s="2362"/>
      <c r="F3" s="2361"/>
      <c r="G3" s="2361"/>
    </row>
    <row r="4" spans="1:7">
      <c r="A4" s="2363"/>
      <c r="B4" s="2364"/>
      <c r="C4" s="2362"/>
    </row>
    <row r="5" spans="1:7">
      <c r="A5" s="2365"/>
      <c r="B5" s="2365"/>
      <c r="C5" s="2362"/>
    </row>
    <row r="6" spans="1:7" ht="12" customHeight="1">
      <c r="A6" s="643"/>
      <c r="B6" s="643"/>
      <c r="C6" s="644"/>
    </row>
    <row r="7" spans="1:7" ht="13.5" thickBot="1">
      <c r="B7" s="507"/>
      <c r="D7" s="2366" t="s">
        <v>539</v>
      </c>
      <c r="E7" s="2366"/>
    </row>
    <row r="8" spans="1:7" ht="30">
      <c r="A8" s="1137" t="s">
        <v>11</v>
      </c>
      <c r="B8" s="1138" t="s">
        <v>365</v>
      </c>
      <c r="C8" s="645" t="s">
        <v>480</v>
      </c>
      <c r="D8" s="645" t="s">
        <v>538</v>
      </c>
      <c r="E8" s="645" t="s">
        <v>537</v>
      </c>
    </row>
    <row r="9" spans="1:7">
      <c r="A9" s="1139">
        <v>2</v>
      </c>
      <c r="B9" s="647" t="s">
        <v>536</v>
      </c>
      <c r="C9" s="646">
        <v>24</v>
      </c>
      <c r="D9" s="647" t="s">
        <v>535</v>
      </c>
      <c r="E9" s="1140" t="s">
        <v>534</v>
      </c>
    </row>
    <row r="10" spans="1:7">
      <c r="A10" s="1139">
        <v>4</v>
      </c>
      <c r="B10" s="647" t="s">
        <v>533</v>
      </c>
      <c r="C10" s="646">
        <v>24</v>
      </c>
      <c r="D10" s="647" t="s">
        <v>532</v>
      </c>
      <c r="E10" s="1140" t="s">
        <v>531</v>
      </c>
    </row>
    <row r="11" spans="1:7">
      <c r="A11" s="1139">
        <v>8</v>
      </c>
      <c r="B11" s="647" t="s">
        <v>530</v>
      </c>
      <c r="C11" s="646">
        <v>24</v>
      </c>
      <c r="D11" s="647" t="s">
        <v>529</v>
      </c>
      <c r="E11" s="1140" t="s">
        <v>528</v>
      </c>
    </row>
    <row r="12" spans="1:7">
      <c r="A12" s="1139">
        <v>9</v>
      </c>
      <c r="B12" s="647" t="s">
        <v>527</v>
      </c>
      <c r="C12" s="646">
        <v>24</v>
      </c>
      <c r="D12" s="647" t="s">
        <v>526</v>
      </c>
      <c r="E12" s="1140" t="s">
        <v>525</v>
      </c>
    </row>
    <row r="13" spans="1:7">
      <c r="A13" s="1139">
        <v>10</v>
      </c>
      <c r="B13" s="647" t="s">
        <v>524</v>
      </c>
      <c r="C13" s="646">
        <v>24</v>
      </c>
      <c r="D13" s="647" t="s">
        <v>523</v>
      </c>
      <c r="E13" s="1140" t="s">
        <v>522</v>
      </c>
    </row>
    <row r="14" spans="1:7">
      <c r="A14" s="1139">
        <v>12</v>
      </c>
      <c r="B14" s="647" t="s">
        <v>521</v>
      </c>
      <c r="C14" s="646">
        <v>18</v>
      </c>
      <c r="D14" s="647" t="s">
        <v>520</v>
      </c>
      <c r="E14" s="1140" t="s">
        <v>519</v>
      </c>
    </row>
    <row r="15" spans="1:7">
      <c r="A15" s="1139">
        <v>14</v>
      </c>
      <c r="B15" s="647" t="s">
        <v>518</v>
      </c>
      <c r="C15" s="646">
        <v>24</v>
      </c>
      <c r="D15" s="647" t="s">
        <v>517</v>
      </c>
      <c r="E15" s="1140" t="s">
        <v>516</v>
      </c>
    </row>
    <row r="16" spans="1:7">
      <c r="A16" s="1139">
        <v>16</v>
      </c>
      <c r="B16" s="647" t="s">
        <v>515</v>
      </c>
      <c r="C16" s="646">
        <v>24</v>
      </c>
      <c r="D16" s="647" t="s">
        <v>514</v>
      </c>
      <c r="E16" s="1140" t="s">
        <v>513</v>
      </c>
    </row>
    <row r="17" spans="1:5">
      <c r="A17" s="1139">
        <v>18</v>
      </c>
      <c r="B17" s="647" t="s">
        <v>512</v>
      </c>
      <c r="C17" s="646">
        <v>24</v>
      </c>
      <c r="D17" s="647" t="s">
        <v>511</v>
      </c>
      <c r="E17" s="1140" t="s">
        <v>510</v>
      </c>
    </row>
    <row r="18" spans="1:5">
      <c r="A18" s="1139">
        <v>27</v>
      </c>
      <c r="B18" s="647" t="s">
        <v>509</v>
      </c>
      <c r="C18" s="646">
        <v>24</v>
      </c>
      <c r="D18" s="647" t="s">
        <v>508</v>
      </c>
      <c r="E18" s="1140" t="s">
        <v>507</v>
      </c>
    </row>
    <row r="19" spans="1:5">
      <c r="A19" s="1139">
        <v>28</v>
      </c>
      <c r="B19" s="647" t="s">
        <v>506</v>
      </c>
      <c r="C19" s="646">
        <v>24</v>
      </c>
      <c r="D19" s="647" t="s">
        <v>505</v>
      </c>
      <c r="E19" s="1140" t="s">
        <v>504</v>
      </c>
    </row>
    <row r="20" spans="1:5">
      <c r="A20" s="1139">
        <v>30</v>
      </c>
      <c r="B20" s="647" t="s">
        <v>503</v>
      </c>
      <c r="C20" s="646">
        <v>24</v>
      </c>
      <c r="D20" s="647" t="s">
        <v>502</v>
      </c>
      <c r="E20" s="1140" t="s">
        <v>501</v>
      </c>
    </row>
    <row r="21" spans="1:5">
      <c r="A21" s="1139">
        <v>33</v>
      </c>
      <c r="B21" s="647" t="s">
        <v>500</v>
      </c>
      <c r="C21" s="646">
        <v>24</v>
      </c>
      <c r="D21" s="647" t="s">
        <v>499</v>
      </c>
      <c r="E21" s="1140" t="s">
        <v>498</v>
      </c>
    </row>
    <row r="22" spans="1:5">
      <c r="A22" s="1139">
        <v>34</v>
      </c>
      <c r="B22" s="647" t="s">
        <v>497</v>
      </c>
      <c r="C22" s="646">
        <v>24</v>
      </c>
      <c r="D22" s="647" t="s">
        <v>496</v>
      </c>
      <c r="E22" s="1140" t="s">
        <v>495</v>
      </c>
    </row>
    <row r="23" spans="1:5">
      <c r="A23" s="1139">
        <v>35</v>
      </c>
      <c r="B23" s="647" t="s">
        <v>494</v>
      </c>
      <c r="C23" s="646">
        <v>24</v>
      </c>
      <c r="D23" s="647" t="s">
        <v>493</v>
      </c>
      <c r="E23" s="1140" t="s">
        <v>492</v>
      </c>
    </row>
    <row r="24" spans="1:5">
      <c r="A24" s="1139">
        <v>38</v>
      </c>
      <c r="B24" s="647" t="s">
        <v>491</v>
      </c>
      <c r="C24" s="646">
        <v>24</v>
      </c>
      <c r="D24" s="647" t="s">
        <v>490</v>
      </c>
      <c r="E24" s="1140" t="s">
        <v>489</v>
      </c>
    </row>
    <row r="25" spans="1:5" ht="13.5" thickBot="1">
      <c r="A25" s="1139">
        <v>39</v>
      </c>
      <c r="B25" s="647" t="s">
        <v>488</v>
      </c>
      <c r="C25" s="646">
        <v>24</v>
      </c>
      <c r="D25" s="647" t="s">
        <v>487</v>
      </c>
      <c r="E25" s="1140" t="s">
        <v>486</v>
      </c>
    </row>
    <row r="26" spans="1:5" ht="15.75" thickBot="1">
      <c r="A26" s="2358" t="s">
        <v>98</v>
      </c>
      <c r="B26" s="2359"/>
      <c r="C26" s="1141">
        <f>SUM(C9:C25)</f>
        <v>402</v>
      </c>
      <c r="D26" s="1142"/>
      <c r="E26" s="1143"/>
    </row>
  </sheetData>
  <mergeCells count="7">
    <mergeCell ref="A26:B26"/>
    <mergeCell ref="A1:E1"/>
    <mergeCell ref="F1:G3"/>
    <mergeCell ref="C3:C5"/>
    <mergeCell ref="A4:B4"/>
    <mergeCell ref="A5:B5"/>
    <mergeCell ref="D7:E7"/>
  </mergeCells>
  <pageMargins left="0.23622047244094491" right="0.23622047244094491" top="0.74803149606299213" bottom="0.74803149606299213" header="0.31496062992125984" footer="0.31496062992125984"/>
  <pageSetup paperSize="9" scale="82"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6894A-4723-4FD4-838C-1F1268D277C8}">
  <dimension ref="A1:J95"/>
  <sheetViews>
    <sheetView view="pageBreakPreview" zoomScale="60" zoomScaleNormal="100" workbookViewId="0">
      <selection activeCell="M20" sqref="M20"/>
    </sheetView>
  </sheetViews>
  <sheetFormatPr defaultColWidth="9.140625" defaultRowHeight="15"/>
  <cols>
    <col min="1" max="1" width="6.7109375" style="1063" customWidth="1"/>
    <col min="2" max="2" width="7.5703125" style="1063" customWidth="1"/>
    <col min="3" max="3" width="33.28515625" style="1024" customWidth="1"/>
    <col min="4" max="4" width="9.5703125" style="1024" customWidth="1"/>
    <col min="5" max="5" width="47.28515625" style="1024" customWidth="1"/>
    <col min="6" max="6" width="6.5703125" style="1024" customWidth="1"/>
    <col min="7" max="7" width="7" style="1024" customWidth="1"/>
    <col min="8" max="8" width="6.5703125" style="1024" customWidth="1"/>
    <col min="9" max="16384" width="9.140625" style="1024"/>
  </cols>
  <sheetData>
    <row r="1" spans="1:10" ht="61.5">
      <c r="B1" s="2367" t="s">
        <v>1326</v>
      </c>
      <c r="C1" s="2367"/>
      <c r="D1" s="2367"/>
      <c r="E1" s="1064">
        <v>319</v>
      </c>
    </row>
    <row r="2" spans="1:10" ht="40.5" customHeight="1">
      <c r="B2" s="1065" t="s">
        <v>1329</v>
      </c>
      <c r="E2" s="1064"/>
    </row>
    <row r="3" spans="1:10" ht="2.25" customHeight="1" thickBot="1"/>
    <row r="4" spans="1:10" ht="63.75">
      <c r="A4" s="1076" t="s">
        <v>1341</v>
      </c>
      <c r="B4" s="1077" t="s">
        <v>1327</v>
      </c>
      <c r="C4" s="1077" t="s">
        <v>586</v>
      </c>
      <c r="D4" s="1077" t="s">
        <v>1328</v>
      </c>
      <c r="E4" s="1077" t="s">
        <v>130</v>
      </c>
      <c r="F4" s="1073" t="s">
        <v>1342</v>
      </c>
      <c r="G4" s="1080" t="s">
        <v>1343</v>
      </c>
      <c r="H4" s="1073" t="s">
        <v>588</v>
      </c>
      <c r="I4" s="1074" t="s">
        <v>571</v>
      </c>
      <c r="J4" s="1075" t="s">
        <v>570</v>
      </c>
    </row>
    <row r="5" spans="1:10">
      <c r="A5" s="1066">
        <v>1</v>
      </c>
      <c r="B5" s="1067">
        <v>329</v>
      </c>
      <c r="C5" s="1025" t="s">
        <v>631</v>
      </c>
      <c r="D5" s="1025" t="s">
        <v>107</v>
      </c>
      <c r="E5" s="1068" t="s">
        <v>1330</v>
      </c>
      <c r="F5" s="1078">
        <v>1</v>
      </c>
      <c r="G5" s="1081">
        <v>2</v>
      </c>
      <c r="H5" s="1078">
        <v>1</v>
      </c>
      <c r="I5" s="1078">
        <v>8.6549999999999994</v>
      </c>
      <c r="J5" s="1079">
        <f>F5*H5*I5</f>
        <v>8.6549999999999994</v>
      </c>
    </row>
    <row r="6" spans="1:10">
      <c r="A6" s="1066">
        <v>2</v>
      </c>
      <c r="B6" s="1067">
        <v>330</v>
      </c>
      <c r="C6" s="1025" t="s">
        <v>631</v>
      </c>
      <c r="D6" s="1025" t="s">
        <v>107</v>
      </c>
      <c r="E6" s="1068" t="s">
        <v>1330</v>
      </c>
      <c r="F6" s="1078">
        <v>1</v>
      </c>
      <c r="G6" s="1081">
        <v>2</v>
      </c>
      <c r="H6" s="1078">
        <v>1</v>
      </c>
      <c r="I6" s="1078">
        <v>8.6549999999999994</v>
      </c>
      <c r="J6" s="1079">
        <f t="shared" ref="J6" si="0">F6*H6*I6</f>
        <v>8.6549999999999994</v>
      </c>
    </row>
    <row r="7" spans="1:10">
      <c r="A7" s="1066">
        <v>3</v>
      </c>
      <c r="B7" s="1067">
        <v>331</v>
      </c>
      <c r="C7" s="1025" t="s">
        <v>631</v>
      </c>
      <c r="D7" s="1025" t="s">
        <v>107</v>
      </c>
      <c r="E7" s="1068" t="s">
        <v>180</v>
      </c>
      <c r="F7" s="1078">
        <v>1</v>
      </c>
      <c r="G7" s="1081">
        <v>2</v>
      </c>
      <c r="H7" s="1078">
        <v>1</v>
      </c>
      <c r="I7" s="1078">
        <v>8.6549999999999994</v>
      </c>
      <c r="J7" s="1079">
        <f t="shared" ref="J7:J70" si="1">F7*H7*I7</f>
        <v>8.6549999999999994</v>
      </c>
    </row>
    <row r="8" spans="1:10">
      <c r="A8" s="1066">
        <v>4</v>
      </c>
      <c r="B8" s="1067">
        <v>332</v>
      </c>
      <c r="C8" s="1025" t="s">
        <v>631</v>
      </c>
      <c r="D8" s="1025" t="s">
        <v>107</v>
      </c>
      <c r="E8" s="1068" t="s">
        <v>1330</v>
      </c>
      <c r="F8" s="1078">
        <v>1</v>
      </c>
      <c r="G8" s="1081">
        <v>2</v>
      </c>
      <c r="H8" s="1078">
        <v>1</v>
      </c>
      <c r="I8" s="1078">
        <v>8.6549999999999994</v>
      </c>
      <c r="J8" s="1079">
        <f t="shared" si="1"/>
        <v>8.6549999999999994</v>
      </c>
    </row>
    <row r="9" spans="1:10">
      <c r="A9" s="1066">
        <v>5</v>
      </c>
      <c r="B9" s="1067">
        <v>333</v>
      </c>
      <c r="C9" s="1025" t="s">
        <v>632</v>
      </c>
      <c r="D9" s="1025" t="s">
        <v>107</v>
      </c>
      <c r="E9" s="1068" t="s">
        <v>447</v>
      </c>
      <c r="F9" s="1078">
        <v>1</v>
      </c>
      <c r="G9" s="1081">
        <v>2</v>
      </c>
      <c r="H9" s="1078">
        <v>1</v>
      </c>
      <c r="I9" s="1078">
        <v>8.6549999999999994</v>
      </c>
      <c r="J9" s="1079">
        <f t="shared" si="1"/>
        <v>8.6549999999999994</v>
      </c>
    </row>
    <row r="10" spans="1:10">
      <c r="A10" s="1066">
        <v>6</v>
      </c>
      <c r="B10" s="1067">
        <v>334</v>
      </c>
      <c r="C10" s="1025" t="s">
        <v>632</v>
      </c>
      <c r="D10" s="1025" t="s">
        <v>107</v>
      </c>
      <c r="E10" s="1068" t="s">
        <v>447</v>
      </c>
      <c r="F10" s="1078">
        <v>1</v>
      </c>
      <c r="G10" s="1081">
        <v>2</v>
      </c>
      <c r="H10" s="1078">
        <v>1</v>
      </c>
      <c r="I10" s="1078">
        <v>8.6549999999999994</v>
      </c>
      <c r="J10" s="1079">
        <f t="shared" si="1"/>
        <v>8.6549999999999994</v>
      </c>
    </row>
    <row r="11" spans="1:10">
      <c r="A11" s="1066">
        <v>7</v>
      </c>
      <c r="B11" s="1067">
        <v>335</v>
      </c>
      <c r="C11" s="1025" t="s">
        <v>632</v>
      </c>
      <c r="D11" s="1025" t="s">
        <v>107</v>
      </c>
      <c r="E11" s="1068" t="s">
        <v>447</v>
      </c>
      <c r="F11" s="1078">
        <v>1</v>
      </c>
      <c r="G11" s="1081">
        <v>2</v>
      </c>
      <c r="H11" s="1078">
        <v>1</v>
      </c>
      <c r="I11" s="1078">
        <v>8.6549999999999994</v>
      </c>
      <c r="J11" s="1079">
        <f t="shared" si="1"/>
        <v>8.6549999999999994</v>
      </c>
    </row>
    <row r="12" spans="1:10">
      <c r="A12" s="1066">
        <v>8</v>
      </c>
      <c r="B12" s="1067">
        <v>336</v>
      </c>
      <c r="C12" s="1025" t="s">
        <v>632</v>
      </c>
      <c r="D12" s="1025" t="s">
        <v>107</v>
      </c>
      <c r="E12" s="1068" t="s">
        <v>447</v>
      </c>
      <c r="F12" s="1078">
        <v>1</v>
      </c>
      <c r="G12" s="1081">
        <v>2</v>
      </c>
      <c r="H12" s="1078">
        <v>1</v>
      </c>
      <c r="I12" s="1078">
        <v>8.6549999999999994</v>
      </c>
      <c r="J12" s="1079">
        <f t="shared" si="1"/>
        <v>8.6549999999999994</v>
      </c>
    </row>
    <row r="13" spans="1:10">
      <c r="A13" s="1066">
        <v>9</v>
      </c>
      <c r="B13" s="1067">
        <v>338</v>
      </c>
      <c r="C13" s="1025" t="s">
        <v>633</v>
      </c>
      <c r="D13" s="1025" t="s">
        <v>107</v>
      </c>
      <c r="E13" s="1068" t="s">
        <v>447</v>
      </c>
      <c r="F13" s="1078">
        <v>1</v>
      </c>
      <c r="G13" s="1081">
        <v>2</v>
      </c>
      <c r="H13" s="1078">
        <v>1</v>
      </c>
      <c r="I13" s="1078">
        <v>8.6549999999999994</v>
      </c>
      <c r="J13" s="1079">
        <f t="shared" si="1"/>
        <v>8.6549999999999994</v>
      </c>
    </row>
    <row r="14" spans="1:10">
      <c r="A14" s="1066">
        <v>10</v>
      </c>
      <c r="B14" s="1067">
        <v>339</v>
      </c>
      <c r="C14" s="1025" t="s">
        <v>633</v>
      </c>
      <c r="D14" s="1025" t="s">
        <v>107</v>
      </c>
      <c r="E14" s="1068" t="s">
        <v>447</v>
      </c>
      <c r="F14" s="1078">
        <v>1</v>
      </c>
      <c r="G14" s="1081">
        <v>2</v>
      </c>
      <c r="H14" s="1078">
        <v>1</v>
      </c>
      <c r="I14" s="1078">
        <v>8.6549999999999994</v>
      </c>
      <c r="J14" s="1079">
        <f t="shared" si="1"/>
        <v>8.6549999999999994</v>
      </c>
    </row>
    <row r="15" spans="1:10">
      <c r="A15" s="1066">
        <v>11</v>
      </c>
      <c r="B15" s="1067">
        <v>340</v>
      </c>
      <c r="C15" s="1025" t="s">
        <v>633</v>
      </c>
      <c r="D15" s="1025" t="s">
        <v>107</v>
      </c>
      <c r="E15" s="1068" t="s">
        <v>447</v>
      </c>
      <c r="F15" s="1078">
        <v>1</v>
      </c>
      <c r="G15" s="1081">
        <v>2</v>
      </c>
      <c r="H15" s="1078">
        <v>1</v>
      </c>
      <c r="I15" s="1078">
        <v>8.6549999999999994</v>
      </c>
      <c r="J15" s="1079">
        <f t="shared" si="1"/>
        <v>8.6549999999999994</v>
      </c>
    </row>
    <row r="16" spans="1:10">
      <c r="A16" s="1066">
        <v>12</v>
      </c>
      <c r="B16" s="1067">
        <v>341</v>
      </c>
      <c r="C16" s="1025" t="s">
        <v>633</v>
      </c>
      <c r="D16" s="1025" t="s">
        <v>107</v>
      </c>
      <c r="E16" s="1068" t="s">
        <v>447</v>
      </c>
      <c r="F16" s="1078">
        <v>1</v>
      </c>
      <c r="G16" s="1081">
        <v>2</v>
      </c>
      <c r="H16" s="1078">
        <v>1</v>
      </c>
      <c r="I16" s="1078">
        <v>8.6549999999999994</v>
      </c>
      <c r="J16" s="1079">
        <f t="shared" si="1"/>
        <v>8.6549999999999994</v>
      </c>
    </row>
    <row r="17" spans="1:10">
      <c r="A17" s="1066">
        <v>13</v>
      </c>
      <c r="B17" s="1067">
        <v>342</v>
      </c>
      <c r="C17" s="1025" t="s">
        <v>635</v>
      </c>
      <c r="D17" s="1025" t="s">
        <v>107</v>
      </c>
      <c r="E17" s="1068" t="s">
        <v>230</v>
      </c>
      <c r="F17" s="1078">
        <v>1</v>
      </c>
      <c r="G17" s="1081">
        <v>2</v>
      </c>
      <c r="H17" s="1078">
        <v>1</v>
      </c>
      <c r="I17" s="1078">
        <v>8.6549999999999994</v>
      </c>
      <c r="J17" s="1079">
        <f t="shared" si="1"/>
        <v>8.6549999999999994</v>
      </c>
    </row>
    <row r="18" spans="1:10">
      <c r="A18" s="1066">
        <v>14</v>
      </c>
      <c r="B18" s="1067">
        <v>343</v>
      </c>
      <c r="C18" s="1025" t="s">
        <v>635</v>
      </c>
      <c r="D18" s="1025" t="s">
        <v>107</v>
      </c>
      <c r="E18" s="1068" t="s">
        <v>230</v>
      </c>
      <c r="F18" s="1078">
        <v>1</v>
      </c>
      <c r="G18" s="1081">
        <v>2</v>
      </c>
      <c r="H18" s="1078">
        <v>1</v>
      </c>
      <c r="I18" s="1078">
        <v>8.6549999999999994</v>
      </c>
      <c r="J18" s="1079">
        <f t="shared" si="1"/>
        <v>8.6549999999999994</v>
      </c>
    </row>
    <row r="19" spans="1:10">
      <c r="A19" s="1066">
        <v>15</v>
      </c>
      <c r="B19" s="1067">
        <v>344</v>
      </c>
      <c r="C19" s="1025" t="s">
        <v>635</v>
      </c>
      <c r="D19" s="1025" t="s">
        <v>107</v>
      </c>
      <c r="E19" s="1068" t="s">
        <v>230</v>
      </c>
      <c r="F19" s="1078">
        <v>1</v>
      </c>
      <c r="G19" s="1081">
        <v>2</v>
      </c>
      <c r="H19" s="1078">
        <v>1</v>
      </c>
      <c r="I19" s="1078">
        <v>8.6549999999999994</v>
      </c>
      <c r="J19" s="1079">
        <f t="shared" si="1"/>
        <v>8.6549999999999994</v>
      </c>
    </row>
    <row r="20" spans="1:10">
      <c r="A20" s="1066">
        <v>16</v>
      </c>
      <c r="B20" s="1067">
        <v>345</v>
      </c>
      <c r="C20" s="1025" t="s">
        <v>635</v>
      </c>
      <c r="D20" s="1025" t="s">
        <v>107</v>
      </c>
      <c r="E20" s="1068" t="s">
        <v>230</v>
      </c>
      <c r="F20" s="1078">
        <v>1</v>
      </c>
      <c r="G20" s="1081">
        <v>2</v>
      </c>
      <c r="H20" s="1078">
        <v>1</v>
      </c>
      <c r="I20" s="1078">
        <v>8.6549999999999994</v>
      </c>
      <c r="J20" s="1079">
        <f t="shared" si="1"/>
        <v>8.6549999999999994</v>
      </c>
    </row>
    <row r="21" spans="1:10">
      <c r="A21" s="1066">
        <v>17</v>
      </c>
      <c r="B21" s="1067">
        <v>346</v>
      </c>
      <c r="C21" s="1025" t="s">
        <v>638</v>
      </c>
      <c r="D21" s="1025" t="s">
        <v>107</v>
      </c>
      <c r="E21" s="1068" t="s">
        <v>194</v>
      </c>
      <c r="F21" s="1078">
        <v>1</v>
      </c>
      <c r="G21" s="1081">
        <v>2</v>
      </c>
      <c r="H21" s="1078">
        <v>1</v>
      </c>
      <c r="I21" s="1078">
        <v>8.6549999999999994</v>
      </c>
      <c r="J21" s="1079">
        <f t="shared" si="1"/>
        <v>8.6549999999999994</v>
      </c>
    </row>
    <row r="22" spans="1:10">
      <c r="A22" s="1066">
        <v>18</v>
      </c>
      <c r="B22" s="1067">
        <v>348</v>
      </c>
      <c r="C22" s="1025" t="s">
        <v>638</v>
      </c>
      <c r="D22" s="1025" t="s">
        <v>107</v>
      </c>
      <c r="E22" s="1068" t="s">
        <v>194</v>
      </c>
      <c r="F22" s="1078">
        <v>1</v>
      </c>
      <c r="G22" s="1081">
        <v>2</v>
      </c>
      <c r="H22" s="1078">
        <v>1</v>
      </c>
      <c r="I22" s="1078">
        <v>8.6549999999999994</v>
      </c>
      <c r="J22" s="1079">
        <f t="shared" si="1"/>
        <v>8.6549999999999994</v>
      </c>
    </row>
    <row r="23" spans="1:10">
      <c r="A23" s="1066">
        <v>19</v>
      </c>
      <c r="B23" s="1067">
        <v>349</v>
      </c>
      <c r="C23" s="1025" t="s">
        <v>638</v>
      </c>
      <c r="D23" s="1025" t="s">
        <v>107</v>
      </c>
      <c r="E23" s="1068" t="s">
        <v>187</v>
      </c>
      <c r="F23" s="1078">
        <v>1</v>
      </c>
      <c r="G23" s="1081">
        <v>2</v>
      </c>
      <c r="H23" s="1078">
        <v>1</v>
      </c>
      <c r="I23" s="1078">
        <v>8.6549999999999994</v>
      </c>
      <c r="J23" s="1079">
        <f t="shared" si="1"/>
        <v>8.6549999999999994</v>
      </c>
    </row>
    <row r="24" spans="1:10">
      <c r="A24" s="1066">
        <v>20</v>
      </c>
      <c r="B24" s="1067">
        <v>350</v>
      </c>
      <c r="C24" s="1025" t="s">
        <v>638</v>
      </c>
      <c r="D24" s="1025" t="s">
        <v>107</v>
      </c>
      <c r="E24" s="1068" t="s">
        <v>187</v>
      </c>
      <c r="F24" s="1078">
        <v>1</v>
      </c>
      <c r="G24" s="1081">
        <v>2</v>
      </c>
      <c r="H24" s="1078">
        <v>1</v>
      </c>
      <c r="I24" s="1078">
        <v>8.6549999999999994</v>
      </c>
      <c r="J24" s="1079">
        <f t="shared" si="1"/>
        <v>8.6549999999999994</v>
      </c>
    </row>
    <row r="25" spans="1:10">
      <c r="A25" s="1066">
        <v>21</v>
      </c>
      <c r="B25" s="1067">
        <v>351</v>
      </c>
      <c r="C25" s="1025" t="s">
        <v>641</v>
      </c>
      <c r="D25" s="1025" t="s">
        <v>107</v>
      </c>
      <c r="E25" s="1068" t="s">
        <v>180</v>
      </c>
      <c r="F25" s="1078">
        <v>1</v>
      </c>
      <c r="G25" s="1081">
        <v>2</v>
      </c>
      <c r="H25" s="1078">
        <v>1</v>
      </c>
      <c r="I25" s="1078">
        <v>8.6549999999999994</v>
      </c>
      <c r="J25" s="1079">
        <f t="shared" si="1"/>
        <v>8.6549999999999994</v>
      </c>
    </row>
    <row r="26" spans="1:10">
      <c r="A26" s="1066">
        <v>22</v>
      </c>
      <c r="B26" s="1067">
        <v>352</v>
      </c>
      <c r="C26" s="1025" t="s">
        <v>641</v>
      </c>
      <c r="D26" s="1025" t="s">
        <v>107</v>
      </c>
      <c r="E26" s="1068" t="s">
        <v>180</v>
      </c>
      <c r="F26" s="1078">
        <v>1</v>
      </c>
      <c r="G26" s="1081">
        <v>2</v>
      </c>
      <c r="H26" s="1078">
        <v>1</v>
      </c>
      <c r="I26" s="1078">
        <v>8.6549999999999994</v>
      </c>
      <c r="J26" s="1079">
        <f t="shared" si="1"/>
        <v>8.6549999999999994</v>
      </c>
    </row>
    <row r="27" spans="1:10">
      <c r="A27" s="1066">
        <v>23</v>
      </c>
      <c r="B27" s="1067">
        <v>353</v>
      </c>
      <c r="C27" s="1025" t="s">
        <v>641</v>
      </c>
      <c r="D27" s="1025" t="s">
        <v>107</v>
      </c>
      <c r="E27" s="1068" t="s">
        <v>180</v>
      </c>
      <c r="F27" s="1078">
        <v>1</v>
      </c>
      <c r="G27" s="1081">
        <v>2</v>
      </c>
      <c r="H27" s="1078">
        <v>1</v>
      </c>
      <c r="I27" s="1078">
        <v>8.6549999999999994</v>
      </c>
      <c r="J27" s="1079">
        <f t="shared" si="1"/>
        <v>8.6549999999999994</v>
      </c>
    </row>
    <row r="28" spans="1:10">
      <c r="A28" s="1066">
        <v>24</v>
      </c>
      <c r="B28" s="1067">
        <v>354</v>
      </c>
      <c r="C28" s="1025" t="s">
        <v>642</v>
      </c>
      <c r="D28" s="1025" t="s">
        <v>107</v>
      </c>
      <c r="E28" s="1068" t="s">
        <v>195</v>
      </c>
      <c r="F28" s="1078">
        <v>1</v>
      </c>
      <c r="G28" s="1081">
        <v>2</v>
      </c>
      <c r="H28" s="1078">
        <v>1</v>
      </c>
      <c r="I28" s="1078">
        <v>8.6549999999999994</v>
      </c>
      <c r="J28" s="1079">
        <f t="shared" si="1"/>
        <v>8.6549999999999994</v>
      </c>
    </row>
    <row r="29" spans="1:10">
      <c r="A29" s="1066">
        <v>25</v>
      </c>
      <c r="B29" s="1067">
        <v>355</v>
      </c>
      <c r="C29" s="1025" t="s">
        <v>193</v>
      </c>
      <c r="D29" s="1025" t="s">
        <v>107</v>
      </c>
      <c r="E29" s="1068" t="s">
        <v>193</v>
      </c>
      <c r="F29" s="1078">
        <v>1</v>
      </c>
      <c r="G29" s="1081">
        <v>2</v>
      </c>
      <c r="H29" s="1078">
        <v>1</v>
      </c>
      <c r="I29" s="1078">
        <v>8.6549999999999994</v>
      </c>
      <c r="J29" s="1079">
        <f t="shared" si="1"/>
        <v>8.6549999999999994</v>
      </c>
    </row>
    <row r="30" spans="1:10">
      <c r="A30" s="1066">
        <v>26</v>
      </c>
      <c r="B30" s="1067">
        <v>356</v>
      </c>
      <c r="C30" s="1025" t="s">
        <v>643</v>
      </c>
      <c r="D30" s="1025" t="s">
        <v>107</v>
      </c>
      <c r="E30" s="1068" t="s">
        <v>449</v>
      </c>
      <c r="F30" s="1078">
        <v>1</v>
      </c>
      <c r="G30" s="1081">
        <v>2</v>
      </c>
      <c r="H30" s="1078">
        <v>1</v>
      </c>
      <c r="I30" s="1078">
        <v>8.6549999999999994</v>
      </c>
      <c r="J30" s="1079">
        <f t="shared" si="1"/>
        <v>8.6549999999999994</v>
      </c>
    </row>
    <row r="31" spans="1:10">
      <c r="A31" s="1066">
        <v>27</v>
      </c>
      <c r="B31" s="1067">
        <v>357</v>
      </c>
      <c r="C31" s="1025" t="s">
        <v>643</v>
      </c>
      <c r="D31" s="1025" t="s">
        <v>107</v>
      </c>
      <c r="E31" s="1068" t="s">
        <v>449</v>
      </c>
      <c r="F31" s="1078">
        <v>1</v>
      </c>
      <c r="G31" s="1081">
        <v>2</v>
      </c>
      <c r="H31" s="1078">
        <v>1</v>
      </c>
      <c r="I31" s="1078">
        <v>8.6549999999999994</v>
      </c>
      <c r="J31" s="1079">
        <f t="shared" si="1"/>
        <v>8.6549999999999994</v>
      </c>
    </row>
    <row r="32" spans="1:10">
      <c r="A32" s="1066">
        <v>28</v>
      </c>
      <c r="B32" s="1067">
        <v>358</v>
      </c>
      <c r="C32" s="1025" t="s">
        <v>643</v>
      </c>
      <c r="D32" s="1025" t="s">
        <v>107</v>
      </c>
      <c r="E32" s="1068" t="s">
        <v>449</v>
      </c>
      <c r="F32" s="1078">
        <v>1</v>
      </c>
      <c r="G32" s="1081">
        <v>2</v>
      </c>
      <c r="H32" s="1078">
        <v>1</v>
      </c>
      <c r="I32" s="1078">
        <v>8.6549999999999994</v>
      </c>
      <c r="J32" s="1079">
        <f t="shared" si="1"/>
        <v>8.6549999999999994</v>
      </c>
    </row>
    <row r="33" spans="1:10">
      <c r="A33" s="1066">
        <v>29</v>
      </c>
      <c r="B33" s="1067">
        <v>359</v>
      </c>
      <c r="C33" s="1025" t="s">
        <v>643</v>
      </c>
      <c r="D33" s="1025" t="s">
        <v>107</v>
      </c>
      <c r="E33" s="1068" t="s">
        <v>449</v>
      </c>
      <c r="F33" s="1078">
        <v>1</v>
      </c>
      <c r="G33" s="1081">
        <v>2</v>
      </c>
      <c r="H33" s="1078">
        <v>1</v>
      </c>
      <c r="I33" s="1078">
        <v>8.6549999999999994</v>
      </c>
      <c r="J33" s="1079">
        <f t="shared" si="1"/>
        <v>8.6549999999999994</v>
      </c>
    </row>
    <row r="34" spans="1:10">
      <c r="A34" s="1066">
        <v>30</v>
      </c>
      <c r="B34" s="1067">
        <v>360</v>
      </c>
      <c r="C34" s="1025" t="s">
        <v>643</v>
      </c>
      <c r="D34" s="1025" t="s">
        <v>107</v>
      </c>
      <c r="E34" s="1068" t="s">
        <v>449</v>
      </c>
      <c r="F34" s="1078">
        <v>1</v>
      </c>
      <c r="G34" s="1081">
        <v>2</v>
      </c>
      <c r="H34" s="1078">
        <v>1</v>
      </c>
      <c r="I34" s="1078">
        <v>8.6549999999999994</v>
      </c>
      <c r="J34" s="1079">
        <f t="shared" si="1"/>
        <v>8.6549999999999994</v>
      </c>
    </row>
    <row r="35" spans="1:10">
      <c r="A35" s="1066">
        <v>31</v>
      </c>
      <c r="B35" s="1067">
        <v>361</v>
      </c>
      <c r="C35" s="1025" t="s">
        <v>643</v>
      </c>
      <c r="D35" s="1025" t="s">
        <v>107</v>
      </c>
      <c r="E35" s="1068" t="s">
        <v>449</v>
      </c>
      <c r="F35" s="1078">
        <v>1</v>
      </c>
      <c r="G35" s="1081">
        <v>2</v>
      </c>
      <c r="H35" s="1078">
        <v>1</v>
      </c>
      <c r="I35" s="1078">
        <v>8.6549999999999994</v>
      </c>
      <c r="J35" s="1079">
        <f t="shared" si="1"/>
        <v>8.6549999999999994</v>
      </c>
    </row>
    <row r="36" spans="1:10">
      <c r="A36" s="1066">
        <v>32</v>
      </c>
      <c r="B36" s="1067">
        <v>362</v>
      </c>
      <c r="C36" s="1025" t="s">
        <v>645</v>
      </c>
      <c r="D36" s="1025" t="s">
        <v>107</v>
      </c>
      <c r="E36" s="1068" t="s">
        <v>1316</v>
      </c>
      <c r="F36" s="1078">
        <v>1</v>
      </c>
      <c r="G36" s="1081">
        <v>2</v>
      </c>
      <c r="H36" s="1078">
        <v>1</v>
      </c>
      <c r="I36" s="1078">
        <v>8.6549999999999994</v>
      </c>
      <c r="J36" s="1079">
        <f t="shared" si="1"/>
        <v>8.6549999999999994</v>
      </c>
    </row>
    <row r="37" spans="1:10">
      <c r="A37" s="1066">
        <v>33</v>
      </c>
      <c r="B37" s="1067">
        <v>363</v>
      </c>
      <c r="C37" s="1025" t="s">
        <v>645</v>
      </c>
      <c r="D37" s="1025" t="s">
        <v>107</v>
      </c>
      <c r="E37" s="1068" t="s">
        <v>1317</v>
      </c>
      <c r="F37" s="1078">
        <v>1</v>
      </c>
      <c r="G37" s="1081">
        <v>2</v>
      </c>
      <c r="H37" s="1078">
        <v>1</v>
      </c>
      <c r="I37" s="1078">
        <v>8.6549999999999994</v>
      </c>
      <c r="J37" s="1079">
        <f t="shared" si="1"/>
        <v>8.6549999999999994</v>
      </c>
    </row>
    <row r="38" spans="1:10">
      <c r="A38" s="1066">
        <v>34</v>
      </c>
      <c r="B38" s="1067">
        <v>364</v>
      </c>
      <c r="C38" s="1025" t="s">
        <v>645</v>
      </c>
      <c r="D38" s="1025" t="s">
        <v>107</v>
      </c>
      <c r="E38" s="1068" t="s">
        <v>1317</v>
      </c>
      <c r="F38" s="1078">
        <v>1</v>
      </c>
      <c r="G38" s="1081">
        <v>2</v>
      </c>
      <c r="H38" s="1078">
        <v>1</v>
      </c>
      <c r="I38" s="1078">
        <v>8.6549999999999994</v>
      </c>
      <c r="J38" s="1079">
        <f t="shared" si="1"/>
        <v>8.6549999999999994</v>
      </c>
    </row>
    <row r="39" spans="1:10">
      <c r="A39" s="1066">
        <v>35</v>
      </c>
      <c r="B39" s="1067">
        <v>365</v>
      </c>
      <c r="C39" s="1025" t="s">
        <v>645</v>
      </c>
      <c r="D39" s="1025" t="s">
        <v>107</v>
      </c>
      <c r="E39" s="1068" t="s">
        <v>1316</v>
      </c>
      <c r="F39" s="1078">
        <v>1</v>
      </c>
      <c r="G39" s="1081">
        <v>2</v>
      </c>
      <c r="H39" s="1078">
        <v>1</v>
      </c>
      <c r="I39" s="1078">
        <v>8.6549999999999994</v>
      </c>
      <c r="J39" s="1079">
        <f t="shared" si="1"/>
        <v>8.6549999999999994</v>
      </c>
    </row>
    <row r="40" spans="1:10">
      <c r="A40" s="1066">
        <v>36</v>
      </c>
      <c r="B40" s="1067">
        <v>366</v>
      </c>
      <c r="C40" s="1025" t="s">
        <v>648</v>
      </c>
      <c r="D40" s="1025" t="s">
        <v>107</v>
      </c>
      <c r="E40" s="1068" t="s">
        <v>239</v>
      </c>
      <c r="F40" s="1078">
        <v>1</v>
      </c>
      <c r="G40" s="1081">
        <v>2</v>
      </c>
      <c r="H40" s="1078">
        <v>1</v>
      </c>
      <c r="I40" s="1078">
        <v>8.6549999999999994</v>
      </c>
      <c r="J40" s="1079">
        <f t="shared" si="1"/>
        <v>8.6549999999999994</v>
      </c>
    </row>
    <row r="41" spans="1:10">
      <c r="A41" s="1066">
        <v>37</v>
      </c>
      <c r="B41" s="1067">
        <v>367</v>
      </c>
      <c r="C41" s="1025" t="s">
        <v>648</v>
      </c>
      <c r="D41" s="1025" t="s">
        <v>107</v>
      </c>
      <c r="E41" s="1068" t="s">
        <v>224</v>
      </c>
      <c r="F41" s="1078">
        <v>1</v>
      </c>
      <c r="G41" s="1081">
        <v>2</v>
      </c>
      <c r="H41" s="1078">
        <v>1</v>
      </c>
      <c r="I41" s="1078">
        <v>8.6549999999999994</v>
      </c>
      <c r="J41" s="1079">
        <f t="shared" si="1"/>
        <v>8.6549999999999994</v>
      </c>
    </row>
    <row r="42" spans="1:10">
      <c r="A42" s="1066">
        <v>38</v>
      </c>
      <c r="B42" s="1067">
        <v>368</v>
      </c>
      <c r="C42" s="1025" t="s">
        <v>648</v>
      </c>
      <c r="D42" s="1025" t="s">
        <v>107</v>
      </c>
      <c r="E42" s="1068" t="s">
        <v>239</v>
      </c>
      <c r="F42" s="1078">
        <v>1</v>
      </c>
      <c r="G42" s="1081">
        <v>2</v>
      </c>
      <c r="H42" s="1078">
        <v>1</v>
      </c>
      <c r="I42" s="1078">
        <v>8.6549999999999994</v>
      </c>
      <c r="J42" s="1079">
        <f t="shared" si="1"/>
        <v>8.6549999999999994</v>
      </c>
    </row>
    <row r="43" spans="1:10">
      <c r="A43" s="1066">
        <v>39</v>
      </c>
      <c r="B43" s="1067">
        <v>369</v>
      </c>
      <c r="C43" s="1025" t="s">
        <v>1315</v>
      </c>
      <c r="D43" s="1025" t="s">
        <v>107</v>
      </c>
      <c r="E43" s="1068" t="s">
        <v>202</v>
      </c>
      <c r="F43" s="1078">
        <v>1</v>
      </c>
      <c r="G43" s="1081">
        <v>2</v>
      </c>
      <c r="H43" s="1078">
        <v>1</v>
      </c>
      <c r="I43" s="1078">
        <v>8.6549999999999994</v>
      </c>
      <c r="J43" s="1079">
        <f t="shared" si="1"/>
        <v>8.6549999999999994</v>
      </c>
    </row>
    <row r="44" spans="1:10">
      <c r="A44" s="1066">
        <v>40</v>
      </c>
      <c r="B44" s="1067">
        <v>370</v>
      </c>
      <c r="C44" s="1025" t="s">
        <v>1315</v>
      </c>
      <c r="D44" s="1025" t="s">
        <v>107</v>
      </c>
      <c r="E44" s="1068" t="s">
        <v>202</v>
      </c>
      <c r="F44" s="1078">
        <v>1</v>
      </c>
      <c r="G44" s="1081">
        <v>2</v>
      </c>
      <c r="H44" s="1078">
        <v>1</v>
      </c>
      <c r="I44" s="1078">
        <v>8.6549999999999994</v>
      </c>
      <c r="J44" s="1079">
        <f t="shared" si="1"/>
        <v>8.6549999999999994</v>
      </c>
    </row>
    <row r="45" spans="1:10">
      <c r="A45" s="1066">
        <v>41</v>
      </c>
      <c r="B45" s="1067">
        <v>371</v>
      </c>
      <c r="C45" s="1025" t="s">
        <v>1315</v>
      </c>
      <c r="D45" s="1025" t="s">
        <v>107</v>
      </c>
      <c r="E45" s="1068" t="s">
        <v>202</v>
      </c>
      <c r="F45" s="1078">
        <v>1</v>
      </c>
      <c r="G45" s="1081">
        <v>2</v>
      </c>
      <c r="H45" s="1078">
        <v>1</v>
      </c>
      <c r="I45" s="1078">
        <v>8.6549999999999994</v>
      </c>
      <c r="J45" s="1079">
        <f t="shared" si="1"/>
        <v>8.6549999999999994</v>
      </c>
    </row>
    <row r="46" spans="1:10">
      <c r="A46" s="1066">
        <v>42</v>
      </c>
      <c r="B46" s="1067">
        <v>372</v>
      </c>
      <c r="C46" s="1025" t="s">
        <v>1315</v>
      </c>
      <c r="D46" s="1025" t="s">
        <v>107</v>
      </c>
      <c r="E46" s="1068" t="s">
        <v>202</v>
      </c>
      <c r="F46" s="1078">
        <v>1</v>
      </c>
      <c r="G46" s="1081">
        <v>2</v>
      </c>
      <c r="H46" s="1078">
        <v>1</v>
      </c>
      <c r="I46" s="1078">
        <v>8.6549999999999994</v>
      </c>
      <c r="J46" s="1079">
        <f t="shared" si="1"/>
        <v>8.6549999999999994</v>
      </c>
    </row>
    <row r="47" spans="1:10">
      <c r="A47" s="1066">
        <v>43</v>
      </c>
      <c r="B47" s="1067">
        <v>373</v>
      </c>
      <c r="C47" s="1025" t="s">
        <v>652</v>
      </c>
      <c r="D47" s="1025" t="s">
        <v>107</v>
      </c>
      <c r="E47" s="1068" t="s">
        <v>187</v>
      </c>
      <c r="F47" s="1078">
        <v>1</v>
      </c>
      <c r="G47" s="1081">
        <v>2</v>
      </c>
      <c r="H47" s="1078">
        <v>1</v>
      </c>
      <c r="I47" s="1078">
        <v>8.6549999999999994</v>
      </c>
      <c r="J47" s="1079">
        <f t="shared" si="1"/>
        <v>8.6549999999999994</v>
      </c>
    </row>
    <row r="48" spans="1:10">
      <c r="A48" s="1066">
        <v>44</v>
      </c>
      <c r="B48" s="1067">
        <v>374</v>
      </c>
      <c r="C48" s="1025" t="s">
        <v>652</v>
      </c>
      <c r="D48" s="1025" t="s">
        <v>107</v>
      </c>
      <c r="E48" s="1068" t="s">
        <v>187</v>
      </c>
      <c r="F48" s="1078">
        <v>1</v>
      </c>
      <c r="G48" s="1081">
        <v>2</v>
      </c>
      <c r="H48" s="1078">
        <v>1</v>
      </c>
      <c r="I48" s="1078">
        <v>8.6549999999999994</v>
      </c>
      <c r="J48" s="1079">
        <f t="shared" si="1"/>
        <v>8.6549999999999994</v>
      </c>
    </row>
    <row r="49" spans="1:10">
      <c r="A49" s="1066">
        <v>45</v>
      </c>
      <c r="B49" s="1067">
        <v>437</v>
      </c>
      <c r="C49" s="1025" t="s">
        <v>1314</v>
      </c>
      <c r="D49" s="1025" t="s">
        <v>107</v>
      </c>
      <c r="E49" s="1068" t="s">
        <v>1312</v>
      </c>
      <c r="F49" s="1078">
        <v>1</v>
      </c>
      <c r="G49" s="1081">
        <v>2</v>
      </c>
      <c r="H49" s="1078">
        <v>1</v>
      </c>
      <c r="I49" s="1078">
        <v>8.6549999999999994</v>
      </c>
      <c r="J49" s="1079">
        <f t="shared" si="1"/>
        <v>8.6549999999999994</v>
      </c>
    </row>
    <row r="50" spans="1:10">
      <c r="A50" s="1066">
        <v>46</v>
      </c>
      <c r="B50" s="1067">
        <v>913</v>
      </c>
      <c r="C50" s="1025" t="s">
        <v>1313</v>
      </c>
      <c r="D50" s="1025" t="s">
        <v>107</v>
      </c>
      <c r="E50" s="1068" t="s">
        <v>1313</v>
      </c>
      <c r="F50" s="1078">
        <v>1</v>
      </c>
      <c r="G50" s="1081">
        <v>2</v>
      </c>
      <c r="H50" s="1078">
        <v>1</v>
      </c>
      <c r="I50" s="1078">
        <v>8.6549999999999994</v>
      </c>
      <c r="J50" s="1079">
        <f t="shared" si="1"/>
        <v>8.6549999999999994</v>
      </c>
    </row>
    <row r="51" spans="1:10">
      <c r="A51" s="1066">
        <v>47</v>
      </c>
      <c r="B51" s="1067">
        <v>914</v>
      </c>
      <c r="C51" s="1025" t="s">
        <v>1313</v>
      </c>
      <c r="D51" s="1025" t="s">
        <v>107</v>
      </c>
      <c r="E51" s="1068" t="s">
        <v>1313</v>
      </c>
      <c r="F51" s="1078">
        <v>1</v>
      </c>
      <c r="G51" s="1081">
        <v>2</v>
      </c>
      <c r="H51" s="1078">
        <v>1</v>
      </c>
      <c r="I51" s="1078">
        <v>8.6549999999999994</v>
      </c>
      <c r="J51" s="1079">
        <f t="shared" si="1"/>
        <v>8.6549999999999994</v>
      </c>
    </row>
    <row r="52" spans="1:10">
      <c r="A52" s="1066">
        <v>48</v>
      </c>
      <c r="B52" s="1067">
        <v>915</v>
      </c>
      <c r="C52" s="1025" t="s">
        <v>1313</v>
      </c>
      <c r="D52" s="1025" t="s">
        <v>107</v>
      </c>
      <c r="E52" s="1068" t="s">
        <v>1313</v>
      </c>
      <c r="F52" s="1078">
        <v>1</v>
      </c>
      <c r="G52" s="1081">
        <v>2</v>
      </c>
      <c r="H52" s="1078">
        <v>1</v>
      </c>
      <c r="I52" s="1078">
        <v>8.6549999999999994</v>
      </c>
      <c r="J52" s="1079">
        <f t="shared" si="1"/>
        <v>8.6549999999999994</v>
      </c>
    </row>
    <row r="53" spans="1:10">
      <c r="A53" s="1066">
        <v>49</v>
      </c>
      <c r="B53" s="1067">
        <v>916</v>
      </c>
      <c r="C53" s="1025" t="s">
        <v>1313</v>
      </c>
      <c r="D53" s="1025" t="s">
        <v>107</v>
      </c>
      <c r="E53" s="1068" t="s">
        <v>1313</v>
      </c>
      <c r="F53" s="1078">
        <v>1</v>
      </c>
      <c r="G53" s="1081">
        <v>2</v>
      </c>
      <c r="H53" s="1078">
        <v>1</v>
      </c>
      <c r="I53" s="1078">
        <v>8.6549999999999994</v>
      </c>
      <c r="J53" s="1079">
        <f t="shared" si="1"/>
        <v>8.6549999999999994</v>
      </c>
    </row>
    <row r="54" spans="1:10">
      <c r="A54" s="1066">
        <v>50</v>
      </c>
      <c r="B54" s="1067">
        <v>917</v>
      </c>
      <c r="C54" s="1025" t="s">
        <v>1313</v>
      </c>
      <c r="D54" s="1025" t="s">
        <v>107</v>
      </c>
      <c r="E54" s="1068" t="s">
        <v>1313</v>
      </c>
      <c r="F54" s="1078">
        <v>1</v>
      </c>
      <c r="G54" s="1081">
        <v>2</v>
      </c>
      <c r="H54" s="1078">
        <v>1</v>
      </c>
      <c r="I54" s="1078">
        <v>8.6549999999999994</v>
      </c>
      <c r="J54" s="1079">
        <f t="shared" si="1"/>
        <v>8.6549999999999994</v>
      </c>
    </row>
    <row r="55" spans="1:10">
      <c r="A55" s="1066">
        <v>51</v>
      </c>
      <c r="B55" s="1067">
        <v>918</v>
      </c>
      <c r="C55" s="1025" t="s">
        <v>1313</v>
      </c>
      <c r="D55" s="1025" t="s">
        <v>107</v>
      </c>
      <c r="E55" s="1068" t="s">
        <v>1313</v>
      </c>
      <c r="F55" s="1078">
        <v>1</v>
      </c>
      <c r="G55" s="1081">
        <v>2</v>
      </c>
      <c r="H55" s="1078">
        <v>1</v>
      </c>
      <c r="I55" s="1078">
        <v>8.6549999999999994</v>
      </c>
      <c r="J55" s="1079">
        <f t="shared" si="1"/>
        <v>8.6549999999999994</v>
      </c>
    </row>
    <row r="56" spans="1:10">
      <c r="A56" s="1066">
        <v>52</v>
      </c>
      <c r="B56" s="1067">
        <v>919</v>
      </c>
      <c r="C56" s="1025" t="s">
        <v>1313</v>
      </c>
      <c r="D56" s="1025" t="s">
        <v>107</v>
      </c>
      <c r="E56" s="1068" t="s">
        <v>1313</v>
      </c>
      <c r="F56" s="1078">
        <v>1</v>
      </c>
      <c r="G56" s="1081">
        <v>2</v>
      </c>
      <c r="H56" s="1078">
        <v>1</v>
      </c>
      <c r="I56" s="1078">
        <v>8.6549999999999994</v>
      </c>
      <c r="J56" s="1079">
        <f t="shared" si="1"/>
        <v>8.6549999999999994</v>
      </c>
    </row>
    <row r="57" spans="1:10">
      <c r="A57" s="1066">
        <v>53</v>
      </c>
      <c r="B57" s="1067">
        <v>920</v>
      </c>
      <c r="C57" s="1025" t="s">
        <v>221</v>
      </c>
      <c r="D57" s="1025" t="s">
        <v>107</v>
      </c>
      <c r="E57" s="1068" t="s">
        <v>221</v>
      </c>
      <c r="F57" s="1078">
        <v>1</v>
      </c>
      <c r="G57" s="1081">
        <v>2</v>
      </c>
      <c r="H57" s="1078">
        <v>1</v>
      </c>
      <c r="I57" s="1078">
        <v>8.6549999999999994</v>
      </c>
      <c r="J57" s="1079">
        <f t="shared" si="1"/>
        <v>8.6549999999999994</v>
      </c>
    </row>
    <row r="58" spans="1:10">
      <c r="A58" s="1066">
        <v>54</v>
      </c>
      <c r="B58" s="1067">
        <v>921</v>
      </c>
      <c r="C58" s="1025" t="s">
        <v>1313</v>
      </c>
      <c r="D58" s="1025" t="s">
        <v>107</v>
      </c>
      <c r="E58" s="1068" t="s">
        <v>1313</v>
      </c>
      <c r="F58" s="1078">
        <v>1</v>
      </c>
      <c r="G58" s="1081">
        <v>2</v>
      </c>
      <c r="H58" s="1078">
        <v>1</v>
      </c>
      <c r="I58" s="1078">
        <v>8.6549999999999994</v>
      </c>
      <c r="J58" s="1079">
        <f t="shared" si="1"/>
        <v>8.6549999999999994</v>
      </c>
    </row>
    <row r="59" spans="1:10">
      <c r="A59" s="1066">
        <v>55</v>
      </c>
      <c r="B59" s="1067">
        <v>922</v>
      </c>
      <c r="C59" s="1025" t="s">
        <v>180</v>
      </c>
      <c r="D59" s="1025" t="s">
        <v>107</v>
      </c>
      <c r="E59" s="1068" t="s">
        <v>180</v>
      </c>
      <c r="F59" s="1078">
        <v>1</v>
      </c>
      <c r="G59" s="1081">
        <v>2</v>
      </c>
      <c r="H59" s="1078">
        <v>1</v>
      </c>
      <c r="I59" s="1078">
        <v>8.6549999999999994</v>
      </c>
      <c r="J59" s="1079">
        <f t="shared" si="1"/>
        <v>8.6549999999999994</v>
      </c>
    </row>
    <row r="60" spans="1:10">
      <c r="A60" s="1066">
        <v>56</v>
      </c>
      <c r="B60" s="1067">
        <v>923</v>
      </c>
      <c r="C60" s="1025" t="s">
        <v>447</v>
      </c>
      <c r="D60" s="1025" t="s">
        <v>107</v>
      </c>
      <c r="E60" s="1068" t="s">
        <v>447</v>
      </c>
      <c r="F60" s="1078">
        <v>1</v>
      </c>
      <c r="G60" s="1081">
        <v>2</v>
      </c>
      <c r="H60" s="1078">
        <v>1</v>
      </c>
      <c r="I60" s="1078">
        <v>8.6549999999999994</v>
      </c>
      <c r="J60" s="1079">
        <f t="shared" si="1"/>
        <v>8.6549999999999994</v>
      </c>
    </row>
    <row r="61" spans="1:10">
      <c r="A61" s="1066">
        <v>57</v>
      </c>
      <c r="B61" s="1067">
        <v>924</v>
      </c>
      <c r="C61" s="1025" t="s">
        <v>447</v>
      </c>
      <c r="D61" s="1025" t="s">
        <v>107</v>
      </c>
      <c r="E61" s="1068" t="s">
        <v>447</v>
      </c>
      <c r="F61" s="1078">
        <v>1</v>
      </c>
      <c r="G61" s="1081">
        <v>2</v>
      </c>
      <c r="H61" s="1078">
        <v>1</v>
      </c>
      <c r="I61" s="1078">
        <v>8.6549999999999994</v>
      </c>
      <c r="J61" s="1079">
        <f t="shared" si="1"/>
        <v>8.6549999999999994</v>
      </c>
    </row>
    <row r="62" spans="1:10">
      <c r="A62" s="1066">
        <v>58</v>
      </c>
      <c r="B62" s="1067">
        <v>925</v>
      </c>
      <c r="C62" s="1025" t="s">
        <v>447</v>
      </c>
      <c r="D62" s="1025" t="s">
        <v>107</v>
      </c>
      <c r="E62" s="1068" t="s">
        <v>447</v>
      </c>
      <c r="F62" s="1078">
        <v>1</v>
      </c>
      <c r="G62" s="1081">
        <v>2</v>
      </c>
      <c r="H62" s="1078">
        <v>1</v>
      </c>
      <c r="I62" s="1078">
        <v>8.6549999999999994</v>
      </c>
      <c r="J62" s="1079">
        <f t="shared" si="1"/>
        <v>8.6549999999999994</v>
      </c>
    </row>
    <row r="63" spans="1:10">
      <c r="A63" s="1066">
        <v>59</v>
      </c>
      <c r="B63" s="1067">
        <v>926</v>
      </c>
      <c r="C63" s="1025" t="s">
        <v>447</v>
      </c>
      <c r="D63" s="1025" t="s">
        <v>107</v>
      </c>
      <c r="E63" s="1068" t="s">
        <v>447</v>
      </c>
      <c r="F63" s="1078">
        <v>1</v>
      </c>
      <c r="G63" s="1081">
        <v>2</v>
      </c>
      <c r="H63" s="1078">
        <v>1</v>
      </c>
      <c r="I63" s="1078">
        <v>8.6549999999999994</v>
      </c>
      <c r="J63" s="1079">
        <f t="shared" si="1"/>
        <v>8.6549999999999994</v>
      </c>
    </row>
    <row r="64" spans="1:10">
      <c r="A64" s="1066">
        <v>60</v>
      </c>
      <c r="B64" s="1067">
        <v>927</v>
      </c>
      <c r="C64" s="1025" t="s">
        <v>447</v>
      </c>
      <c r="D64" s="1025" t="s">
        <v>107</v>
      </c>
      <c r="E64" s="1068" t="s">
        <v>447</v>
      </c>
      <c r="F64" s="1078">
        <v>1</v>
      </c>
      <c r="G64" s="1081">
        <v>2</v>
      </c>
      <c r="H64" s="1078">
        <v>1</v>
      </c>
      <c r="I64" s="1078">
        <v>8.6549999999999994</v>
      </c>
      <c r="J64" s="1079">
        <f t="shared" si="1"/>
        <v>8.6549999999999994</v>
      </c>
    </row>
    <row r="65" spans="1:10">
      <c r="A65" s="1066">
        <v>61</v>
      </c>
      <c r="B65" s="1067">
        <v>928</v>
      </c>
      <c r="C65" s="1025" t="s">
        <v>447</v>
      </c>
      <c r="D65" s="1025" t="s">
        <v>107</v>
      </c>
      <c r="E65" s="1068" t="s">
        <v>447</v>
      </c>
      <c r="F65" s="1078">
        <v>1</v>
      </c>
      <c r="G65" s="1081">
        <v>2</v>
      </c>
      <c r="H65" s="1078">
        <v>1</v>
      </c>
      <c r="I65" s="1078">
        <v>8.6549999999999994</v>
      </c>
      <c r="J65" s="1079">
        <f t="shared" si="1"/>
        <v>8.6549999999999994</v>
      </c>
    </row>
    <row r="66" spans="1:10">
      <c r="A66" s="1066">
        <v>62</v>
      </c>
      <c r="B66" s="1067">
        <v>929</v>
      </c>
      <c r="C66" s="1025" t="s">
        <v>447</v>
      </c>
      <c r="D66" s="1025" t="s">
        <v>107</v>
      </c>
      <c r="E66" s="1068" t="s">
        <v>447</v>
      </c>
      <c r="F66" s="1078">
        <v>1</v>
      </c>
      <c r="G66" s="1081">
        <v>2</v>
      </c>
      <c r="H66" s="1078">
        <v>1</v>
      </c>
      <c r="I66" s="1078">
        <v>8.6549999999999994</v>
      </c>
      <c r="J66" s="1079">
        <f t="shared" si="1"/>
        <v>8.6549999999999994</v>
      </c>
    </row>
    <row r="67" spans="1:10">
      <c r="A67" s="1066">
        <v>63</v>
      </c>
      <c r="B67" s="1067">
        <v>930</v>
      </c>
      <c r="C67" s="1025" t="s">
        <v>447</v>
      </c>
      <c r="D67" s="1025" t="s">
        <v>107</v>
      </c>
      <c r="E67" s="1068" t="s">
        <v>447</v>
      </c>
      <c r="F67" s="1078">
        <v>1</v>
      </c>
      <c r="G67" s="1081">
        <v>2</v>
      </c>
      <c r="H67" s="1078">
        <v>1</v>
      </c>
      <c r="I67" s="1078">
        <v>8.6549999999999994</v>
      </c>
      <c r="J67" s="1079">
        <f t="shared" si="1"/>
        <v>8.6549999999999994</v>
      </c>
    </row>
    <row r="68" spans="1:10">
      <c r="A68" s="1066">
        <v>64</v>
      </c>
      <c r="B68" s="1067">
        <v>931</v>
      </c>
      <c r="C68" s="1025" t="s">
        <v>447</v>
      </c>
      <c r="D68" s="1025" t="s">
        <v>107</v>
      </c>
      <c r="E68" s="1068" t="s">
        <v>447</v>
      </c>
      <c r="F68" s="1078">
        <v>1</v>
      </c>
      <c r="G68" s="1081">
        <v>2</v>
      </c>
      <c r="H68" s="1078">
        <v>1</v>
      </c>
      <c r="I68" s="1078">
        <v>8.6549999999999994</v>
      </c>
      <c r="J68" s="1079">
        <f t="shared" si="1"/>
        <v>8.6549999999999994</v>
      </c>
    </row>
    <row r="69" spans="1:10">
      <c r="A69" s="1066">
        <v>65</v>
      </c>
      <c r="B69" s="1067">
        <v>932</v>
      </c>
      <c r="C69" s="1025" t="s">
        <v>447</v>
      </c>
      <c r="D69" s="1025" t="s">
        <v>107</v>
      </c>
      <c r="E69" s="1068" t="s">
        <v>447</v>
      </c>
      <c r="F69" s="1078">
        <v>1</v>
      </c>
      <c r="G69" s="1081">
        <v>2</v>
      </c>
      <c r="H69" s="1078">
        <v>1</v>
      </c>
      <c r="I69" s="1078">
        <v>8.6549999999999994</v>
      </c>
      <c r="J69" s="1079">
        <f t="shared" si="1"/>
        <v>8.6549999999999994</v>
      </c>
    </row>
    <row r="70" spans="1:10">
      <c r="A70" s="1066">
        <v>66</v>
      </c>
      <c r="B70" s="1067">
        <v>933</v>
      </c>
      <c r="C70" s="1025" t="s">
        <v>213</v>
      </c>
      <c r="D70" s="1025" t="s">
        <v>107</v>
      </c>
      <c r="E70" s="1068" t="s">
        <v>1312</v>
      </c>
      <c r="F70" s="1078">
        <v>1</v>
      </c>
      <c r="G70" s="1081">
        <v>2</v>
      </c>
      <c r="H70" s="1078">
        <v>1</v>
      </c>
      <c r="I70" s="1078">
        <v>8.6549999999999994</v>
      </c>
      <c r="J70" s="1079">
        <f t="shared" si="1"/>
        <v>8.6549999999999994</v>
      </c>
    </row>
    <row r="71" spans="1:10">
      <c r="A71" s="1066">
        <v>67</v>
      </c>
      <c r="B71" s="1067">
        <v>934</v>
      </c>
      <c r="C71" s="1025" t="s">
        <v>447</v>
      </c>
      <c r="D71" s="1025" t="s">
        <v>107</v>
      </c>
      <c r="E71" s="1068" t="s">
        <v>447</v>
      </c>
      <c r="F71" s="1078">
        <v>1</v>
      </c>
      <c r="G71" s="1081">
        <v>2</v>
      </c>
      <c r="H71" s="1078">
        <v>1</v>
      </c>
      <c r="I71" s="1078">
        <v>8.6549999999999994</v>
      </c>
      <c r="J71" s="1079">
        <f t="shared" ref="J71:J94" si="2">F71*H71*I71</f>
        <v>8.6549999999999994</v>
      </c>
    </row>
    <row r="72" spans="1:10">
      <c r="A72" s="1066">
        <v>68</v>
      </c>
      <c r="B72" s="1067">
        <v>935</v>
      </c>
      <c r="C72" s="1025" t="s">
        <v>1311</v>
      </c>
      <c r="D72" s="1025" t="s">
        <v>107</v>
      </c>
      <c r="E72" s="1068" t="s">
        <v>1311</v>
      </c>
      <c r="F72" s="1078">
        <v>1</v>
      </c>
      <c r="G72" s="1081">
        <v>2</v>
      </c>
      <c r="H72" s="1078">
        <v>1</v>
      </c>
      <c r="I72" s="1078">
        <v>8.6549999999999994</v>
      </c>
      <c r="J72" s="1079">
        <f t="shared" si="2"/>
        <v>8.6549999999999994</v>
      </c>
    </row>
    <row r="73" spans="1:10">
      <c r="A73" s="1066">
        <v>69</v>
      </c>
      <c r="B73" s="1067">
        <v>936</v>
      </c>
      <c r="C73" s="1025" t="s">
        <v>447</v>
      </c>
      <c r="D73" s="1025" t="s">
        <v>107</v>
      </c>
      <c r="E73" s="1068" t="s">
        <v>447</v>
      </c>
      <c r="F73" s="1078">
        <v>1</v>
      </c>
      <c r="G73" s="1081">
        <v>2</v>
      </c>
      <c r="H73" s="1078">
        <v>1</v>
      </c>
      <c r="I73" s="1078">
        <v>8.6549999999999994</v>
      </c>
      <c r="J73" s="1079">
        <f t="shared" si="2"/>
        <v>8.6549999999999994</v>
      </c>
    </row>
    <row r="74" spans="1:10">
      <c r="A74" s="1066">
        <v>70</v>
      </c>
      <c r="B74" s="1067">
        <v>937</v>
      </c>
      <c r="C74" s="1025" t="s">
        <v>1311</v>
      </c>
      <c r="D74" s="1025" t="s">
        <v>107</v>
      </c>
      <c r="E74" s="1068" t="s">
        <v>1311</v>
      </c>
      <c r="F74" s="1078">
        <v>1</v>
      </c>
      <c r="G74" s="1081">
        <v>2</v>
      </c>
      <c r="H74" s="1078">
        <v>1</v>
      </c>
      <c r="I74" s="1078">
        <v>8.6549999999999994</v>
      </c>
      <c r="J74" s="1079">
        <f t="shared" si="2"/>
        <v>8.6549999999999994</v>
      </c>
    </row>
    <row r="75" spans="1:10">
      <c r="A75" s="1066">
        <v>71</v>
      </c>
      <c r="B75" s="1067">
        <v>938</v>
      </c>
      <c r="C75" s="1025" t="s">
        <v>447</v>
      </c>
      <c r="D75" s="1025" t="s">
        <v>107</v>
      </c>
      <c r="E75" s="1068" t="s">
        <v>447</v>
      </c>
      <c r="F75" s="1078">
        <v>1</v>
      </c>
      <c r="G75" s="1081">
        <v>2</v>
      </c>
      <c r="H75" s="1078">
        <v>1</v>
      </c>
      <c r="I75" s="1078">
        <v>8.6549999999999994</v>
      </c>
      <c r="J75" s="1079">
        <f t="shared" si="2"/>
        <v>8.6549999999999994</v>
      </c>
    </row>
    <row r="76" spans="1:10">
      <c r="A76" s="1066">
        <v>72</v>
      </c>
      <c r="B76" s="1067">
        <v>939</v>
      </c>
      <c r="C76" s="1025" t="s">
        <v>1311</v>
      </c>
      <c r="D76" s="1025" t="s">
        <v>107</v>
      </c>
      <c r="E76" s="1068" t="s">
        <v>1311</v>
      </c>
      <c r="F76" s="1078">
        <v>1</v>
      </c>
      <c r="G76" s="1081">
        <v>2</v>
      </c>
      <c r="H76" s="1078">
        <v>1</v>
      </c>
      <c r="I76" s="1078">
        <v>8.6549999999999994</v>
      </c>
      <c r="J76" s="1079">
        <f t="shared" si="2"/>
        <v>8.6549999999999994</v>
      </c>
    </row>
    <row r="77" spans="1:10">
      <c r="A77" s="1066">
        <v>73</v>
      </c>
      <c r="B77" s="1067">
        <v>940</v>
      </c>
      <c r="C77" s="1025" t="s">
        <v>1311</v>
      </c>
      <c r="D77" s="1025" t="s">
        <v>107</v>
      </c>
      <c r="E77" s="1068" t="s">
        <v>1311</v>
      </c>
      <c r="F77" s="1078">
        <v>1</v>
      </c>
      <c r="G77" s="1081">
        <v>2</v>
      </c>
      <c r="H77" s="1078">
        <v>1</v>
      </c>
      <c r="I77" s="1078">
        <v>8.6549999999999994</v>
      </c>
      <c r="J77" s="1079">
        <f t="shared" si="2"/>
        <v>8.6549999999999994</v>
      </c>
    </row>
    <row r="78" spans="1:10">
      <c r="A78" s="1066">
        <v>74</v>
      </c>
      <c r="B78" s="1067">
        <v>941</v>
      </c>
      <c r="C78" s="1025" t="s">
        <v>374</v>
      </c>
      <c r="D78" s="1025" t="s">
        <v>107</v>
      </c>
      <c r="E78" s="1068" t="s">
        <v>373</v>
      </c>
      <c r="F78" s="1078">
        <v>1</v>
      </c>
      <c r="G78" s="1081">
        <v>2</v>
      </c>
      <c r="H78" s="1078">
        <v>1</v>
      </c>
      <c r="I78" s="1078">
        <v>8.6549999999999994</v>
      </c>
      <c r="J78" s="1079">
        <f t="shared" si="2"/>
        <v>8.6549999999999994</v>
      </c>
    </row>
    <row r="79" spans="1:10">
      <c r="A79" s="1066">
        <v>75</v>
      </c>
      <c r="B79" s="1067">
        <v>942</v>
      </c>
      <c r="C79" s="1025" t="s">
        <v>374</v>
      </c>
      <c r="D79" s="1025" t="s">
        <v>107</v>
      </c>
      <c r="E79" s="1068" t="s">
        <v>373</v>
      </c>
      <c r="F79" s="1078">
        <v>1</v>
      </c>
      <c r="G79" s="1081">
        <v>2</v>
      </c>
      <c r="H79" s="1078">
        <v>1</v>
      </c>
      <c r="I79" s="1078">
        <v>8.6549999999999994</v>
      </c>
      <c r="J79" s="1079">
        <f t="shared" si="2"/>
        <v>8.6549999999999994</v>
      </c>
    </row>
    <row r="80" spans="1:10">
      <c r="A80" s="1066">
        <v>76</v>
      </c>
      <c r="B80" s="1067">
        <v>943</v>
      </c>
      <c r="C80" s="1025" t="s">
        <v>374</v>
      </c>
      <c r="D80" s="1025" t="s">
        <v>107</v>
      </c>
      <c r="E80" s="1068" t="s">
        <v>373</v>
      </c>
      <c r="F80" s="1078">
        <v>1</v>
      </c>
      <c r="G80" s="1081">
        <v>2</v>
      </c>
      <c r="H80" s="1078">
        <v>1</v>
      </c>
      <c r="I80" s="1078">
        <v>8.6549999999999994</v>
      </c>
      <c r="J80" s="1079">
        <f t="shared" si="2"/>
        <v>8.6549999999999994</v>
      </c>
    </row>
    <row r="81" spans="1:10">
      <c r="A81" s="1066">
        <v>77</v>
      </c>
      <c r="B81" s="1067">
        <v>944</v>
      </c>
      <c r="C81" s="1025" t="s">
        <v>251</v>
      </c>
      <c r="D81" s="1025" t="s">
        <v>88</v>
      </c>
      <c r="E81" s="1068" t="s">
        <v>251</v>
      </c>
      <c r="F81" s="1078">
        <v>1</v>
      </c>
      <c r="G81" s="1081">
        <v>2</v>
      </c>
      <c r="H81" s="1078">
        <v>1</v>
      </c>
      <c r="I81" s="1078">
        <v>8.6549999999999994</v>
      </c>
      <c r="J81" s="1079">
        <f t="shared" si="2"/>
        <v>8.6549999999999994</v>
      </c>
    </row>
    <row r="82" spans="1:10">
      <c r="A82" s="1066">
        <v>78</v>
      </c>
      <c r="B82" s="1067">
        <v>945</v>
      </c>
      <c r="C82" s="1025" t="s">
        <v>251</v>
      </c>
      <c r="D82" s="1025" t="s">
        <v>88</v>
      </c>
      <c r="E82" s="1068" t="s">
        <v>251</v>
      </c>
      <c r="F82" s="1078">
        <v>1</v>
      </c>
      <c r="G82" s="1081">
        <v>2</v>
      </c>
      <c r="H82" s="1078">
        <v>1</v>
      </c>
      <c r="I82" s="1078">
        <v>8.6549999999999994</v>
      </c>
      <c r="J82" s="1079">
        <f t="shared" si="2"/>
        <v>8.6549999999999994</v>
      </c>
    </row>
    <row r="83" spans="1:10">
      <c r="A83" s="1066">
        <v>79</v>
      </c>
      <c r="B83" s="1067">
        <v>946</v>
      </c>
      <c r="C83" s="1025" t="s">
        <v>251</v>
      </c>
      <c r="D83" s="1025" t="s">
        <v>88</v>
      </c>
      <c r="E83" s="1068" t="s">
        <v>251</v>
      </c>
      <c r="F83" s="1078">
        <v>1</v>
      </c>
      <c r="G83" s="1081">
        <v>2</v>
      </c>
      <c r="H83" s="1078">
        <v>1</v>
      </c>
      <c r="I83" s="1078">
        <v>8.6549999999999994</v>
      </c>
      <c r="J83" s="1079">
        <f t="shared" si="2"/>
        <v>8.6549999999999994</v>
      </c>
    </row>
    <row r="84" spans="1:10">
      <c r="A84" s="1066">
        <v>80</v>
      </c>
      <c r="B84" s="1067">
        <v>948</v>
      </c>
      <c r="C84" s="1025" t="s">
        <v>1331</v>
      </c>
      <c r="D84" s="1025" t="s">
        <v>107</v>
      </c>
      <c r="E84" s="1068" t="s">
        <v>196</v>
      </c>
      <c r="F84" s="1078">
        <v>1</v>
      </c>
      <c r="G84" s="1081">
        <v>2</v>
      </c>
      <c r="H84" s="1078">
        <v>1</v>
      </c>
      <c r="I84" s="1078">
        <v>8.6549999999999994</v>
      </c>
      <c r="J84" s="1079">
        <f t="shared" si="2"/>
        <v>8.6549999999999994</v>
      </c>
    </row>
    <row r="85" spans="1:10">
      <c r="A85" s="1066">
        <v>81</v>
      </c>
      <c r="B85" s="1067">
        <v>949</v>
      </c>
      <c r="C85" s="1025" t="s">
        <v>196</v>
      </c>
      <c r="D85" s="1025" t="s">
        <v>107</v>
      </c>
      <c r="E85" s="1068" t="s">
        <v>196</v>
      </c>
      <c r="F85" s="1078">
        <v>1</v>
      </c>
      <c r="G85" s="1081">
        <v>2</v>
      </c>
      <c r="H85" s="1078">
        <v>1</v>
      </c>
      <c r="I85" s="1078">
        <v>8.6549999999999994</v>
      </c>
      <c r="J85" s="1079">
        <f t="shared" si="2"/>
        <v>8.6549999999999994</v>
      </c>
    </row>
    <row r="86" spans="1:10">
      <c r="A86" s="1066">
        <v>82</v>
      </c>
      <c r="B86" s="1067">
        <v>950</v>
      </c>
      <c r="C86" s="1025" t="s">
        <v>196</v>
      </c>
      <c r="D86" s="1025" t="s">
        <v>107</v>
      </c>
      <c r="E86" s="1068" t="s">
        <v>196</v>
      </c>
      <c r="F86" s="1078">
        <v>1</v>
      </c>
      <c r="G86" s="1081">
        <v>2</v>
      </c>
      <c r="H86" s="1078">
        <v>1</v>
      </c>
      <c r="I86" s="1078">
        <v>8.6549999999999994</v>
      </c>
      <c r="J86" s="1079">
        <f t="shared" si="2"/>
        <v>8.6549999999999994</v>
      </c>
    </row>
    <row r="87" spans="1:10">
      <c r="A87" s="1066">
        <v>83</v>
      </c>
      <c r="B87" s="1067">
        <v>951</v>
      </c>
      <c r="C87" s="1025" t="s">
        <v>196</v>
      </c>
      <c r="D87" s="1025" t="s">
        <v>107</v>
      </c>
      <c r="E87" s="1068" t="s">
        <v>196</v>
      </c>
      <c r="F87" s="1078">
        <v>1</v>
      </c>
      <c r="G87" s="1081">
        <v>2</v>
      </c>
      <c r="H87" s="1078">
        <v>1</v>
      </c>
      <c r="I87" s="1078">
        <v>8.6549999999999994</v>
      </c>
      <c r="J87" s="1079">
        <f t="shared" si="2"/>
        <v>8.6549999999999994</v>
      </c>
    </row>
    <row r="88" spans="1:10">
      <c r="A88" s="1066">
        <v>84</v>
      </c>
      <c r="B88" s="1067">
        <v>952</v>
      </c>
      <c r="C88" s="1025" t="s">
        <v>196</v>
      </c>
      <c r="D88" s="1025" t="s">
        <v>107</v>
      </c>
      <c r="E88" s="1068" t="s">
        <v>196</v>
      </c>
      <c r="F88" s="1078">
        <v>1</v>
      </c>
      <c r="G88" s="1081">
        <v>2</v>
      </c>
      <c r="H88" s="1078">
        <v>1</v>
      </c>
      <c r="I88" s="1078">
        <v>8.6549999999999994</v>
      </c>
      <c r="J88" s="1079">
        <f t="shared" si="2"/>
        <v>8.6549999999999994</v>
      </c>
    </row>
    <row r="89" spans="1:10">
      <c r="A89" s="1066">
        <v>85</v>
      </c>
      <c r="B89" s="1067">
        <v>953</v>
      </c>
      <c r="C89" s="1025" t="s">
        <v>196</v>
      </c>
      <c r="D89" s="1025" t="s">
        <v>107</v>
      </c>
      <c r="E89" s="1068" t="s">
        <v>196</v>
      </c>
      <c r="F89" s="1078">
        <v>1</v>
      </c>
      <c r="G89" s="1081">
        <v>2</v>
      </c>
      <c r="H89" s="1078">
        <v>1</v>
      </c>
      <c r="I89" s="1078">
        <v>8.6549999999999994</v>
      </c>
      <c r="J89" s="1079">
        <f t="shared" si="2"/>
        <v>8.6549999999999994</v>
      </c>
    </row>
    <row r="90" spans="1:10">
      <c r="A90" s="1066">
        <v>86</v>
      </c>
      <c r="B90" s="1067">
        <v>954</v>
      </c>
      <c r="C90" s="1025" t="s">
        <v>196</v>
      </c>
      <c r="D90" s="1025" t="s">
        <v>107</v>
      </c>
      <c r="E90" s="1068" t="s">
        <v>196</v>
      </c>
      <c r="F90" s="1078">
        <v>1</v>
      </c>
      <c r="G90" s="1081">
        <v>2</v>
      </c>
      <c r="H90" s="1078">
        <v>1</v>
      </c>
      <c r="I90" s="1078">
        <v>8.6549999999999994</v>
      </c>
      <c r="J90" s="1079">
        <f t="shared" si="2"/>
        <v>8.6549999999999994</v>
      </c>
    </row>
    <row r="91" spans="1:10">
      <c r="A91" s="1066">
        <v>87</v>
      </c>
      <c r="B91" s="1067">
        <v>955</v>
      </c>
      <c r="C91" s="1025" t="s">
        <v>196</v>
      </c>
      <c r="D91" s="1025" t="s">
        <v>107</v>
      </c>
      <c r="E91" s="1068" t="s">
        <v>196</v>
      </c>
      <c r="F91" s="1078">
        <v>1</v>
      </c>
      <c r="G91" s="1081">
        <v>2</v>
      </c>
      <c r="H91" s="1078">
        <v>1</v>
      </c>
      <c r="I91" s="1078">
        <v>8.6549999999999994</v>
      </c>
      <c r="J91" s="1079">
        <f t="shared" si="2"/>
        <v>8.6549999999999994</v>
      </c>
    </row>
    <row r="92" spans="1:10">
      <c r="A92" s="1066">
        <v>88</v>
      </c>
      <c r="B92" s="1067">
        <v>956</v>
      </c>
      <c r="C92" s="1025" t="s">
        <v>1332</v>
      </c>
      <c r="D92" s="1025" t="s">
        <v>107</v>
      </c>
      <c r="E92" s="1068" t="s">
        <v>1332</v>
      </c>
      <c r="F92" s="1078">
        <v>1</v>
      </c>
      <c r="G92" s="1081">
        <v>2</v>
      </c>
      <c r="H92" s="1078">
        <v>1</v>
      </c>
      <c r="I92" s="1078">
        <v>8.6549999999999994</v>
      </c>
      <c r="J92" s="1079">
        <f t="shared" si="2"/>
        <v>8.6549999999999994</v>
      </c>
    </row>
    <row r="93" spans="1:10">
      <c r="A93" s="1066">
        <v>89</v>
      </c>
      <c r="B93" s="1067">
        <v>957</v>
      </c>
      <c r="C93" s="1025" t="s">
        <v>1332</v>
      </c>
      <c r="D93" s="1025" t="s">
        <v>107</v>
      </c>
      <c r="E93" s="1068" t="s">
        <v>1332</v>
      </c>
      <c r="F93" s="1078">
        <v>1</v>
      </c>
      <c r="G93" s="1081">
        <v>2</v>
      </c>
      <c r="H93" s="1078">
        <v>1</v>
      </c>
      <c r="I93" s="1078">
        <v>8.6549999999999994</v>
      </c>
      <c r="J93" s="1079">
        <f t="shared" si="2"/>
        <v>8.6549999999999994</v>
      </c>
    </row>
    <row r="94" spans="1:10" ht="15.75" thickBot="1">
      <c r="A94" s="1069">
        <v>90</v>
      </c>
      <c r="B94" s="1070">
        <v>958</v>
      </c>
      <c r="C94" s="1071" t="s">
        <v>1332</v>
      </c>
      <c r="D94" s="1071" t="s">
        <v>107</v>
      </c>
      <c r="E94" s="1072" t="s">
        <v>1332</v>
      </c>
      <c r="F94" s="1078">
        <v>1</v>
      </c>
      <c r="G94" s="1081">
        <v>2</v>
      </c>
      <c r="H94" s="1078">
        <v>1</v>
      </c>
      <c r="I94" s="1078">
        <v>8.6549999999999994</v>
      </c>
      <c r="J94" s="1079">
        <f t="shared" si="2"/>
        <v>8.6549999999999994</v>
      </c>
    </row>
    <row r="95" spans="1:10" ht="15.75" thickBot="1">
      <c r="A95" s="1082"/>
      <c r="B95" s="2368" t="s">
        <v>305</v>
      </c>
      <c r="C95" s="2368"/>
      <c r="D95" s="2368"/>
      <c r="E95" s="2368"/>
      <c r="F95" s="2368"/>
      <c r="G95" s="2368"/>
      <c r="H95" s="1084">
        <f>SUM(H5:H94)</f>
        <v>90</v>
      </c>
      <c r="I95" s="1083"/>
      <c r="J95" s="1084">
        <f>SUM(J5:J94)</f>
        <v>778.94999999999834</v>
      </c>
    </row>
  </sheetData>
  <mergeCells count="2">
    <mergeCell ref="B1:D1"/>
    <mergeCell ref="B95:G95"/>
  </mergeCells>
  <pageMargins left="0.7" right="0.7" top="0.75" bottom="0.75" header="0.3" footer="0.3"/>
  <pageSetup paperSize="8" scale="93"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A3957-BE3A-4D7F-AD1B-4D9A7650A73B}">
  <dimension ref="A1:J97"/>
  <sheetViews>
    <sheetView view="pageBreakPreview" zoomScale="60" zoomScaleNormal="100" workbookViewId="0">
      <selection activeCell="F93" sqref="F5:F93"/>
    </sheetView>
  </sheetViews>
  <sheetFormatPr defaultColWidth="9.140625" defaultRowHeight="15"/>
  <cols>
    <col min="1" max="1" width="7.42578125" style="1063" customWidth="1"/>
    <col min="2" max="2" width="9.85546875" style="1063" customWidth="1"/>
    <col min="3" max="3" width="33.28515625" style="1024" customWidth="1"/>
    <col min="4" max="4" width="10" style="1024" customWidth="1"/>
    <col min="5" max="5" width="31.85546875" style="1024" customWidth="1"/>
    <col min="6" max="16384" width="9.140625" style="1024"/>
  </cols>
  <sheetData>
    <row r="1" spans="1:10" ht="61.5">
      <c r="B1" s="2367" t="s">
        <v>1326</v>
      </c>
      <c r="C1" s="2367"/>
      <c r="D1" s="2367"/>
      <c r="E1" s="1064">
        <v>320</v>
      </c>
    </row>
    <row r="2" spans="1:10" ht="40.5" customHeight="1">
      <c r="B2" s="1065" t="s">
        <v>1333</v>
      </c>
      <c r="E2" s="1064"/>
    </row>
    <row r="3" spans="1:10" ht="3" customHeight="1" thickBot="1"/>
    <row r="4" spans="1:10" ht="51">
      <c r="A4" s="1076" t="s">
        <v>1341</v>
      </c>
      <c r="B4" s="1077" t="s">
        <v>1327</v>
      </c>
      <c r="C4" s="1077" t="s">
        <v>586</v>
      </c>
      <c r="D4" s="1077" t="s">
        <v>1328</v>
      </c>
      <c r="E4" s="1077" t="s">
        <v>130</v>
      </c>
      <c r="F4" s="1073" t="s">
        <v>1342</v>
      </c>
      <c r="G4" s="1080" t="s">
        <v>1343</v>
      </c>
      <c r="H4" s="1073" t="s">
        <v>588</v>
      </c>
      <c r="I4" s="1074" t="s">
        <v>571</v>
      </c>
      <c r="J4" s="1075" t="s">
        <v>570</v>
      </c>
    </row>
    <row r="5" spans="1:10">
      <c r="A5" s="1066">
        <v>1</v>
      </c>
      <c r="B5" s="1067">
        <v>959</v>
      </c>
      <c r="C5" s="1025" t="s">
        <v>196</v>
      </c>
      <c r="D5" s="1025" t="s">
        <v>107</v>
      </c>
      <c r="E5" s="1068" t="s">
        <v>196</v>
      </c>
      <c r="F5" s="1078">
        <v>1</v>
      </c>
      <c r="G5" s="1081">
        <v>2</v>
      </c>
      <c r="H5" s="1078">
        <v>1</v>
      </c>
      <c r="I5" s="1078">
        <v>8.6549999999999994</v>
      </c>
      <c r="J5" s="1079">
        <f>F5*H5*I5</f>
        <v>8.6549999999999994</v>
      </c>
    </row>
    <row r="6" spans="1:10">
      <c r="A6" s="1066">
        <v>2</v>
      </c>
      <c r="B6" s="1067">
        <v>960</v>
      </c>
      <c r="C6" s="1025" t="s">
        <v>196</v>
      </c>
      <c r="D6" s="1025" t="s">
        <v>107</v>
      </c>
      <c r="E6" s="1068" t="s">
        <v>196</v>
      </c>
      <c r="F6" s="1078">
        <v>1</v>
      </c>
      <c r="G6" s="1081">
        <v>2</v>
      </c>
      <c r="H6" s="1078">
        <v>1</v>
      </c>
      <c r="I6" s="1078">
        <v>8.6549999999999994</v>
      </c>
      <c r="J6" s="1079">
        <f t="shared" ref="J6" si="0">F6*H6*I6</f>
        <v>8.6549999999999994</v>
      </c>
    </row>
    <row r="7" spans="1:10">
      <c r="A7" s="1066">
        <v>3</v>
      </c>
      <c r="B7" s="1067">
        <v>961</v>
      </c>
      <c r="C7" s="1025" t="s">
        <v>1334</v>
      </c>
      <c r="D7" s="1025" t="s">
        <v>107</v>
      </c>
      <c r="E7" s="1068" t="s">
        <v>1334</v>
      </c>
      <c r="F7" s="1078">
        <v>1</v>
      </c>
      <c r="G7" s="1081">
        <v>2</v>
      </c>
      <c r="H7" s="1078">
        <v>1</v>
      </c>
      <c r="I7" s="1078">
        <v>8.6549999999999994</v>
      </c>
      <c r="J7" s="1079">
        <f t="shared" ref="J7:J11" si="1">F7*H7*I7</f>
        <v>8.6549999999999994</v>
      </c>
    </row>
    <row r="8" spans="1:10">
      <c r="A8" s="1066">
        <v>4</v>
      </c>
      <c r="B8" s="1067">
        <v>962</v>
      </c>
      <c r="C8" s="1025" t="s">
        <v>1334</v>
      </c>
      <c r="D8" s="1025" t="s">
        <v>107</v>
      </c>
      <c r="E8" s="1068" t="s">
        <v>1334</v>
      </c>
      <c r="F8" s="1078">
        <v>1</v>
      </c>
      <c r="G8" s="1081">
        <v>2</v>
      </c>
      <c r="H8" s="1078">
        <v>1</v>
      </c>
      <c r="I8" s="1078">
        <v>8.6549999999999994</v>
      </c>
      <c r="J8" s="1079">
        <f t="shared" si="1"/>
        <v>8.6549999999999994</v>
      </c>
    </row>
    <row r="9" spans="1:10">
      <c r="A9" s="1066">
        <v>5</v>
      </c>
      <c r="B9" s="1067">
        <v>963</v>
      </c>
      <c r="C9" s="1025" t="s">
        <v>1334</v>
      </c>
      <c r="D9" s="1025" t="s">
        <v>107</v>
      </c>
      <c r="E9" s="1068" t="s">
        <v>1334</v>
      </c>
      <c r="F9" s="1078">
        <v>1</v>
      </c>
      <c r="G9" s="1081">
        <v>2</v>
      </c>
      <c r="H9" s="1078">
        <v>1</v>
      </c>
      <c r="I9" s="1078">
        <v>8.6549999999999994</v>
      </c>
      <c r="J9" s="1079">
        <f t="shared" si="1"/>
        <v>8.6549999999999994</v>
      </c>
    </row>
    <row r="10" spans="1:10">
      <c r="A10" s="1066">
        <v>6</v>
      </c>
      <c r="B10" s="1067">
        <v>964</v>
      </c>
      <c r="C10" s="1025" t="s">
        <v>1334</v>
      </c>
      <c r="D10" s="1025" t="s">
        <v>107</v>
      </c>
      <c r="E10" s="1068" t="s">
        <v>1334</v>
      </c>
      <c r="F10" s="1078">
        <v>1</v>
      </c>
      <c r="G10" s="1081">
        <v>2</v>
      </c>
      <c r="H10" s="1078">
        <v>1</v>
      </c>
      <c r="I10" s="1078">
        <v>8.6549999999999994</v>
      </c>
      <c r="J10" s="1079">
        <f t="shared" si="1"/>
        <v>8.6549999999999994</v>
      </c>
    </row>
    <row r="11" spans="1:10">
      <c r="A11" s="1066">
        <v>7</v>
      </c>
      <c r="B11" s="1067">
        <v>965</v>
      </c>
      <c r="C11" s="1025" t="s">
        <v>1334</v>
      </c>
      <c r="D11" s="1025" t="s">
        <v>107</v>
      </c>
      <c r="E11" s="1068" t="s">
        <v>1334</v>
      </c>
      <c r="F11" s="1078">
        <v>1</v>
      </c>
      <c r="G11" s="1081">
        <v>2</v>
      </c>
      <c r="H11" s="1078">
        <v>1</v>
      </c>
      <c r="I11" s="1078">
        <v>8.6549999999999994</v>
      </c>
      <c r="J11" s="1079">
        <f t="shared" si="1"/>
        <v>8.6549999999999994</v>
      </c>
    </row>
    <row r="12" spans="1:10">
      <c r="A12" s="1066">
        <v>8</v>
      </c>
      <c r="B12" s="1067">
        <v>966</v>
      </c>
      <c r="C12" s="1025" t="s">
        <v>1334</v>
      </c>
      <c r="D12" s="1025" t="s">
        <v>107</v>
      </c>
      <c r="E12" s="1068" t="s">
        <v>1334</v>
      </c>
      <c r="F12" s="1078">
        <v>1</v>
      </c>
      <c r="G12" s="1081">
        <v>2</v>
      </c>
      <c r="H12" s="1078">
        <v>1</v>
      </c>
      <c r="I12" s="1078">
        <v>8.6549999999999994</v>
      </c>
      <c r="J12" s="1079">
        <f t="shared" ref="J12:J75" si="2">F12*H12*I12</f>
        <v>8.6549999999999994</v>
      </c>
    </row>
    <row r="13" spans="1:10">
      <c r="A13" s="1066">
        <v>9</v>
      </c>
      <c r="B13" s="1067">
        <v>967</v>
      </c>
      <c r="C13" s="1025" t="s">
        <v>1334</v>
      </c>
      <c r="D13" s="1025" t="s">
        <v>107</v>
      </c>
      <c r="E13" s="1068" t="s">
        <v>1334</v>
      </c>
      <c r="F13" s="1078">
        <v>1</v>
      </c>
      <c r="G13" s="1081">
        <v>2</v>
      </c>
      <c r="H13" s="1078">
        <v>1</v>
      </c>
      <c r="I13" s="1078">
        <v>8.6549999999999994</v>
      </c>
      <c r="J13" s="1079">
        <f t="shared" si="2"/>
        <v>8.6549999999999994</v>
      </c>
    </row>
    <row r="14" spans="1:10">
      <c r="A14" s="1066">
        <v>10</v>
      </c>
      <c r="B14" s="1067">
        <v>968</v>
      </c>
      <c r="C14" s="1025" t="s">
        <v>213</v>
      </c>
      <c r="D14" s="1025" t="s">
        <v>107</v>
      </c>
      <c r="E14" s="1068" t="s">
        <v>213</v>
      </c>
      <c r="F14" s="1078">
        <v>1</v>
      </c>
      <c r="G14" s="1081">
        <v>2</v>
      </c>
      <c r="H14" s="1078">
        <v>1</v>
      </c>
      <c r="I14" s="1078">
        <v>8.6549999999999994</v>
      </c>
      <c r="J14" s="1079">
        <f t="shared" si="2"/>
        <v>8.6549999999999994</v>
      </c>
    </row>
    <row r="15" spans="1:10">
      <c r="A15" s="1066">
        <v>11</v>
      </c>
      <c r="B15" s="1067">
        <v>969</v>
      </c>
      <c r="C15" s="1025" t="s">
        <v>213</v>
      </c>
      <c r="D15" s="1025" t="s">
        <v>107</v>
      </c>
      <c r="E15" s="1068" t="s">
        <v>213</v>
      </c>
      <c r="F15" s="1078">
        <v>1</v>
      </c>
      <c r="G15" s="1081">
        <v>2</v>
      </c>
      <c r="H15" s="1078">
        <v>1</v>
      </c>
      <c r="I15" s="1078">
        <v>8.6549999999999994</v>
      </c>
      <c r="J15" s="1079">
        <f t="shared" si="2"/>
        <v>8.6549999999999994</v>
      </c>
    </row>
    <row r="16" spans="1:10">
      <c r="A16" s="1066">
        <v>12</v>
      </c>
      <c r="B16" s="1067">
        <v>970</v>
      </c>
      <c r="C16" s="1025" t="s">
        <v>213</v>
      </c>
      <c r="D16" s="1025" t="s">
        <v>107</v>
      </c>
      <c r="E16" s="1068" t="s">
        <v>213</v>
      </c>
      <c r="F16" s="1078">
        <v>1</v>
      </c>
      <c r="G16" s="1081">
        <v>2</v>
      </c>
      <c r="H16" s="1078">
        <v>1</v>
      </c>
      <c r="I16" s="1078">
        <v>8.6549999999999994</v>
      </c>
      <c r="J16" s="1079">
        <f t="shared" si="2"/>
        <v>8.6549999999999994</v>
      </c>
    </row>
    <row r="17" spans="1:10">
      <c r="A17" s="1066">
        <v>13</v>
      </c>
      <c r="B17" s="1067">
        <v>972</v>
      </c>
      <c r="C17" s="1025" t="s">
        <v>213</v>
      </c>
      <c r="D17" s="1025" t="s">
        <v>107</v>
      </c>
      <c r="E17" s="1068" t="s">
        <v>213</v>
      </c>
      <c r="F17" s="1078">
        <v>1</v>
      </c>
      <c r="G17" s="1081">
        <v>2</v>
      </c>
      <c r="H17" s="1078">
        <v>1</v>
      </c>
      <c r="I17" s="1078">
        <v>8.6549999999999994</v>
      </c>
      <c r="J17" s="1079">
        <f t="shared" si="2"/>
        <v>8.6549999999999994</v>
      </c>
    </row>
    <row r="18" spans="1:10">
      <c r="A18" s="1066">
        <v>14</v>
      </c>
      <c r="B18" s="1067">
        <v>973</v>
      </c>
      <c r="C18" s="1025" t="s">
        <v>196</v>
      </c>
      <c r="D18" s="1025" t="s">
        <v>107</v>
      </c>
      <c r="E18" s="1068" t="s">
        <v>196</v>
      </c>
      <c r="F18" s="1078">
        <v>1</v>
      </c>
      <c r="G18" s="1081">
        <v>2</v>
      </c>
      <c r="H18" s="1078">
        <v>1</v>
      </c>
      <c r="I18" s="1078">
        <v>8.6549999999999994</v>
      </c>
      <c r="J18" s="1079">
        <f t="shared" si="2"/>
        <v>8.6549999999999994</v>
      </c>
    </row>
    <row r="19" spans="1:10">
      <c r="A19" s="1066">
        <v>15</v>
      </c>
      <c r="B19" s="1067">
        <v>974</v>
      </c>
      <c r="C19" s="1025" t="s">
        <v>196</v>
      </c>
      <c r="D19" s="1025" t="s">
        <v>107</v>
      </c>
      <c r="E19" s="1068" t="s">
        <v>196</v>
      </c>
      <c r="F19" s="1078">
        <v>1</v>
      </c>
      <c r="G19" s="1081">
        <v>2</v>
      </c>
      <c r="H19" s="1078">
        <v>1</v>
      </c>
      <c r="I19" s="1078">
        <v>8.6549999999999994</v>
      </c>
      <c r="J19" s="1079">
        <f t="shared" si="2"/>
        <v>8.6549999999999994</v>
      </c>
    </row>
    <row r="20" spans="1:10">
      <c r="A20" s="1066">
        <v>16</v>
      </c>
      <c r="B20" s="1067">
        <v>975</v>
      </c>
      <c r="C20" s="1025" t="s">
        <v>196</v>
      </c>
      <c r="D20" s="1025" t="s">
        <v>107</v>
      </c>
      <c r="E20" s="1068" t="s">
        <v>196</v>
      </c>
      <c r="F20" s="1078">
        <v>1</v>
      </c>
      <c r="G20" s="1081">
        <v>2</v>
      </c>
      <c r="H20" s="1078">
        <v>1</v>
      </c>
      <c r="I20" s="1078">
        <v>8.6549999999999994</v>
      </c>
      <c r="J20" s="1079">
        <f t="shared" si="2"/>
        <v>8.6549999999999994</v>
      </c>
    </row>
    <row r="21" spans="1:10">
      <c r="A21" s="1066">
        <v>17</v>
      </c>
      <c r="B21" s="1067">
        <v>976</v>
      </c>
      <c r="C21" s="1025" t="s">
        <v>213</v>
      </c>
      <c r="D21" s="1025" t="s">
        <v>107</v>
      </c>
      <c r="E21" s="1068" t="s">
        <v>213</v>
      </c>
      <c r="F21" s="1078">
        <v>1</v>
      </c>
      <c r="G21" s="1081">
        <v>2</v>
      </c>
      <c r="H21" s="1078">
        <v>1</v>
      </c>
      <c r="I21" s="1078">
        <v>8.6549999999999994</v>
      </c>
      <c r="J21" s="1079">
        <f t="shared" si="2"/>
        <v>8.6549999999999994</v>
      </c>
    </row>
    <row r="22" spans="1:10">
      <c r="A22" s="1066">
        <v>18</v>
      </c>
      <c r="B22" s="1067">
        <v>977</v>
      </c>
      <c r="C22" s="1025" t="s">
        <v>213</v>
      </c>
      <c r="D22" s="1025" t="s">
        <v>107</v>
      </c>
      <c r="E22" s="1068" t="s">
        <v>213</v>
      </c>
      <c r="F22" s="1078">
        <v>1</v>
      </c>
      <c r="G22" s="1081">
        <v>2</v>
      </c>
      <c r="H22" s="1078">
        <v>1</v>
      </c>
      <c r="I22" s="1078">
        <v>8.6549999999999994</v>
      </c>
      <c r="J22" s="1079">
        <f t="shared" si="2"/>
        <v>8.6549999999999994</v>
      </c>
    </row>
    <row r="23" spans="1:10">
      <c r="A23" s="1066">
        <v>19</v>
      </c>
      <c r="B23" s="1067">
        <v>978</v>
      </c>
      <c r="C23" s="1025" t="s">
        <v>213</v>
      </c>
      <c r="D23" s="1025" t="s">
        <v>107</v>
      </c>
      <c r="E23" s="1068" t="s">
        <v>213</v>
      </c>
      <c r="F23" s="1078">
        <v>1</v>
      </c>
      <c r="G23" s="1081">
        <v>2</v>
      </c>
      <c r="H23" s="1078">
        <v>1</v>
      </c>
      <c r="I23" s="1078">
        <v>8.6549999999999994</v>
      </c>
      <c r="J23" s="1079">
        <f t="shared" si="2"/>
        <v>8.6549999999999994</v>
      </c>
    </row>
    <row r="24" spans="1:10">
      <c r="A24" s="1066">
        <v>20</v>
      </c>
      <c r="B24" s="1067">
        <v>979</v>
      </c>
      <c r="C24" s="1025" t="s">
        <v>213</v>
      </c>
      <c r="D24" s="1025" t="s">
        <v>107</v>
      </c>
      <c r="E24" s="1068" t="s">
        <v>213</v>
      </c>
      <c r="F24" s="1078">
        <v>1</v>
      </c>
      <c r="G24" s="1081">
        <v>2</v>
      </c>
      <c r="H24" s="1078">
        <v>1</v>
      </c>
      <c r="I24" s="1078">
        <v>8.6549999999999994</v>
      </c>
      <c r="J24" s="1079">
        <f t="shared" si="2"/>
        <v>8.6549999999999994</v>
      </c>
    </row>
    <row r="25" spans="1:10">
      <c r="A25" s="1066">
        <v>21</v>
      </c>
      <c r="B25" s="1067">
        <v>980</v>
      </c>
      <c r="C25" s="1025" t="s">
        <v>213</v>
      </c>
      <c r="D25" s="1025" t="s">
        <v>107</v>
      </c>
      <c r="E25" s="1068" t="s">
        <v>213</v>
      </c>
      <c r="F25" s="1078">
        <v>1</v>
      </c>
      <c r="G25" s="1081">
        <v>2</v>
      </c>
      <c r="H25" s="1078">
        <v>1</v>
      </c>
      <c r="I25" s="1078">
        <v>8.6549999999999994</v>
      </c>
      <c r="J25" s="1079">
        <f t="shared" si="2"/>
        <v>8.6549999999999994</v>
      </c>
    </row>
    <row r="26" spans="1:10">
      <c r="A26" s="1066">
        <v>22</v>
      </c>
      <c r="B26" s="1067">
        <v>981</v>
      </c>
      <c r="C26" s="1025" t="s">
        <v>213</v>
      </c>
      <c r="D26" s="1025" t="s">
        <v>107</v>
      </c>
      <c r="E26" s="1068" t="s">
        <v>213</v>
      </c>
      <c r="F26" s="1078">
        <v>1</v>
      </c>
      <c r="G26" s="1081">
        <v>2</v>
      </c>
      <c r="H26" s="1078">
        <v>1</v>
      </c>
      <c r="I26" s="1078">
        <v>8.6549999999999994</v>
      </c>
      <c r="J26" s="1079">
        <f t="shared" si="2"/>
        <v>8.6549999999999994</v>
      </c>
    </row>
    <row r="27" spans="1:10">
      <c r="A27" s="1066">
        <v>23</v>
      </c>
      <c r="B27" s="1067">
        <v>982</v>
      </c>
      <c r="C27" s="1025" t="s">
        <v>1335</v>
      </c>
      <c r="D27" s="1025" t="s">
        <v>107</v>
      </c>
      <c r="E27" s="1068" t="s">
        <v>1335</v>
      </c>
      <c r="F27" s="1078">
        <v>1</v>
      </c>
      <c r="G27" s="1081">
        <v>2</v>
      </c>
      <c r="H27" s="1078">
        <v>1</v>
      </c>
      <c r="I27" s="1078">
        <v>8.6549999999999994</v>
      </c>
      <c r="J27" s="1079">
        <f t="shared" si="2"/>
        <v>8.6549999999999994</v>
      </c>
    </row>
    <row r="28" spans="1:10">
      <c r="A28" s="1066">
        <v>24</v>
      </c>
      <c r="B28" s="1067">
        <v>983</v>
      </c>
      <c r="C28" s="1025" t="s">
        <v>1335</v>
      </c>
      <c r="D28" s="1025" t="s">
        <v>107</v>
      </c>
      <c r="E28" s="1068" t="s">
        <v>1335</v>
      </c>
      <c r="F28" s="1078">
        <v>1</v>
      </c>
      <c r="G28" s="1081">
        <v>2</v>
      </c>
      <c r="H28" s="1078">
        <v>1</v>
      </c>
      <c r="I28" s="1078">
        <v>8.6549999999999994</v>
      </c>
      <c r="J28" s="1079">
        <f t="shared" si="2"/>
        <v>8.6549999999999994</v>
      </c>
    </row>
    <row r="29" spans="1:10">
      <c r="A29" s="1066">
        <v>25</v>
      </c>
      <c r="B29" s="1067">
        <v>984</v>
      </c>
      <c r="C29" s="1025" t="s">
        <v>1335</v>
      </c>
      <c r="D29" s="1025" t="s">
        <v>107</v>
      </c>
      <c r="E29" s="1068" t="s">
        <v>1335</v>
      </c>
      <c r="F29" s="1078">
        <v>1</v>
      </c>
      <c r="G29" s="1081">
        <v>2</v>
      </c>
      <c r="H29" s="1078">
        <v>1</v>
      </c>
      <c r="I29" s="1078">
        <v>8.6549999999999994</v>
      </c>
      <c r="J29" s="1079">
        <f t="shared" si="2"/>
        <v>8.6549999999999994</v>
      </c>
    </row>
    <row r="30" spans="1:10">
      <c r="A30" s="1066">
        <v>26</v>
      </c>
      <c r="B30" s="1067">
        <v>985</v>
      </c>
      <c r="C30" s="1025" t="s">
        <v>213</v>
      </c>
      <c r="D30" s="1025" t="s">
        <v>107</v>
      </c>
      <c r="E30" s="1068" t="s">
        <v>213</v>
      </c>
      <c r="F30" s="1078">
        <v>1</v>
      </c>
      <c r="G30" s="1081">
        <v>2</v>
      </c>
      <c r="H30" s="1078">
        <v>1</v>
      </c>
      <c r="I30" s="1078">
        <v>8.6549999999999994</v>
      </c>
      <c r="J30" s="1079">
        <f t="shared" si="2"/>
        <v>8.6549999999999994</v>
      </c>
    </row>
    <row r="31" spans="1:10">
      <c r="A31" s="1066">
        <v>27</v>
      </c>
      <c r="B31" s="1067">
        <v>986</v>
      </c>
      <c r="C31" s="1025" t="s">
        <v>213</v>
      </c>
      <c r="D31" s="1025" t="s">
        <v>107</v>
      </c>
      <c r="E31" s="1068" t="s">
        <v>213</v>
      </c>
      <c r="F31" s="1078">
        <v>1</v>
      </c>
      <c r="G31" s="1081">
        <v>2</v>
      </c>
      <c r="H31" s="1078">
        <v>1</v>
      </c>
      <c r="I31" s="1078">
        <v>8.6549999999999994</v>
      </c>
      <c r="J31" s="1079">
        <f t="shared" si="2"/>
        <v>8.6549999999999994</v>
      </c>
    </row>
    <row r="32" spans="1:10">
      <c r="A32" s="1066">
        <v>28</v>
      </c>
      <c r="B32" s="1067">
        <v>987</v>
      </c>
      <c r="C32" s="1025" t="s">
        <v>213</v>
      </c>
      <c r="D32" s="1025" t="s">
        <v>107</v>
      </c>
      <c r="E32" s="1068" t="s">
        <v>213</v>
      </c>
      <c r="F32" s="1078">
        <v>1</v>
      </c>
      <c r="G32" s="1081">
        <v>2</v>
      </c>
      <c r="H32" s="1078">
        <v>1</v>
      </c>
      <c r="I32" s="1078">
        <v>8.6549999999999994</v>
      </c>
      <c r="J32" s="1079">
        <f t="shared" si="2"/>
        <v>8.6549999999999994</v>
      </c>
    </row>
    <row r="33" spans="1:10">
      <c r="A33" s="1066">
        <v>29</v>
      </c>
      <c r="B33" s="1067">
        <v>988</v>
      </c>
      <c r="C33" s="1025" t="s">
        <v>213</v>
      </c>
      <c r="D33" s="1025" t="s">
        <v>107</v>
      </c>
      <c r="E33" s="1068" t="s">
        <v>213</v>
      </c>
      <c r="F33" s="1078">
        <v>1</v>
      </c>
      <c r="G33" s="1081">
        <v>2</v>
      </c>
      <c r="H33" s="1078">
        <v>1</v>
      </c>
      <c r="I33" s="1078">
        <v>8.6549999999999994</v>
      </c>
      <c r="J33" s="1079">
        <f t="shared" si="2"/>
        <v>8.6549999999999994</v>
      </c>
    </row>
    <row r="34" spans="1:10">
      <c r="A34" s="1066">
        <v>30</v>
      </c>
      <c r="B34" s="1067">
        <v>989</v>
      </c>
      <c r="C34" s="1025" t="s">
        <v>213</v>
      </c>
      <c r="D34" s="1025" t="s">
        <v>107</v>
      </c>
      <c r="E34" s="1068" t="s">
        <v>213</v>
      </c>
      <c r="F34" s="1078">
        <v>1</v>
      </c>
      <c r="G34" s="1081">
        <v>2</v>
      </c>
      <c r="H34" s="1078">
        <v>1</v>
      </c>
      <c r="I34" s="1078">
        <v>8.6549999999999994</v>
      </c>
      <c r="J34" s="1079">
        <f t="shared" si="2"/>
        <v>8.6549999999999994</v>
      </c>
    </row>
    <row r="35" spans="1:10">
      <c r="A35" s="1066">
        <v>31</v>
      </c>
      <c r="B35" s="1067">
        <v>990</v>
      </c>
      <c r="C35" s="1025" t="s">
        <v>213</v>
      </c>
      <c r="D35" s="1025" t="s">
        <v>107</v>
      </c>
      <c r="E35" s="1068" t="s">
        <v>213</v>
      </c>
      <c r="F35" s="1078">
        <v>1</v>
      </c>
      <c r="G35" s="1081">
        <v>2</v>
      </c>
      <c r="H35" s="1078">
        <v>1</v>
      </c>
      <c r="I35" s="1078">
        <v>8.6549999999999994</v>
      </c>
      <c r="J35" s="1079">
        <f t="shared" si="2"/>
        <v>8.6549999999999994</v>
      </c>
    </row>
    <row r="36" spans="1:10">
      <c r="A36" s="1066">
        <v>32</v>
      </c>
      <c r="B36" s="1067">
        <v>991</v>
      </c>
      <c r="C36" s="1025" t="s">
        <v>213</v>
      </c>
      <c r="D36" s="1025" t="s">
        <v>107</v>
      </c>
      <c r="E36" s="1068" t="s">
        <v>213</v>
      </c>
      <c r="F36" s="1078">
        <v>1</v>
      </c>
      <c r="G36" s="1081">
        <v>2</v>
      </c>
      <c r="H36" s="1078">
        <v>1</v>
      </c>
      <c r="I36" s="1078">
        <v>8.6549999999999994</v>
      </c>
      <c r="J36" s="1079">
        <f t="shared" si="2"/>
        <v>8.6549999999999994</v>
      </c>
    </row>
    <row r="37" spans="1:10">
      <c r="A37" s="1066">
        <v>33</v>
      </c>
      <c r="B37" s="1067">
        <v>992</v>
      </c>
      <c r="C37" s="1025" t="s">
        <v>213</v>
      </c>
      <c r="D37" s="1025" t="s">
        <v>107</v>
      </c>
      <c r="E37" s="1068" t="s">
        <v>213</v>
      </c>
      <c r="F37" s="1078">
        <v>1</v>
      </c>
      <c r="G37" s="1081">
        <v>2</v>
      </c>
      <c r="H37" s="1078">
        <v>1</v>
      </c>
      <c r="I37" s="1078">
        <v>8.6549999999999994</v>
      </c>
      <c r="J37" s="1079">
        <f t="shared" si="2"/>
        <v>8.6549999999999994</v>
      </c>
    </row>
    <row r="38" spans="1:10">
      <c r="A38" s="1066">
        <v>34</v>
      </c>
      <c r="B38" s="1067">
        <v>993</v>
      </c>
      <c r="C38" s="1025" t="s">
        <v>213</v>
      </c>
      <c r="D38" s="1025" t="s">
        <v>107</v>
      </c>
      <c r="E38" s="1068" t="s">
        <v>213</v>
      </c>
      <c r="F38" s="1078">
        <v>1</v>
      </c>
      <c r="G38" s="1081">
        <v>2</v>
      </c>
      <c r="H38" s="1078">
        <v>1</v>
      </c>
      <c r="I38" s="1078">
        <v>8.6549999999999994</v>
      </c>
      <c r="J38" s="1079">
        <f t="shared" si="2"/>
        <v>8.6549999999999994</v>
      </c>
    </row>
    <row r="39" spans="1:10">
      <c r="A39" s="1066">
        <v>35</v>
      </c>
      <c r="B39" s="1067">
        <v>994</v>
      </c>
      <c r="C39" s="1025" t="s">
        <v>213</v>
      </c>
      <c r="D39" s="1025" t="s">
        <v>107</v>
      </c>
      <c r="E39" s="1068" t="s">
        <v>213</v>
      </c>
      <c r="F39" s="1078">
        <v>1</v>
      </c>
      <c r="G39" s="1081">
        <v>2</v>
      </c>
      <c r="H39" s="1078">
        <v>1</v>
      </c>
      <c r="I39" s="1078">
        <v>8.6549999999999994</v>
      </c>
      <c r="J39" s="1079">
        <f t="shared" si="2"/>
        <v>8.6549999999999994</v>
      </c>
    </row>
    <row r="40" spans="1:10">
      <c r="A40" s="1066">
        <v>36</v>
      </c>
      <c r="B40" s="1067">
        <v>995</v>
      </c>
      <c r="C40" s="1025" t="s">
        <v>213</v>
      </c>
      <c r="D40" s="1025" t="s">
        <v>107</v>
      </c>
      <c r="E40" s="1068" t="s">
        <v>213</v>
      </c>
      <c r="F40" s="1078">
        <v>1</v>
      </c>
      <c r="G40" s="1081">
        <v>2</v>
      </c>
      <c r="H40" s="1078">
        <v>1</v>
      </c>
      <c r="I40" s="1078">
        <v>8.6549999999999994</v>
      </c>
      <c r="J40" s="1079">
        <f t="shared" si="2"/>
        <v>8.6549999999999994</v>
      </c>
    </row>
    <row r="41" spans="1:10">
      <c r="A41" s="1066">
        <v>37</v>
      </c>
      <c r="B41" s="1067">
        <v>996</v>
      </c>
      <c r="C41" s="1025" t="s">
        <v>213</v>
      </c>
      <c r="D41" s="1025" t="s">
        <v>107</v>
      </c>
      <c r="E41" s="1068" t="s">
        <v>213</v>
      </c>
      <c r="F41" s="1078">
        <v>1</v>
      </c>
      <c r="G41" s="1081">
        <v>2</v>
      </c>
      <c r="H41" s="1078">
        <v>1</v>
      </c>
      <c r="I41" s="1078">
        <v>8.6549999999999994</v>
      </c>
      <c r="J41" s="1079">
        <f t="shared" si="2"/>
        <v>8.6549999999999994</v>
      </c>
    </row>
    <row r="42" spans="1:10">
      <c r="A42" s="1066">
        <v>38</v>
      </c>
      <c r="B42" s="1067">
        <v>997</v>
      </c>
      <c r="C42" s="1025" t="s">
        <v>213</v>
      </c>
      <c r="D42" s="1025" t="s">
        <v>107</v>
      </c>
      <c r="E42" s="1068" t="s">
        <v>213</v>
      </c>
      <c r="F42" s="1078">
        <v>1</v>
      </c>
      <c r="G42" s="1081">
        <v>2</v>
      </c>
      <c r="H42" s="1078">
        <v>1</v>
      </c>
      <c r="I42" s="1078">
        <v>8.6549999999999994</v>
      </c>
      <c r="J42" s="1079">
        <f t="shared" si="2"/>
        <v>8.6549999999999994</v>
      </c>
    </row>
    <row r="43" spans="1:10">
      <c r="A43" s="1066">
        <v>39</v>
      </c>
      <c r="B43" s="1067">
        <v>998</v>
      </c>
      <c r="C43" s="1025" t="s">
        <v>213</v>
      </c>
      <c r="D43" s="1025" t="s">
        <v>107</v>
      </c>
      <c r="E43" s="1068" t="s">
        <v>213</v>
      </c>
      <c r="F43" s="1078">
        <v>1</v>
      </c>
      <c r="G43" s="1081">
        <v>2</v>
      </c>
      <c r="H43" s="1078">
        <v>1</v>
      </c>
      <c r="I43" s="1078">
        <v>8.6549999999999994</v>
      </c>
      <c r="J43" s="1079">
        <f t="shared" si="2"/>
        <v>8.6549999999999994</v>
      </c>
    </row>
    <row r="44" spans="1:10">
      <c r="A44" s="1066">
        <v>40</v>
      </c>
      <c r="B44" s="1067">
        <v>999</v>
      </c>
      <c r="C44" s="1025" t="s">
        <v>213</v>
      </c>
      <c r="D44" s="1025" t="s">
        <v>107</v>
      </c>
      <c r="E44" s="1068" t="s">
        <v>213</v>
      </c>
      <c r="F44" s="1078">
        <v>1</v>
      </c>
      <c r="G44" s="1081">
        <v>2</v>
      </c>
      <c r="H44" s="1078">
        <v>1</v>
      </c>
      <c r="I44" s="1078">
        <v>8.6549999999999994</v>
      </c>
      <c r="J44" s="1079">
        <f t="shared" si="2"/>
        <v>8.6549999999999994</v>
      </c>
    </row>
    <row r="45" spans="1:10">
      <c r="A45" s="1066">
        <v>41</v>
      </c>
      <c r="B45" s="1067">
        <v>1000</v>
      </c>
      <c r="C45" s="1025" t="s">
        <v>213</v>
      </c>
      <c r="D45" s="1025" t="s">
        <v>107</v>
      </c>
      <c r="E45" s="1068" t="s">
        <v>213</v>
      </c>
      <c r="F45" s="1078">
        <v>1</v>
      </c>
      <c r="G45" s="1081">
        <v>2</v>
      </c>
      <c r="H45" s="1078">
        <v>1</v>
      </c>
      <c r="I45" s="1078">
        <v>8.6549999999999994</v>
      </c>
      <c r="J45" s="1079">
        <f t="shared" si="2"/>
        <v>8.6549999999999994</v>
      </c>
    </row>
    <row r="46" spans="1:10">
      <c r="A46" s="1066">
        <v>42</v>
      </c>
      <c r="B46" s="1067">
        <v>1001</v>
      </c>
      <c r="C46" s="1025" t="s">
        <v>213</v>
      </c>
      <c r="D46" s="1025" t="s">
        <v>107</v>
      </c>
      <c r="E46" s="1068" t="s">
        <v>213</v>
      </c>
      <c r="F46" s="1078">
        <v>1</v>
      </c>
      <c r="G46" s="1081">
        <v>2</v>
      </c>
      <c r="H46" s="1078">
        <v>1</v>
      </c>
      <c r="I46" s="1078">
        <v>8.6549999999999994</v>
      </c>
      <c r="J46" s="1079">
        <f t="shared" si="2"/>
        <v>8.6549999999999994</v>
      </c>
    </row>
    <row r="47" spans="1:10">
      <c r="A47" s="1066">
        <v>43</v>
      </c>
      <c r="B47" s="1067">
        <v>1002</v>
      </c>
      <c r="C47" s="1025" t="s">
        <v>213</v>
      </c>
      <c r="D47" s="1025" t="s">
        <v>107</v>
      </c>
      <c r="E47" s="1068" t="s">
        <v>213</v>
      </c>
      <c r="F47" s="1078">
        <v>1</v>
      </c>
      <c r="G47" s="1081">
        <v>2</v>
      </c>
      <c r="H47" s="1078">
        <v>1</v>
      </c>
      <c r="I47" s="1078">
        <v>8.6549999999999994</v>
      </c>
      <c r="J47" s="1079">
        <f t="shared" si="2"/>
        <v>8.6549999999999994</v>
      </c>
    </row>
    <row r="48" spans="1:10">
      <c r="A48" s="1066">
        <v>44</v>
      </c>
      <c r="B48" s="1067">
        <v>1003</v>
      </c>
      <c r="C48" s="1025" t="s">
        <v>213</v>
      </c>
      <c r="D48" s="1025" t="s">
        <v>107</v>
      </c>
      <c r="E48" s="1068" t="s">
        <v>213</v>
      </c>
      <c r="F48" s="1078">
        <v>1</v>
      </c>
      <c r="G48" s="1081">
        <v>2</v>
      </c>
      <c r="H48" s="1078">
        <v>1</v>
      </c>
      <c r="I48" s="1078">
        <v>8.6549999999999994</v>
      </c>
      <c r="J48" s="1079">
        <f t="shared" si="2"/>
        <v>8.6549999999999994</v>
      </c>
    </row>
    <row r="49" spans="1:10">
      <c r="A49" s="1066">
        <v>45</v>
      </c>
      <c r="B49" s="1067">
        <v>1004</v>
      </c>
      <c r="C49" s="1025" t="s">
        <v>1336</v>
      </c>
      <c r="D49" s="1025" t="s">
        <v>107</v>
      </c>
      <c r="E49" s="1068" t="s">
        <v>1336</v>
      </c>
      <c r="F49" s="1078">
        <v>1</v>
      </c>
      <c r="G49" s="1081">
        <v>2</v>
      </c>
      <c r="H49" s="1078">
        <v>1</v>
      </c>
      <c r="I49" s="1078">
        <v>8.6549999999999994</v>
      </c>
      <c r="J49" s="1079">
        <f t="shared" si="2"/>
        <v>8.6549999999999994</v>
      </c>
    </row>
    <row r="50" spans="1:10">
      <c r="A50" s="1066">
        <v>46</v>
      </c>
      <c r="B50" s="1067">
        <v>1005</v>
      </c>
      <c r="C50" s="1025" t="s">
        <v>1336</v>
      </c>
      <c r="D50" s="1025" t="s">
        <v>107</v>
      </c>
      <c r="E50" s="1068" t="s">
        <v>1336</v>
      </c>
      <c r="F50" s="1078">
        <v>1</v>
      </c>
      <c r="G50" s="1081">
        <v>2</v>
      </c>
      <c r="H50" s="1078">
        <v>1</v>
      </c>
      <c r="I50" s="1078">
        <v>8.6549999999999994</v>
      </c>
      <c r="J50" s="1079">
        <f t="shared" si="2"/>
        <v>8.6549999999999994</v>
      </c>
    </row>
    <row r="51" spans="1:10">
      <c r="A51" s="1066">
        <v>47</v>
      </c>
      <c r="B51" s="1067">
        <v>1006</v>
      </c>
      <c r="C51" s="1025" t="s">
        <v>222</v>
      </c>
      <c r="D51" s="1025" t="s">
        <v>107</v>
      </c>
      <c r="E51" s="1068" t="s">
        <v>222</v>
      </c>
      <c r="F51" s="1078">
        <v>1</v>
      </c>
      <c r="G51" s="1081">
        <v>2</v>
      </c>
      <c r="H51" s="1078">
        <v>1</v>
      </c>
      <c r="I51" s="1078">
        <v>8.6549999999999994</v>
      </c>
      <c r="J51" s="1079">
        <f t="shared" si="2"/>
        <v>8.6549999999999994</v>
      </c>
    </row>
    <row r="52" spans="1:10">
      <c r="A52" s="1066">
        <v>48</v>
      </c>
      <c r="B52" s="1067">
        <v>1007</v>
      </c>
      <c r="C52" s="1025" t="s">
        <v>234</v>
      </c>
      <c r="D52" s="1025" t="s">
        <v>107</v>
      </c>
      <c r="E52" s="1068" t="s">
        <v>234</v>
      </c>
      <c r="F52" s="1078">
        <v>1</v>
      </c>
      <c r="G52" s="1081">
        <v>2</v>
      </c>
      <c r="H52" s="1078">
        <v>1</v>
      </c>
      <c r="I52" s="1078">
        <v>8.6549999999999994</v>
      </c>
      <c r="J52" s="1079">
        <f t="shared" si="2"/>
        <v>8.6549999999999994</v>
      </c>
    </row>
    <row r="53" spans="1:10">
      <c r="A53" s="1066">
        <v>49</v>
      </c>
      <c r="B53" s="1067">
        <v>1008</v>
      </c>
      <c r="C53" s="1025" t="s">
        <v>206</v>
      </c>
      <c r="D53" s="1025" t="s">
        <v>107</v>
      </c>
      <c r="E53" s="1068" t="s">
        <v>206</v>
      </c>
      <c r="F53" s="1078">
        <v>1</v>
      </c>
      <c r="G53" s="1081">
        <v>2</v>
      </c>
      <c r="H53" s="1078">
        <v>1</v>
      </c>
      <c r="I53" s="1078">
        <v>8.6549999999999994</v>
      </c>
      <c r="J53" s="1079">
        <f t="shared" si="2"/>
        <v>8.6549999999999994</v>
      </c>
    </row>
    <row r="54" spans="1:10">
      <c r="A54" s="1066">
        <v>50</v>
      </c>
      <c r="B54" s="1067">
        <v>1009</v>
      </c>
      <c r="C54" s="1025" t="s">
        <v>206</v>
      </c>
      <c r="D54" s="1025" t="s">
        <v>107</v>
      </c>
      <c r="E54" s="1068" t="s">
        <v>206</v>
      </c>
      <c r="F54" s="1078">
        <v>1</v>
      </c>
      <c r="G54" s="1081">
        <v>2</v>
      </c>
      <c r="H54" s="1078">
        <v>1</v>
      </c>
      <c r="I54" s="1078">
        <v>8.6549999999999994</v>
      </c>
      <c r="J54" s="1079">
        <f t="shared" si="2"/>
        <v>8.6549999999999994</v>
      </c>
    </row>
    <row r="55" spans="1:10">
      <c r="A55" s="1066">
        <v>51</v>
      </c>
      <c r="B55" s="1067">
        <v>1010</v>
      </c>
      <c r="C55" s="1025" t="s">
        <v>206</v>
      </c>
      <c r="D55" s="1025" t="s">
        <v>107</v>
      </c>
      <c r="E55" s="1068" t="s">
        <v>206</v>
      </c>
      <c r="F55" s="1078">
        <v>1</v>
      </c>
      <c r="G55" s="1081">
        <v>2</v>
      </c>
      <c r="H55" s="1078">
        <v>1</v>
      </c>
      <c r="I55" s="1078">
        <v>8.6549999999999994</v>
      </c>
      <c r="J55" s="1079">
        <f t="shared" si="2"/>
        <v>8.6549999999999994</v>
      </c>
    </row>
    <row r="56" spans="1:10">
      <c r="A56" s="1066">
        <v>52</v>
      </c>
      <c r="B56" s="1067">
        <v>1011</v>
      </c>
      <c r="C56" s="1025" t="s">
        <v>206</v>
      </c>
      <c r="D56" s="1025" t="s">
        <v>107</v>
      </c>
      <c r="E56" s="1068" t="s">
        <v>206</v>
      </c>
      <c r="F56" s="1078">
        <v>1</v>
      </c>
      <c r="G56" s="1081">
        <v>2</v>
      </c>
      <c r="H56" s="1078">
        <v>1</v>
      </c>
      <c r="I56" s="1078">
        <v>8.6549999999999994</v>
      </c>
      <c r="J56" s="1079">
        <f t="shared" si="2"/>
        <v>8.6549999999999994</v>
      </c>
    </row>
    <row r="57" spans="1:10">
      <c r="A57" s="1066">
        <v>53</v>
      </c>
      <c r="B57" s="1067">
        <v>1012</v>
      </c>
      <c r="C57" s="1025" t="s">
        <v>206</v>
      </c>
      <c r="D57" s="1025" t="s">
        <v>107</v>
      </c>
      <c r="E57" s="1068" t="s">
        <v>206</v>
      </c>
      <c r="F57" s="1078">
        <v>1</v>
      </c>
      <c r="G57" s="1081">
        <v>2</v>
      </c>
      <c r="H57" s="1078">
        <v>1</v>
      </c>
      <c r="I57" s="1078">
        <v>8.6549999999999994</v>
      </c>
      <c r="J57" s="1079">
        <f t="shared" si="2"/>
        <v>8.6549999999999994</v>
      </c>
    </row>
    <row r="58" spans="1:10">
      <c r="A58" s="1066">
        <v>54</v>
      </c>
      <c r="B58" s="1067">
        <v>1013</v>
      </c>
      <c r="C58" s="1025" t="s">
        <v>206</v>
      </c>
      <c r="D58" s="1025" t="s">
        <v>107</v>
      </c>
      <c r="E58" s="1068" t="s">
        <v>206</v>
      </c>
      <c r="F58" s="1078">
        <v>1</v>
      </c>
      <c r="G58" s="1081">
        <v>2</v>
      </c>
      <c r="H58" s="1078">
        <v>1</v>
      </c>
      <c r="I58" s="1078">
        <v>8.6549999999999994</v>
      </c>
      <c r="J58" s="1079">
        <f t="shared" si="2"/>
        <v>8.6549999999999994</v>
      </c>
    </row>
    <row r="59" spans="1:10">
      <c r="A59" s="1066">
        <v>55</v>
      </c>
      <c r="B59" s="1067">
        <v>1014</v>
      </c>
      <c r="C59" s="1025" t="s">
        <v>206</v>
      </c>
      <c r="D59" s="1025" t="s">
        <v>107</v>
      </c>
      <c r="E59" s="1068" t="s">
        <v>206</v>
      </c>
      <c r="F59" s="1078">
        <v>1</v>
      </c>
      <c r="G59" s="1081">
        <v>2</v>
      </c>
      <c r="H59" s="1078">
        <v>1</v>
      </c>
      <c r="I59" s="1078">
        <v>8.6549999999999994</v>
      </c>
      <c r="J59" s="1079">
        <f t="shared" si="2"/>
        <v>8.6549999999999994</v>
      </c>
    </row>
    <row r="60" spans="1:10">
      <c r="A60" s="1066">
        <v>56</v>
      </c>
      <c r="B60" s="1067">
        <v>1015</v>
      </c>
      <c r="C60" s="1025" t="s">
        <v>206</v>
      </c>
      <c r="D60" s="1025" t="s">
        <v>107</v>
      </c>
      <c r="E60" s="1068" t="s">
        <v>206</v>
      </c>
      <c r="F60" s="1078">
        <v>1</v>
      </c>
      <c r="G60" s="1081">
        <v>2</v>
      </c>
      <c r="H60" s="1078">
        <v>1</v>
      </c>
      <c r="I60" s="1078">
        <v>8.6549999999999994</v>
      </c>
      <c r="J60" s="1079">
        <f t="shared" si="2"/>
        <v>8.6549999999999994</v>
      </c>
    </row>
    <row r="61" spans="1:10">
      <c r="A61" s="1066">
        <v>57</v>
      </c>
      <c r="B61" s="1067">
        <v>1016</v>
      </c>
      <c r="C61" s="1025" t="s">
        <v>1337</v>
      </c>
      <c r="D61" s="1025" t="s">
        <v>107</v>
      </c>
      <c r="E61" s="1068" t="s">
        <v>1337</v>
      </c>
      <c r="F61" s="1078">
        <v>1</v>
      </c>
      <c r="G61" s="1081">
        <v>2</v>
      </c>
      <c r="H61" s="1078">
        <v>1</v>
      </c>
      <c r="I61" s="1078">
        <v>8.6549999999999994</v>
      </c>
      <c r="J61" s="1079">
        <f t="shared" si="2"/>
        <v>8.6549999999999994</v>
      </c>
    </row>
    <row r="62" spans="1:10">
      <c r="A62" s="1066">
        <v>58</v>
      </c>
      <c r="B62" s="1067">
        <v>1017</v>
      </c>
      <c r="C62" s="1025" t="s">
        <v>1337</v>
      </c>
      <c r="D62" s="1025" t="s">
        <v>107</v>
      </c>
      <c r="E62" s="1068" t="s">
        <v>1337</v>
      </c>
      <c r="F62" s="1078">
        <v>1</v>
      </c>
      <c r="G62" s="1081">
        <v>2</v>
      </c>
      <c r="H62" s="1078">
        <v>1</v>
      </c>
      <c r="I62" s="1078">
        <v>8.6549999999999994</v>
      </c>
      <c r="J62" s="1079">
        <f t="shared" si="2"/>
        <v>8.6549999999999994</v>
      </c>
    </row>
    <row r="63" spans="1:10">
      <c r="A63" s="1066">
        <v>59</v>
      </c>
      <c r="B63" s="1067">
        <v>1018</v>
      </c>
      <c r="C63" s="1025" t="s">
        <v>234</v>
      </c>
      <c r="D63" s="1025" t="s">
        <v>107</v>
      </c>
      <c r="E63" s="1068" t="s">
        <v>234</v>
      </c>
      <c r="F63" s="1078">
        <v>1</v>
      </c>
      <c r="G63" s="1081">
        <v>2</v>
      </c>
      <c r="H63" s="1078">
        <v>1</v>
      </c>
      <c r="I63" s="1078">
        <v>8.6549999999999994</v>
      </c>
      <c r="J63" s="1079">
        <f t="shared" si="2"/>
        <v>8.6549999999999994</v>
      </c>
    </row>
    <row r="64" spans="1:10">
      <c r="A64" s="1066">
        <v>60</v>
      </c>
      <c r="B64" s="1067">
        <v>1019</v>
      </c>
      <c r="C64" s="1025" t="s">
        <v>224</v>
      </c>
      <c r="D64" s="1025" t="s">
        <v>107</v>
      </c>
      <c r="E64" s="1068" t="s">
        <v>224</v>
      </c>
      <c r="F64" s="1078">
        <v>1</v>
      </c>
      <c r="G64" s="1081">
        <v>2</v>
      </c>
      <c r="H64" s="1078">
        <v>1</v>
      </c>
      <c r="I64" s="1078">
        <v>8.6549999999999994</v>
      </c>
      <c r="J64" s="1079">
        <f t="shared" si="2"/>
        <v>8.6549999999999994</v>
      </c>
    </row>
    <row r="65" spans="1:10">
      <c r="A65" s="1066">
        <v>61</v>
      </c>
      <c r="B65" s="1067">
        <v>1020</v>
      </c>
      <c r="C65" s="1025" t="s">
        <v>224</v>
      </c>
      <c r="D65" s="1025" t="s">
        <v>107</v>
      </c>
      <c r="E65" s="1068" t="s">
        <v>224</v>
      </c>
      <c r="F65" s="1078">
        <v>1</v>
      </c>
      <c r="G65" s="1081">
        <v>2</v>
      </c>
      <c r="H65" s="1078">
        <v>1</v>
      </c>
      <c r="I65" s="1078">
        <v>8.6549999999999994</v>
      </c>
      <c r="J65" s="1079">
        <f t="shared" si="2"/>
        <v>8.6549999999999994</v>
      </c>
    </row>
    <row r="66" spans="1:10">
      <c r="A66" s="1066">
        <v>62</v>
      </c>
      <c r="B66" s="1067">
        <v>1021</v>
      </c>
      <c r="C66" s="1025" t="s">
        <v>224</v>
      </c>
      <c r="D66" s="1025" t="s">
        <v>107</v>
      </c>
      <c r="E66" s="1068" t="s">
        <v>224</v>
      </c>
      <c r="F66" s="1078">
        <v>1</v>
      </c>
      <c r="G66" s="1081">
        <v>2</v>
      </c>
      <c r="H66" s="1078">
        <v>1</v>
      </c>
      <c r="I66" s="1078">
        <v>8.6549999999999994</v>
      </c>
      <c r="J66" s="1079">
        <f t="shared" si="2"/>
        <v>8.6549999999999994</v>
      </c>
    </row>
    <row r="67" spans="1:10">
      <c r="A67" s="1066">
        <v>63</v>
      </c>
      <c r="B67" s="1067">
        <v>1022</v>
      </c>
      <c r="C67" s="1025" t="s">
        <v>1338</v>
      </c>
      <c r="D67" s="1025" t="s">
        <v>107</v>
      </c>
      <c r="E67" s="1068" t="s">
        <v>1338</v>
      </c>
      <c r="F67" s="1078">
        <v>1</v>
      </c>
      <c r="G67" s="1081">
        <v>2</v>
      </c>
      <c r="H67" s="1078">
        <v>1</v>
      </c>
      <c r="I67" s="1078">
        <v>8.6549999999999994</v>
      </c>
      <c r="J67" s="1079">
        <f t="shared" si="2"/>
        <v>8.6549999999999994</v>
      </c>
    </row>
    <row r="68" spans="1:10">
      <c r="A68" s="1066">
        <v>64</v>
      </c>
      <c r="B68" s="1067">
        <v>1024</v>
      </c>
      <c r="C68" s="1025" t="s">
        <v>1339</v>
      </c>
      <c r="D68" s="1025" t="s">
        <v>107</v>
      </c>
      <c r="E68" s="1068" t="s">
        <v>1339</v>
      </c>
      <c r="F68" s="1078">
        <v>1</v>
      </c>
      <c r="G68" s="1081">
        <v>2</v>
      </c>
      <c r="H68" s="1078">
        <v>1</v>
      </c>
      <c r="I68" s="1078">
        <v>8.6549999999999994</v>
      </c>
      <c r="J68" s="1079">
        <f t="shared" si="2"/>
        <v>8.6549999999999994</v>
      </c>
    </row>
    <row r="69" spans="1:10">
      <c r="A69" s="1066">
        <v>65</v>
      </c>
      <c r="B69" s="1067">
        <v>1025</v>
      </c>
      <c r="C69" s="1025" t="s">
        <v>204</v>
      </c>
      <c r="D69" s="1025" t="s">
        <v>107</v>
      </c>
      <c r="E69" s="1068" t="s">
        <v>204</v>
      </c>
      <c r="F69" s="1078">
        <v>1</v>
      </c>
      <c r="G69" s="1081">
        <v>2</v>
      </c>
      <c r="H69" s="1078">
        <v>1</v>
      </c>
      <c r="I69" s="1078">
        <v>8.6549999999999994</v>
      </c>
      <c r="J69" s="1079">
        <f t="shared" si="2"/>
        <v>8.6549999999999994</v>
      </c>
    </row>
    <row r="70" spans="1:10">
      <c r="A70" s="1066">
        <v>66</v>
      </c>
      <c r="B70" s="1067">
        <v>1026</v>
      </c>
      <c r="C70" s="1025" t="s">
        <v>204</v>
      </c>
      <c r="D70" s="1025" t="s">
        <v>107</v>
      </c>
      <c r="E70" s="1068" t="s">
        <v>204</v>
      </c>
      <c r="F70" s="1078">
        <v>1</v>
      </c>
      <c r="G70" s="1081">
        <v>2</v>
      </c>
      <c r="H70" s="1078">
        <v>1</v>
      </c>
      <c r="I70" s="1078">
        <v>8.6549999999999994</v>
      </c>
      <c r="J70" s="1079">
        <f t="shared" si="2"/>
        <v>8.6549999999999994</v>
      </c>
    </row>
    <row r="71" spans="1:10">
      <c r="A71" s="1066">
        <v>67</v>
      </c>
      <c r="B71" s="1067">
        <v>1027</v>
      </c>
      <c r="C71" s="1025" t="s">
        <v>180</v>
      </c>
      <c r="D71" s="1025" t="s">
        <v>107</v>
      </c>
      <c r="E71" s="1068" t="s">
        <v>180</v>
      </c>
      <c r="F71" s="1078">
        <v>1</v>
      </c>
      <c r="G71" s="1081">
        <v>2</v>
      </c>
      <c r="H71" s="1078">
        <v>1</v>
      </c>
      <c r="I71" s="1078">
        <v>8.6549999999999994</v>
      </c>
      <c r="J71" s="1079">
        <f t="shared" si="2"/>
        <v>8.6549999999999994</v>
      </c>
    </row>
    <row r="72" spans="1:10">
      <c r="A72" s="1066">
        <v>68</v>
      </c>
      <c r="B72" s="1067">
        <v>1028</v>
      </c>
      <c r="C72" s="1025" t="s">
        <v>191</v>
      </c>
      <c r="D72" s="1025" t="s">
        <v>107</v>
      </c>
      <c r="E72" s="1068" t="s">
        <v>191</v>
      </c>
      <c r="F72" s="1078">
        <v>1</v>
      </c>
      <c r="G72" s="1081">
        <v>2</v>
      </c>
      <c r="H72" s="1078">
        <v>1</v>
      </c>
      <c r="I72" s="1078">
        <v>8.6549999999999994</v>
      </c>
      <c r="J72" s="1079">
        <f t="shared" si="2"/>
        <v>8.6549999999999994</v>
      </c>
    </row>
    <row r="73" spans="1:10">
      <c r="A73" s="1066">
        <v>69</v>
      </c>
      <c r="B73" s="1067">
        <v>1029</v>
      </c>
      <c r="C73" s="1025" t="s">
        <v>204</v>
      </c>
      <c r="D73" s="1025" t="s">
        <v>107</v>
      </c>
      <c r="E73" s="1068" t="s">
        <v>204</v>
      </c>
      <c r="F73" s="1078">
        <v>1</v>
      </c>
      <c r="G73" s="1081">
        <v>2</v>
      </c>
      <c r="H73" s="1078">
        <v>1</v>
      </c>
      <c r="I73" s="1078">
        <v>8.6549999999999994</v>
      </c>
      <c r="J73" s="1079">
        <f t="shared" si="2"/>
        <v>8.6549999999999994</v>
      </c>
    </row>
    <row r="74" spans="1:10">
      <c r="A74" s="1066">
        <v>70</v>
      </c>
      <c r="B74" s="1067">
        <v>1030</v>
      </c>
      <c r="C74" s="1025" t="s">
        <v>204</v>
      </c>
      <c r="D74" s="1025" t="s">
        <v>107</v>
      </c>
      <c r="E74" s="1068" t="s">
        <v>204</v>
      </c>
      <c r="F74" s="1078">
        <v>1</v>
      </c>
      <c r="G74" s="1081">
        <v>2</v>
      </c>
      <c r="H74" s="1078">
        <v>1</v>
      </c>
      <c r="I74" s="1078">
        <v>8.6549999999999994</v>
      </c>
      <c r="J74" s="1079">
        <f t="shared" si="2"/>
        <v>8.6549999999999994</v>
      </c>
    </row>
    <row r="75" spans="1:10">
      <c r="A75" s="1066">
        <v>71</v>
      </c>
      <c r="B75" s="1067">
        <v>1031</v>
      </c>
      <c r="C75" s="1025" t="s">
        <v>204</v>
      </c>
      <c r="D75" s="1025" t="s">
        <v>107</v>
      </c>
      <c r="E75" s="1068" t="s">
        <v>204</v>
      </c>
      <c r="F75" s="1078">
        <v>1</v>
      </c>
      <c r="G75" s="1081">
        <v>2</v>
      </c>
      <c r="H75" s="1078">
        <v>1</v>
      </c>
      <c r="I75" s="1078">
        <v>8.6549999999999994</v>
      </c>
      <c r="J75" s="1079">
        <f t="shared" si="2"/>
        <v>8.6549999999999994</v>
      </c>
    </row>
    <row r="76" spans="1:10">
      <c r="A76" s="1066">
        <v>72</v>
      </c>
      <c r="B76" s="1067">
        <v>1032</v>
      </c>
      <c r="C76" s="1025" t="s">
        <v>204</v>
      </c>
      <c r="D76" s="1025" t="s">
        <v>107</v>
      </c>
      <c r="E76" s="1068" t="s">
        <v>204</v>
      </c>
      <c r="F76" s="1078">
        <v>1</v>
      </c>
      <c r="G76" s="1081">
        <v>2</v>
      </c>
      <c r="H76" s="1078">
        <v>1</v>
      </c>
      <c r="I76" s="1078">
        <v>8.6549999999999994</v>
      </c>
      <c r="J76" s="1079">
        <f t="shared" ref="J76:J93" si="3">F76*H76*I76</f>
        <v>8.6549999999999994</v>
      </c>
    </row>
    <row r="77" spans="1:10">
      <c r="A77" s="1066">
        <v>73</v>
      </c>
      <c r="B77" s="1067">
        <v>1033</v>
      </c>
      <c r="C77" s="1025" t="s">
        <v>232</v>
      </c>
      <c r="D77" s="1025" t="s">
        <v>107</v>
      </c>
      <c r="E77" s="1068" t="s">
        <v>232</v>
      </c>
      <c r="F77" s="1078">
        <v>1</v>
      </c>
      <c r="G77" s="1081">
        <v>2</v>
      </c>
      <c r="H77" s="1078">
        <v>1</v>
      </c>
      <c r="I77" s="1078">
        <v>8.6549999999999994</v>
      </c>
      <c r="J77" s="1079">
        <f t="shared" si="3"/>
        <v>8.6549999999999994</v>
      </c>
    </row>
    <row r="78" spans="1:10">
      <c r="A78" s="1066">
        <v>74</v>
      </c>
      <c r="B78" s="1067">
        <v>1034</v>
      </c>
      <c r="C78" s="1025" t="s">
        <v>204</v>
      </c>
      <c r="D78" s="1025" t="s">
        <v>107</v>
      </c>
      <c r="E78" s="1068" t="s">
        <v>204</v>
      </c>
      <c r="F78" s="1078">
        <v>1</v>
      </c>
      <c r="G78" s="1081">
        <v>2</v>
      </c>
      <c r="H78" s="1078">
        <v>1</v>
      </c>
      <c r="I78" s="1078">
        <v>8.6549999999999994</v>
      </c>
      <c r="J78" s="1079">
        <f t="shared" si="3"/>
        <v>8.6549999999999994</v>
      </c>
    </row>
    <row r="79" spans="1:10">
      <c r="A79" s="1066">
        <v>75</v>
      </c>
      <c r="B79" s="1067">
        <v>1035</v>
      </c>
      <c r="C79" s="1025" t="s">
        <v>204</v>
      </c>
      <c r="D79" s="1025" t="s">
        <v>107</v>
      </c>
      <c r="E79" s="1068" t="s">
        <v>204</v>
      </c>
      <c r="F79" s="1078">
        <v>1</v>
      </c>
      <c r="G79" s="1081">
        <v>2</v>
      </c>
      <c r="H79" s="1078">
        <v>1</v>
      </c>
      <c r="I79" s="1078">
        <v>8.6549999999999994</v>
      </c>
      <c r="J79" s="1079">
        <f t="shared" si="3"/>
        <v>8.6549999999999994</v>
      </c>
    </row>
    <row r="80" spans="1:10">
      <c r="A80" s="1066">
        <v>76</v>
      </c>
      <c r="B80" s="1067">
        <v>1036</v>
      </c>
      <c r="C80" s="1025" t="s">
        <v>211</v>
      </c>
      <c r="D80" s="1025" t="s">
        <v>107</v>
      </c>
      <c r="E80" s="1068" t="s">
        <v>211</v>
      </c>
      <c r="F80" s="1078">
        <v>1</v>
      </c>
      <c r="G80" s="1081">
        <v>2</v>
      </c>
      <c r="H80" s="1078">
        <v>1</v>
      </c>
      <c r="I80" s="1078">
        <v>8.6549999999999994</v>
      </c>
      <c r="J80" s="1079">
        <f t="shared" si="3"/>
        <v>8.6549999999999994</v>
      </c>
    </row>
    <row r="81" spans="1:10">
      <c r="A81" s="1066">
        <v>77</v>
      </c>
      <c r="B81" s="1067">
        <v>1037</v>
      </c>
      <c r="C81" s="1025" t="s">
        <v>211</v>
      </c>
      <c r="D81" s="1025" t="s">
        <v>107</v>
      </c>
      <c r="E81" s="1068" t="s">
        <v>211</v>
      </c>
      <c r="F81" s="1078">
        <v>1</v>
      </c>
      <c r="G81" s="1081">
        <v>2</v>
      </c>
      <c r="H81" s="1078">
        <v>1</v>
      </c>
      <c r="I81" s="1078">
        <v>8.6549999999999994</v>
      </c>
      <c r="J81" s="1079">
        <f t="shared" si="3"/>
        <v>8.6549999999999994</v>
      </c>
    </row>
    <row r="82" spans="1:10">
      <c r="A82" s="1066">
        <v>78</v>
      </c>
      <c r="B82" s="1067">
        <v>1038</v>
      </c>
      <c r="C82" s="1025" t="s">
        <v>211</v>
      </c>
      <c r="D82" s="1025" t="s">
        <v>107</v>
      </c>
      <c r="E82" s="1068" t="s">
        <v>211</v>
      </c>
      <c r="F82" s="1078">
        <v>1</v>
      </c>
      <c r="G82" s="1081">
        <v>2</v>
      </c>
      <c r="H82" s="1078">
        <v>1</v>
      </c>
      <c r="I82" s="1078">
        <v>8.6549999999999994</v>
      </c>
      <c r="J82" s="1079">
        <f t="shared" si="3"/>
        <v>8.6549999999999994</v>
      </c>
    </row>
    <row r="83" spans="1:10">
      <c r="A83" s="1066">
        <v>79</v>
      </c>
      <c r="B83" s="1067">
        <v>1039</v>
      </c>
      <c r="C83" s="1025" t="s">
        <v>211</v>
      </c>
      <c r="D83" s="1025" t="s">
        <v>107</v>
      </c>
      <c r="E83" s="1068" t="s">
        <v>211</v>
      </c>
      <c r="F83" s="1078">
        <v>1</v>
      </c>
      <c r="G83" s="1081">
        <v>2</v>
      </c>
      <c r="H83" s="1078">
        <v>1</v>
      </c>
      <c r="I83" s="1078">
        <v>8.6549999999999994</v>
      </c>
      <c r="J83" s="1079">
        <f t="shared" si="3"/>
        <v>8.6549999999999994</v>
      </c>
    </row>
    <row r="84" spans="1:10">
      <c r="A84" s="1066">
        <v>80</v>
      </c>
      <c r="B84" s="1067">
        <v>1040</v>
      </c>
      <c r="C84" s="1025" t="s">
        <v>211</v>
      </c>
      <c r="D84" s="1025" t="s">
        <v>107</v>
      </c>
      <c r="E84" s="1068" t="s">
        <v>211</v>
      </c>
      <c r="F84" s="1078">
        <v>1</v>
      </c>
      <c r="G84" s="1081">
        <v>2</v>
      </c>
      <c r="H84" s="1078">
        <v>1</v>
      </c>
      <c r="I84" s="1078">
        <v>8.6549999999999994</v>
      </c>
      <c r="J84" s="1079">
        <f t="shared" si="3"/>
        <v>8.6549999999999994</v>
      </c>
    </row>
    <row r="85" spans="1:10">
      <c r="A85" s="1066">
        <v>81</v>
      </c>
      <c r="B85" s="1067">
        <v>1041</v>
      </c>
      <c r="C85" s="1025" t="s">
        <v>199</v>
      </c>
      <c r="D85" s="1025" t="s">
        <v>107</v>
      </c>
      <c r="E85" s="1068" t="s">
        <v>199</v>
      </c>
      <c r="F85" s="1078">
        <v>1</v>
      </c>
      <c r="G85" s="1081">
        <v>2</v>
      </c>
      <c r="H85" s="1078">
        <v>1</v>
      </c>
      <c r="I85" s="1078">
        <v>8.6549999999999994</v>
      </c>
      <c r="J85" s="1079">
        <f t="shared" si="3"/>
        <v>8.6549999999999994</v>
      </c>
    </row>
    <row r="86" spans="1:10">
      <c r="A86" s="1066">
        <v>82</v>
      </c>
      <c r="B86" s="1067">
        <v>1042</v>
      </c>
      <c r="C86" s="1025" t="s">
        <v>199</v>
      </c>
      <c r="D86" s="1025" t="s">
        <v>107</v>
      </c>
      <c r="E86" s="1068" t="s">
        <v>199</v>
      </c>
      <c r="F86" s="1078">
        <v>1</v>
      </c>
      <c r="G86" s="1081">
        <v>2</v>
      </c>
      <c r="H86" s="1078">
        <v>1</v>
      </c>
      <c r="I86" s="1078">
        <v>8.6549999999999994</v>
      </c>
      <c r="J86" s="1079">
        <f t="shared" si="3"/>
        <v>8.6549999999999994</v>
      </c>
    </row>
    <row r="87" spans="1:10">
      <c r="A87" s="1066">
        <v>83</v>
      </c>
      <c r="B87" s="1067">
        <v>1043</v>
      </c>
      <c r="C87" s="1025" t="s">
        <v>230</v>
      </c>
      <c r="D87" s="1025" t="s">
        <v>107</v>
      </c>
      <c r="E87" s="1068" t="s">
        <v>230</v>
      </c>
      <c r="F87" s="1078">
        <v>1</v>
      </c>
      <c r="G87" s="1081">
        <v>2</v>
      </c>
      <c r="H87" s="1078">
        <v>1</v>
      </c>
      <c r="I87" s="1078">
        <v>8.6549999999999994</v>
      </c>
      <c r="J87" s="1079">
        <f t="shared" si="3"/>
        <v>8.6549999999999994</v>
      </c>
    </row>
    <row r="88" spans="1:10">
      <c r="A88" s="1066">
        <v>84</v>
      </c>
      <c r="B88" s="1067">
        <v>1044</v>
      </c>
      <c r="C88" s="1025" t="s">
        <v>1340</v>
      </c>
      <c r="D88" s="1025" t="s">
        <v>107</v>
      </c>
      <c r="E88" s="1068" t="s">
        <v>1340</v>
      </c>
      <c r="F88" s="1078">
        <v>1</v>
      </c>
      <c r="G88" s="1081">
        <v>2</v>
      </c>
      <c r="H88" s="1078">
        <v>1</v>
      </c>
      <c r="I88" s="1078">
        <v>8.6549999999999994</v>
      </c>
      <c r="J88" s="1079">
        <f t="shared" si="3"/>
        <v>8.6549999999999994</v>
      </c>
    </row>
    <row r="89" spans="1:10">
      <c r="A89" s="1066">
        <v>85</v>
      </c>
      <c r="B89" s="1067">
        <v>1045</v>
      </c>
      <c r="C89" s="1025" t="s">
        <v>230</v>
      </c>
      <c r="D89" s="1025" t="s">
        <v>107</v>
      </c>
      <c r="E89" s="1068" t="s">
        <v>230</v>
      </c>
      <c r="F89" s="1078">
        <v>1</v>
      </c>
      <c r="G89" s="1081">
        <v>2</v>
      </c>
      <c r="H89" s="1078">
        <v>1</v>
      </c>
      <c r="I89" s="1078">
        <v>8.6549999999999994</v>
      </c>
      <c r="J89" s="1079">
        <f t="shared" si="3"/>
        <v>8.6549999999999994</v>
      </c>
    </row>
    <row r="90" spans="1:10">
      <c r="A90" s="1066">
        <v>86</v>
      </c>
      <c r="B90" s="1067">
        <v>1046</v>
      </c>
      <c r="C90" s="1025" t="s">
        <v>230</v>
      </c>
      <c r="D90" s="1025" t="s">
        <v>107</v>
      </c>
      <c r="E90" s="1068" t="s">
        <v>230</v>
      </c>
      <c r="F90" s="1078">
        <v>1</v>
      </c>
      <c r="G90" s="1081">
        <v>2</v>
      </c>
      <c r="H90" s="1078">
        <v>1</v>
      </c>
      <c r="I90" s="1078">
        <v>8.6549999999999994</v>
      </c>
      <c r="J90" s="1079">
        <f t="shared" si="3"/>
        <v>8.6549999999999994</v>
      </c>
    </row>
    <row r="91" spans="1:10">
      <c r="A91" s="1066">
        <v>87</v>
      </c>
      <c r="B91" s="1067">
        <v>1047</v>
      </c>
      <c r="C91" s="1025" t="s">
        <v>195</v>
      </c>
      <c r="D91" s="1025" t="s">
        <v>107</v>
      </c>
      <c r="E91" s="1068" t="s">
        <v>195</v>
      </c>
      <c r="F91" s="1078">
        <v>1</v>
      </c>
      <c r="G91" s="1081">
        <v>2</v>
      </c>
      <c r="H91" s="1078">
        <v>1</v>
      </c>
      <c r="I91" s="1078">
        <v>8.6549999999999994</v>
      </c>
      <c r="J91" s="1079">
        <f t="shared" si="3"/>
        <v>8.6549999999999994</v>
      </c>
    </row>
    <row r="92" spans="1:10">
      <c r="A92" s="1066">
        <v>88</v>
      </c>
      <c r="B92" s="1067">
        <v>1048</v>
      </c>
      <c r="C92" s="1025" t="s">
        <v>194</v>
      </c>
      <c r="D92" s="1025" t="s">
        <v>107</v>
      </c>
      <c r="E92" s="1068" t="s">
        <v>194</v>
      </c>
      <c r="F92" s="1078">
        <v>1</v>
      </c>
      <c r="G92" s="1081">
        <v>2</v>
      </c>
      <c r="H92" s="1078">
        <v>1</v>
      </c>
      <c r="I92" s="1078">
        <v>8.6549999999999994</v>
      </c>
      <c r="J92" s="1079">
        <f t="shared" si="3"/>
        <v>8.6549999999999994</v>
      </c>
    </row>
    <row r="93" spans="1:10" ht="15.75" thickBot="1">
      <c r="A93" s="1069">
        <v>89</v>
      </c>
      <c r="B93" s="1070">
        <v>1049</v>
      </c>
      <c r="C93" s="1071" t="s">
        <v>213</v>
      </c>
      <c r="D93" s="1071" t="s">
        <v>107</v>
      </c>
      <c r="E93" s="1072" t="s">
        <v>213</v>
      </c>
      <c r="F93" s="1078">
        <v>1</v>
      </c>
      <c r="G93" s="1081">
        <v>2</v>
      </c>
      <c r="H93" s="1078">
        <v>1</v>
      </c>
      <c r="I93" s="1078">
        <v>8.6549999999999994</v>
      </c>
      <c r="J93" s="1079">
        <f t="shared" si="3"/>
        <v>8.6549999999999994</v>
      </c>
    </row>
    <row r="94" spans="1:10" ht="15.75" thickBot="1">
      <c r="A94" s="1082"/>
      <c r="B94" s="2368" t="s">
        <v>305</v>
      </c>
      <c r="C94" s="2368"/>
      <c r="D94" s="2368"/>
      <c r="E94" s="2368"/>
      <c r="F94" s="2368"/>
      <c r="G94" s="2368"/>
      <c r="H94" s="1084">
        <f>SUM(H5:H93)</f>
        <v>89</v>
      </c>
      <c r="I94" s="1083"/>
      <c r="J94" s="1084">
        <f>SUM(J5:J93)</f>
        <v>770.29499999999837</v>
      </c>
    </row>
    <row r="96" spans="1:10">
      <c r="A96" s="1024" t="s">
        <v>1352</v>
      </c>
      <c r="D96" s="1024">
        <f>5.1106*30*8</f>
        <v>1226.5439999999999</v>
      </c>
    </row>
    <row r="97" spans="1:4">
      <c r="A97" s="1024" t="s">
        <v>1353</v>
      </c>
      <c r="D97" s="1024">
        <f>30*50*0.5968</f>
        <v>895.2</v>
      </c>
    </row>
  </sheetData>
  <mergeCells count="2">
    <mergeCell ref="B1:D1"/>
    <mergeCell ref="B94:G94"/>
  </mergeCells>
  <pageMargins left="0.7" right="0.7" top="0.75" bottom="0.75" header="0.3" footer="0.3"/>
  <pageSetup paperSize="8" scale="97"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C14A2-1C66-4FE6-835E-B7A7048D00A3}">
  <sheetPr>
    <tabColor rgb="FFFF0000"/>
  </sheetPr>
  <dimension ref="A1:G109"/>
  <sheetViews>
    <sheetView view="pageBreakPreview" zoomScaleNormal="90" zoomScaleSheetLayoutView="100" workbookViewId="0">
      <selection activeCell="J100" sqref="J100"/>
    </sheetView>
  </sheetViews>
  <sheetFormatPr defaultRowHeight="12.75"/>
  <cols>
    <col min="1" max="1" width="5.28515625" style="522" customWidth="1"/>
    <col min="2" max="2" width="10.28515625" style="522" customWidth="1"/>
    <col min="3" max="3" width="37.140625" style="522" customWidth="1"/>
    <col min="4" max="4" width="8.28515625" style="522" customWidth="1"/>
    <col min="5" max="5" width="8.7109375" style="522" customWidth="1"/>
    <col min="6" max="6" width="6.85546875" style="522" customWidth="1"/>
    <col min="7" max="7" width="10.28515625" style="522" customWidth="1"/>
    <col min="8" max="240" width="9.140625" style="522"/>
    <col min="241" max="241" width="10.7109375" style="522" customWidth="1"/>
    <col min="242" max="246" width="13.5703125" style="522" customWidth="1"/>
    <col min="247" max="247" width="13.28515625" style="522" customWidth="1"/>
    <col min="248" max="496" width="9.140625" style="522"/>
    <col min="497" max="497" width="10.7109375" style="522" customWidth="1"/>
    <col min="498" max="502" width="13.5703125" style="522" customWidth="1"/>
    <col min="503" max="503" width="13.28515625" style="522" customWidth="1"/>
    <col min="504" max="752" width="9.140625" style="522"/>
    <col min="753" max="753" width="10.7109375" style="522" customWidth="1"/>
    <col min="754" max="758" width="13.5703125" style="522" customWidth="1"/>
    <col min="759" max="759" width="13.28515625" style="522" customWidth="1"/>
    <col min="760" max="1008" width="9.140625" style="522"/>
    <col min="1009" max="1009" width="10.7109375" style="522" customWidth="1"/>
    <col min="1010" max="1014" width="13.5703125" style="522" customWidth="1"/>
    <col min="1015" max="1015" width="13.28515625" style="522" customWidth="1"/>
    <col min="1016" max="1264" width="9.140625" style="522"/>
    <col min="1265" max="1265" width="10.7109375" style="522" customWidth="1"/>
    <col min="1266" max="1270" width="13.5703125" style="522" customWidth="1"/>
    <col min="1271" max="1271" width="13.28515625" style="522" customWidth="1"/>
    <col min="1272" max="1520" width="9.140625" style="522"/>
    <col min="1521" max="1521" width="10.7109375" style="522" customWidth="1"/>
    <col min="1522" max="1526" width="13.5703125" style="522" customWidth="1"/>
    <col min="1527" max="1527" width="13.28515625" style="522" customWidth="1"/>
    <col min="1528" max="1776" width="9.140625" style="522"/>
    <col min="1777" max="1777" width="10.7109375" style="522" customWidth="1"/>
    <col min="1778" max="1782" width="13.5703125" style="522" customWidth="1"/>
    <col min="1783" max="1783" width="13.28515625" style="522" customWidth="1"/>
    <col min="1784" max="2032" width="9.140625" style="522"/>
    <col min="2033" max="2033" width="10.7109375" style="522" customWidth="1"/>
    <col min="2034" max="2038" width="13.5703125" style="522" customWidth="1"/>
    <col min="2039" max="2039" width="13.28515625" style="522" customWidth="1"/>
    <col min="2040" max="2288" width="9.140625" style="522"/>
    <col min="2289" max="2289" width="10.7109375" style="522" customWidth="1"/>
    <col min="2290" max="2294" width="13.5703125" style="522" customWidth="1"/>
    <col min="2295" max="2295" width="13.28515625" style="522" customWidth="1"/>
    <col min="2296" max="2544" width="9.140625" style="522"/>
    <col min="2545" max="2545" width="10.7109375" style="522" customWidth="1"/>
    <col min="2546" max="2550" width="13.5703125" style="522" customWidth="1"/>
    <col min="2551" max="2551" width="13.28515625" style="522" customWidth="1"/>
    <col min="2552" max="2800" width="9.140625" style="522"/>
    <col min="2801" max="2801" width="10.7109375" style="522" customWidth="1"/>
    <col min="2802" max="2806" width="13.5703125" style="522" customWidth="1"/>
    <col min="2807" max="2807" width="13.28515625" style="522" customWidth="1"/>
    <col min="2808" max="3056" width="9.140625" style="522"/>
    <col min="3057" max="3057" width="10.7109375" style="522" customWidth="1"/>
    <col min="3058" max="3062" width="13.5703125" style="522" customWidth="1"/>
    <col min="3063" max="3063" width="13.28515625" style="522" customWidth="1"/>
    <col min="3064" max="3312" width="9.140625" style="522"/>
    <col min="3313" max="3313" width="10.7109375" style="522" customWidth="1"/>
    <col min="3314" max="3318" width="13.5703125" style="522" customWidth="1"/>
    <col min="3319" max="3319" width="13.28515625" style="522" customWidth="1"/>
    <col min="3320" max="3568" width="9.140625" style="522"/>
    <col min="3569" max="3569" width="10.7109375" style="522" customWidth="1"/>
    <col min="3570" max="3574" width="13.5703125" style="522" customWidth="1"/>
    <col min="3575" max="3575" width="13.28515625" style="522" customWidth="1"/>
    <col min="3576" max="3824" width="9.140625" style="522"/>
    <col min="3825" max="3825" width="10.7109375" style="522" customWidth="1"/>
    <col min="3826" max="3830" width="13.5703125" style="522" customWidth="1"/>
    <col min="3831" max="3831" width="13.28515625" style="522" customWidth="1"/>
    <col min="3832" max="4080" width="9.140625" style="522"/>
    <col min="4081" max="4081" width="10.7109375" style="522" customWidth="1"/>
    <col min="4082" max="4086" width="13.5703125" style="522" customWidth="1"/>
    <col min="4087" max="4087" width="13.28515625" style="522" customWidth="1"/>
    <col min="4088" max="4336" width="9.140625" style="522"/>
    <col min="4337" max="4337" width="10.7109375" style="522" customWidth="1"/>
    <col min="4338" max="4342" width="13.5703125" style="522" customWidth="1"/>
    <col min="4343" max="4343" width="13.28515625" style="522" customWidth="1"/>
    <col min="4344" max="4592" width="9.140625" style="522"/>
    <col min="4593" max="4593" width="10.7109375" style="522" customWidth="1"/>
    <col min="4594" max="4598" width="13.5703125" style="522" customWidth="1"/>
    <col min="4599" max="4599" width="13.28515625" style="522" customWidth="1"/>
    <col min="4600" max="4848" width="9.140625" style="522"/>
    <col min="4849" max="4849" width="10.7109375" style="522" customWidth="1"/>
    <col min="4850" max="4854" width="13.5703125" style="522" customWidth="1"/>
    <col min="4855" max="4855" width="13.28515625" style="522" customWidth="1"/>
    <col min="4856" max="5104" width="9.140625" style="522"/>
    <col min="5105" max="5105" width="10.7109375" style="522" customWidth="1"/>
    <col min="5106" max="5110" width="13.5703125" style="522" customWidth="1"/>
    <col min="5111" max="5111" width="13.28515625" style="522" customWidth="1"/>
    <col min="5112" max="5360" width="9.140625" style="522"/>
    <col min="5361" max="5361" width="10.7109375" style="522" customWidth="1"/>
    <col min="5362" max="5366" width="13.5703125" style="522" customWidth="1"/>
    <col min="5367" max="5367" width="13.28515625" style="522" customWidth="1"/>
    <col min="5368" max="5616" width="9.140625" style="522"/>
    <col min="5617" max="5617" width="10.7109375" style="522" customWidth="1"/>
    <col min="5618" max="5622" width="13.5703125" style="522" customWidth="1"/>
    <col min="5623" max="5623" width="13.28515625" style="522" customWidth="1"/>
    <col min="5624" max="5872" width="9.140625" style="522"/>
    <col min="5873" max="5873" width="10.7109375" style="522" customWidth="1"/>
    <col min="5874" max="5878" width="13.5703125" style="522" customWidth="1"/>
    <col min="5879" max="5879" width="13.28515625" style="522" customWidth="1"/>
    <col min="5880" max="6128" width="9.140625" style="522"/>
    <col min="6129" max="6129" width="10.7109375" style="522" customWidth="1"/>
    <col min="6130" max="6134" width="13.5703125" style="522" customWidth="1"/>
    <col min="6135" max="6135" width="13.28515625" style="522" customWidth="1"/>
    <col min="6136" max="6384" width="9.140625" style="522"/>
    <col min="6385" max="6385" width="10.7109375" style="522" customWidth="1"/>
    <col min="6386" max="6390" width="13.5703125" style="522" customWidth="1"/>
    <col min="6391" max="6391" width="13.28515625" style="522" customWidth="1"/>
    <col min="6392" max="6640" width="9.140625" style="522"/>
    <col min="6641" max="6641" width="10.7109375" style="522" customWidth="1"/>
    <col min="6642" max="6646" width="13.5703125" style="522" customWidth="1"/>
    <col min="6647" max="6647" width="13.28515625" style="522" customWidth="1"/>
    <col min="6648" max="6896" width="9.140625" style="522"/>
    <col min="6897" max="6897" width="10.7109375" style="522" customWidth="1"/>
    <col min="6898" max="6902" width="13.5703125" style="522" customWidth="1"/>
    <col min="6903" max="6903" width="13.28515625" style="522" customWidth="1"/>
    <col min="6904" max="7152" width="9.140625" style="522"/>
    <col min="7153" max="7153" width="10.7109375" style="522" customWidth="1"/>
    <col min="7154" max="7158" width="13.5703125" style="522" customWidth="1"/>
    <col min="7159" max="7159" width="13.28515625" style="522" customWidth="1"/>
    <col min="7160" max="7408" width="9.140625" style="522"/>
    <col min="7409" max="7409" width="10.7109375" style="522" customWidth="1"/>
    <col min="7410" max="7414" width="13.5703125" style="522" customWidth="1"/>
    <col min="7415" max="7415" width="13.28515625" style="522" customWidth="1"/>
    <col min="7416" max="7664" width="9.140625" style="522"/>
    <col min="7665" max="7665" width="10.7109375" style="522" customWidth="1"/>
    <col min="7666" max="7670" width="13.5703125" style="522" customWidth="1"/>
    <col min="7671" max="7671" width="13.28515625" style="522" customWidth="1"/>
    <col min="7672" max="7920" width="9.140625" style="522"/>
    <col min="7921" max="7921" width="10.7109375" style="522" customWidth="1"/>
    <col min="7922" max="7926" width="13.5703125" style="522" customWidth="1"/>
    <col min="7927" max="7927" width="13.28515625" style="522" customWidth="1"/>
    <col min="7928" max="8176" width="9.140625" style="522"/>
    <col min="8177" max="8177" width="10.7109375" style="522" customWidth="1"/>
    <col min="8178" max="8182" width="13.5703125" style="522" customWidth="1"/>
    <col min="8183" max="8183" width="13.28515625" style="522" customWidth="1"/>
    <col min="8184" max="8432" width="9.140625" style="522"/>
    <col min="8433" max="8433" width="10.7109375" style="522" customWidth="1"/>
    <col min="8434" max="8438" width="13.5703125" style="522" customWidth="1"/>
    <col min="8439" max="8439" width="13.28515625" style="522" customWidth="1"/>
    <col min="8440" max="8688" width="9.140625" style="522"/>
    <col min="8689" max="8689" width="10.7109375" style="522" customWidth="1"/>
    <col min="8690" max="8694" width="13.5703125" style="522" customWidth="1"/>
    <col min="8695" max="8695" width="13.28515625" style="522" customWidth="1"/>
    <col min="8696" max="8944" width="9.140625" style="522"/>
    <col min="8945" max="8945" width="10.7109375" style="522" customWidth="1"/>
    <col min="8946" max="8950" width="13.5703125" style="522" customWidth="1"/>
    <col min="8951" max="8951" width="13.28515625" style="522" customWidth="1"/>
    <col min="8952" max="9200" width="9.140625" style="522"/>
    <col min="9201" max="9201" width="10.7109375" style="522" customWidth="1"/>
    <col min="9202" max="9206" width="13.5703125" style="522" customWidth="1"/>
    <col min="9207" max="9207" width="13.28515625" style="522" customWidth="1"/>
    <col min="9208" max="9456" width="9.140625" style="522"/>
    <col min="9457" max="9457" width="10.7109375" style="522" customWidth="1"/>
    <col min="9458" max="9462" width="13.5703125" style="522" customWidth="1"/>
    <col min="9463" max="9463" width="13.28515625" style="522" customWidth="1"/>
    <col min="9464" max="9712" width="9.140625" style="522"/>
    <col min="9713" max="9713" width="10.7109375" style="522" customWidth="1"/>
    <col min="9714" max="9718" width="13.5703125" style="522" customWidth="1"/>
    <col min="9719" max="9719" width="13.28515625" style="522" customWidth="1"/>
    <col min="9720" max="9968" width="9.140625" style="522"/>
    <col min="9969" max="9969" width="10.7109375" style="522" customWidth="1"/>
    <col min="9970" max="9974" width="13.5703125" style="522" customWidth="1"/>
    <col min="9975" max="9975" width="13.28515625" style="522" customWidth="1"/>
    <col min="9976" max="10224" width="9.140625" style="522"/>
    <col min="10225" max="10225" width="10.7109375" style="522" customWidth="1"/>
    <col min="10226" max="10230" width="13.5703125" style="522" customWidth="1"/>
    <col min="10231" max="10231" width="13.28515625" style="522" customWidth="1"/>
    <col min="10232" max="10480" width="9.140625" style="522"/>
    <col min="10481" max="10481" width="10.7109375" style="522" customWidth="1"/>
    <col min="10482" max="10486" width="13.5703125" style="522" customWidth="1"/>
    <col min="10487" max="10487" width="13.28515625" style="522" customWidth="1"/>
    <col min="10488" max="10736" width="9.140625" style="522"/>
    <col min="10737" max="10737" width="10.7109375" style="522" customWidth="1"/>
    <col min="10738" max="10742" width="13.5703125" style="522" customWidth="1"/>
    <col min="10743" max="10743" width="13.28515625" style="522" customWidth="1"/>
    <col min="10744" max="10992" width="9.140625" style="522"/>
    <col min="10993" max="10993" width="10.7109375" style="522" customWidth="1"/>
    <col min="10994" max="10998" width="13.5703125" style="522" customWidth="1"/>
    <col min="10999" max="10999" width="13.28515625" style="522" customWidth="1"/>
    <col min="11000" max="11248" width="9.140625" style="522"/>
    <col min="11249" max="11249" width="10.7109375" style="522" customWidth="1"/>
    <col min="11250" max="11254" width="13.5703125" style="522" customWidth="1"/>
    <col min="11255" max="11255" width="13.28515625" style="522" customWidth="1"/>
    <col min="11256" max="11504" width="9.140625" style="522"/>
    <col min="11505" max="11505" width="10.7109375" style="522" customWidth="1"/>
    <col min="11506" max="11510" width="13.5703125" style="522" customWidth="1"/>
    <col min="11511" max="11511" width="13.28515625" style="522" customWidth="1"/>
    <col min="11512" max="11760" width="9.140625" style="522"/>
    <col min="11761" max="11761" width="10.7109375" style="522" customWidth="1"/>
    <col min="11762" max="11766" width="13.5703125" style="522" customWidth="1"/>
    <col min="11767" max="11767" width="13.28515625" style="522" customWidth="1"/>
    <col min="11768" max="12016" width="9.140625" style="522"/>
    <col min="12017" max="12017" width="10.7109375" style="522" customWidth="1"/>
    <col min="12018" max="12022" width="13.5703125" style="522" customWidth="1"/>
    <col min="12023" max="12023" width="13.28515625" style="522" customWidth="1"/>
    <col min="12024" max="12272" width="9.140625" style="522"/>
    <col min="12273" max="12273" width="10.7109375" style="522" customWidth="1"/>
    <col min="12274" max="12278" width="13.5703125" style="522" customWidth="1"/>
    <col min="12279" max="12279" width="13.28515625" style="522" customWidth="1"/>
    <col min="12280" max="12528" width="9.140625" style="522"/>
    <col min="12529" max="12529" width="10.7109375" style="522" customWidth="1"/>
    <col min="12530" max="12534" width="13.5703125" style="522" customWidth="1"/>
    <col min="12535" max="12535" width="13.28515625" style="522" customWidth="1"/>
    <col min="12536" max="12784" width="9.140625" style="522"/>
    <col min="12785" max="12785" width="10.7109375" style="522" customWidth="1"/>
    <col min="12786" max="12790" width="13.5703125" style="522" customWidth="1"/>
    <col min="12791" max="12791" width="13.28515625" style="522" customWidth="1"/>
    <col min="12792" max="13040" width="9.140625" style="522"/>
    <col min="13041" max="13041" width="10.7109375" style="522" customWidth="1"/>
    <col min="13042" max="13046" width="13.5703125" style="522" customWidth="1"/>
    <col min="13047" max="13047" width="13.28515625" style="522" customWidth="1"/>
    <col min="13048" max="13296" width="9.140625" style="522"/>
    <col min="13297" max="13297" width="10.7109375" style="522" customWidth="1"/>
    <col min="13298" max="13302" width="13.5703125" style="522" customWidth="1"/>
    <col min="13303" max="13303" width="13.28515625" style="522" customWidth="1"/>
    <col min="13304" max="13552" width="9.140625" style="522"/>
    <col min="13553" max="13553" width="10.7109375" style="522" customWidth="1"/>
    <col min="13554" max="13558" width="13.5703125" style="522" customWidth="1"/>
    <col min="13559" max="13559" width="13.28515625" style="522" customWidth="1"/>
    <col min="13560" max="13808" width="9.140625" style="522"/>
    <col min="13809" max="13809" width="10.7109375" style="522" customWidth="1"/>
    <col min="13810" max="13814" width="13.5703125" style="522" customWidth="1"/>
    <col min="13815" max="13815" width="13.28515625" style="522" customWidth="1"/>
    <col min="13816" max="14064" width="9.140625" style="522"/>
    <col min="14065" max="14065" width="10.7109375" style="522" customWidth="1"/>
    <col min="14066" max="14070" width="13.5703125" style="522" customWidth="1"/>
    <col min="14071" max="14071" width="13.28515625" style="522" customWidth="1"/>
    <col min="14072" max="14320" width="9.140625" style="522"/>
    <col min="14321" max="14321" width="10.7109375" style="522" customWidth="1"/>
    <col min="14322" max="14326" width="13.5703125" style="522" customWidth="1"/>
    <col min="14327" max="14327" width="13.28515625" style="522" customWidth="1"/>
    <col min="14328" max="14576" width="9.140625" style="522"/>
    <col min="14577" max="14577" width="10.7109375" style="522" customWidth="1"/>
    <col min="14578" max="14582" width="13.5703125" style="522" customWidth="1"/>
    <col min="14583" max="14583" width="13.28515625" style="522" customWidth="1"/>
    <col min="14584" max="14832" width="9.140625" style="522"/>
    <col min="14833" max="14833" width="10.7109375" style="522" customWidth="1"/>
    <col min="14834" max="14838" width="13.5703125" style="522" customWidth="1"/>
    <col min="14839" max="14839" width="13.28515625" style="522" customWidth="1"/>
    <col min="14840" max="15088" width="9.140625" style="522"/>
    <col min="15089" max="15089" width="10.7109375" style="522" customWidth="1"/>
    <col min="15090" max="15094" width="13.5703125" style="522" customWidth="1"/>
    <col min="15095" max="15095" width="13.28515625" style="522" customWidth="1"/>
    <col min="15096" max="15344" width="9.140625" style="522"/>
    <col min="15345" max="15345" width="10.7109375" style="522" customWidth="1"/>
    <col min="15346" max="15350" width="13.5703125" style="522" customWidth="1"/>
    <col min="15351" max="15351" width="13.28515625" style="522" customWidth="1"/>
    <col min="15352" max="15600" width="9.140625" style="522"/>
    <col min="15601" max="15601" width="10.7109375" style="522" customWidth="1"/>
    <col min="15602" max="15606" width="13.5703125" style="522" customWidth="1"/>
    <col min="15607" max="15607" width="13.28515625" style="522" customWidth="1"/>
    <col min="15608" max="15856" width="9.140625" style="522"/>
    <col min="15857" max="15857" width="10.7109375" style="522" customWidth="1"/>
    <col min="15858" max="15862" width="13.5703125" style="522" customWidth="1"/>
    <col min="15863" max="15863" width="13.28515625" style="522" customWidth="1"/>
    <col min="15864" max="16112" width="9.140625" style="522"/>
    <col min="16113" max="16113" width="10.7109375" style="522" customWidth="1"/>
    <col min="16114" max="16118" width="13.5703125" style="522" customWidth="1"/>
    <col min="16119" max="16119" width="13.28515625" style="522" customWidth="1"/>
    <col min="16120" max="16384" width="9.140625" style="522"/>
  </cols>
  <sheetData>
    <row r="1" spans="1:7" ht="27" customHeight="1" thickBot="1">
      <c r="A1" s="2383" t="s">
        <v>583</v>
      </c>
      <c r="B1" s="2384"/>
      <c r="C1" s="2384"/>
      <c r="D1" s="2384"/>
      <c r="E1" s="2384"/>
      <c r="F1" s="2385"/>
      <c r="G1" s="521">
        <v>313</v>
      </c>
    </row>
    <row r="2" spans="1:7" s="528" customFormat="1" ht="51.75" thickBot="1">
      <c r="A2" s="523" t="s">
        <v>584</v>
      </c>
      <c r="B2" s="524" t="s">
        <v>585</v>
      </c>
      <c r="C2" s="524" t="s">
        <v>586</v>
      </c>
      <c r="D2" s="525" t="s">
        <v>587</v>
      </c>
      <c r="E2" s="524" t="s">
        <v>588</v>
      </c>
      <c r="F2" s="526" t="s">
        <v>571</v>
      </c>
      <c r="G2" s="527" t="s">
        <v>570</v>
      </c>
    </row>
    <row r="3" spans="1:7">
      <c r="A3" s="2386">
        <v>72</v>
      </c>
      <c r="B3" s="529" t="s">
        <v>589</v>
      </c>
      <c r="C3" s="530" t="s">
        <v>590</v>
      </c>
      <c r="D3" s="529">
        <v>5</v>
      </c>
      <c r="E3" s="529">
        <v>1</v>
      </c>
      <c r="F3" s="530">
        <v>8.6547000000000001</v>
      </c>
      <c r="G3" s="531">
        <f>D3*E3*F3</f>
        <v>43.273499999999999</v>
      </c>
    </row>
    <row r="4" spans="1:7">
      <c r="A4" s="2382"/>
      <c r="B4" s="532" t="s">
        <v>591</v>
      </c>
      <c r="C4" s="533" t="s">
        <v>592</v>
      </c>
      <c r="D4" s="532">
        <v>5</v>
      </c>
      <c r="E4" s="532">
        <v>1</v>
      </c>
      <c r="F4" s="533">
        <v>8.6547000000000001</v>
      </c>
      <c r="G4" s="534">
        <f>D4*E4*F4</f>
        <v>43.273499999999999</v>
      </c>
    </row>
    <row r="5" spans="1:7">
      <c r="A5" s="2381">
        <f>A3+1</f>
        <v>73</v>
      </c>
      <c r="B5" s="535" t="s">
        <v>593</v>
      </c>
      <c r="C5" s="536" t="s">
        <v>594</v>
      </c>
      <c r="D5" s="532">
        <v>5</v>
      </c>
      <c r="E5" s="532">
        <v>1</v>
      </c>
      <c r="F5" s="533">
        <v>8.6547000000000001</v>
      </c>
      <c r="G5" s="534">
        <f t="shared" ref="G5:G68" si="0">D5*E5*F5</f>
        <v>43.273499999999999</v>
      </c>
    </row>
    <row r="6" spans="1:7">
      <c r="A6" s="2387"/>
      <c r="B6" s="535">
        <v>413</v>
      </c>
      <c r="C6" s="536" t="s">
        <v>595</v>
      </c>
      <c r="D6" s="532">
        <v>5</v>
      </c>
      <c r="E6" s="532">
        <v>1</v>
      </c>
      <c r="F6" s="533">
        <v>8.6547000000000001</v>
      </c>
      <c r="G6" s="534">
        <f t="shared" si="0"/>
        <v>43.273499999999999</v>
      </c>
    </row>
    <row r="7" spans="1:7">
      <c r="A7" s="2387"/>
      <c r="B7" s="532">
        <v>414</v>
      </c>
      <c r="C7" s="533" t="s">
        <v>596</v>
      </c>
      <c r="D7" s="532">
        <v>5</v>
      </c>
      <c r="E7" s="532">
        <v>1</v>
      </c>
      <c r="F7" s="533">
        <v>8.6547000000000001</v>
      </c>
      <c r="G7" s="534">
        <f t="shared" si="0"/>
        <v>43.273499999999999</v>
      </c>
    </row>
    <row r="8" spans="1:7">
      <c r="A8" s="2382"/>
      <c r="B8" s="532" t="s">
        <v>597</v>
      </c>
      <c r="C8" s="533" t="s">
        <v>598</v>
      </c>
      <c r="D8" s="532">
        <v>5</v>
      </c>
      <c r="E8" s="532">
        <v>1</v>
      </c>
      <c r="F8" s="533">
        <v>8.6547000000000001</v>
      </c>
      <c r="G8" s="534">
        <f t="shared" si="0"/>
        <v>43.273499999999999</v>
      </c>
    </row>
    <row r="9" spans="1:7">
      <c r="A9" s="537">
        <v>74</v>
      </c>
      <c r="B9" s="532">
        <v>417</v>
      </c>
      <c r="C9" s="533" t="s">
        <v>599</v>
      </c>
      <c r="D9" s="532">
        <v>5</v>
      </c>
      <c r="E9" s="532">
        <v>1</v>
      </c>
      <c r="F9" s="533">
        <v>8.6547000000000001</v>
      </c>
      <c r="G9" s="534">
        <f t="shared" si="0"/>
        <v>43.273499999999999</v>
      </c>
    </row>
    <row r="10" spans="1:7">
      <c r="A10" s="538">
        <f>A9+1</f>
        <v>75</v>
      </c>
      <c r="B10" s="532">
        <v>421</v>
      </c>
      <c r="C10" s="533" t="s">
        <v>600</v>
      </c>
      <c r="D10" s="532">
        <v>5</v>
      </c>
      <c r="E10" s="532">
        <v>1</v>
      </c>
      <c r="F10" s="533">
        <v>8.6547000000000001</v>
      </c>
      <c r="G10" s="534">
        <f t="shared" si="0"/>
        <v>43.273499999999999</v>
      </c>
    </row>
    <row r="11" spans="1:7">
      <c r="A11" s="2378">
        <v>76</v>
      </c>
      <c r="B11" s="532">
        <v>420</v>
      </c>
      <c r="C11" s="533" t="s">
        <v>601</v>
      </c>
      <c r="D11" s="532">
        <v>5</v>
      </c>
      <c r="E11" s="532">
        <v>1</v>
      </c>
      <c r="F11" s="533">
        <v>8.6547000000000001</v>
      </c>
      <c r="G11" s="534">
        <f t="shared" si="0"/>
        <v>43.273499999999999</v>
      </c>
    </row>
    <row r="12" spans="1:7">
      <c r="A12" s="2380"/>
      <c r="B12" s="532">
        <v>419</v>
      </c>
      <c r="C12" s="533" t="s">
        <v>602</v>
      </c>
      <c r="D12" s="532">
        <v>5</v>
      </c>
      <c r="E12" s="532">
        <v>1</v>
      </c>
      <c r="F12" s="533">
        <v>8.6547000000000001</v>
      </c>
      <c r="G12" s="534">
        <f t="shared" si="0"/>
        <v>43.273499999999999</v>
      </c>
    </row>
    <row r="13" spans="1:7">
      <c r="A13" s="538">
        <v>77</v>
      </c>
      <c r="B13" s="535">
        <v>422</v>
      </c>
      <c r="C13" s="536" t="s">
        <v>603</v>
      </c>
      <c r="D13" s="532">
        <v>5</v>
      </c>
      <c r="E13" s="532">
        <v>1</v>
      </c>
      <c r="F13" s="533">
        <v>8.6547000000000001</v>
      </c>
      <c r="G13" s="534">
        <f t="shared" si="0"/>
        <v>43.273499999999999</v>
      </c>
    </row>
    <row r="14" spans="1:7">
      <c r="A14" s="537">
        <f>A13+1</f>
        <v>78</v>
      </c>
      <c r="B14" s="532">
        <v>423</v>
      </c>
      <c r="C14" s="536" t="s">
        <v>604</v>
      </c>
      <c r="D14" s="532">
        <v>5</v>
      </c>
      <c r="E14" s="532">
        <v>1</v>
      </c>
      <c r="F14" s="533">
        <v>8.6547000000000001</v>
      </c>
      <c r="G14" s="534">
        <f t="shared" si="0"/>
        <v>43.273499999999999</v>
      </c>
    </row>
    <row r="15" spans="1:7">
      <c r="A15" s="537">
        <f>A14+1</f>
        <v>79</v>
      </c>
      <c r="B15" s="532">
        <v>424</v>
      </c>
      <c r="C15" s="536" t="s">
        <v>605</v>
      </c>
      <c r="D15" s="532">
        <v>5</v>
      </c>
      <c r="E15" s="532">
        <v>1</v>
      </c>
      <c r="F15" s="533">
        <v>8.6547000000000001</v>
      </c>
      <c r="G15" s="534">
        <f t="shared" si="0"/>
        <v>43.273499999999999</v>
      </c>
    </row>
    <row r="16" spans="1:7">
      <c r="A16" s="537">
        <f t="shared" ref="A16:A21" si="1">A15+1</f>
        <v>80</v>
      </c>
      <c r="B16" s="532">
        <v>425</v>
      </c>
      <c r="C16" s="533" t="s">
        <v>606</v>
      </c>
      <c r="D16" s="532">
        <v>5</v>
      </c>
      <c r="E16" s="532">
        <v>1</v>
      </c>
      <c r="F16" s="533">
        <v>8.6547000000000001</v>
      </c>
      <c r="G16" s="534">
        <f t="shared" si="0"/>
        <v>43.273499999999999</v>
      </c>
    </row>
    <row r="17" spans="1:7">
      <c r="A17" s="537">
        <f t="shared" si="1"/>
        <v>81</v>
      </c>
      <c r="B17" s="532">
        <v>427</v>
      </c>
      <c r="C17" s="536" t="s">
        <v>607</v>
      </c>
      <c r="D17" s="532">
        <v>5</v>
      </c>
      <c r="E17" s="532">
        <v>1</v>
      </c>
      <c r="F17" s="533">
        <v>8.6547000000000001</v>
      </c>
      <c r="G17" s="534">
        <f t="shared" si="0"/>
        <v>43.273499999999999</v>
      </c>
    </row>
    <row r="18" spans="1:7">
      <c r="A18" s="537">
        <f t="shared" si="1"/>
        <v>82</v>
      </c>
      <c r="B18" s="532">
        <v>429</v>
      </c>
      <c r="C18" s="533" t="s">
        <v>608</v>
      </c>
      <c r="D18" s="532">
        <v>5</v>
      </c>
      <c r="E18" s="532">
        <v>1</v>
      </c>
      <c r="F18" s="533">
        <v>8.6547000000000001</v>
      </c>
      <c r="G18" s="534">
        <f t="shared" si="0"/>
        <v>43.273499999999999</v>
      </c>
    </row>
    <row r="19" spans="1:7">
      <c r="A19" s="537">
        <f t="shared" si="1"/>
        <v>83</v>
      </c>
      <c r="B19" s="532">
        <v>430</v>
      </c>
      <c r="C19" s="533" t="s">
        <v>609</v>
      </c>
      <c r="D19" s="532">
        <v>5</v>
      </c>
      <c r="E19" s="532">
        <v>1</v>
      </c>
      <c r="F19" s="533">
        <v>8.6547000000000001</v>
      </c>
      <c r="G19" s="534">
        <f t="shared" si="0"/>
        <v>43.273499999999999</v>
      </c>
    </row>
    <row r="20" spans="1:7">
      <c r="A20" s="537">
        <f t="shared" si="1"/>
        <v>84</v>
      </c>
      <c r="B20" s="532">
        <v>436</v>
      </c>
      <c r="C20" s="533" t="s">
        <v>610</v>
      </c>
      <c r="D20" s="532">
        <v>5</v>
      </c>
      <c r="E20" s="532">
        <v>1</v>
      </c>
      <c r="F20" s="533">
        <v>8.6547000000000001</v>
      </c>
      <c r="G20" s="534">
        <f t="shared" si="0"/>
        <v>43.273499999999999</v>
      </c>
    </row>
    <row r="21" spans="1:7">
      <c r="A21" s="537">
        <f t="shared" si="1"/>
        <v>85</v>
      </c>
      <c r="B21" s="532">
        <v>441</v>
      </c>
      <c r="C21" s="533" t="s">
        <v>611</v>
      </c>
      <c r="D21" s="532">
        <v>5</v>
      </c>
      <c r="E21" s="532">
        <v>1</v>
      </c>
      <c r="F21" s="533">
        <v>8.6547000000000001</v>
      </c>
      <c r="G21" s="534">
        <f t="shared" si="0"/>
        <v>43.273499999999999</v>
      </c>
    </row>
    <row r="22" spans="1:7">
      <c r="A22" s="537">
        <f>A21+1</f>
        <v>86</v>
      </c>
      <c r="B22" s="532">
        <v>442</v>
      </c>
      <c r="C22" s="533" t="s">
        <v>612</v>
      </c>
      <c r="D22" s="532">
        <v>5</v>
      </c>
      <c r="E22" s="532">
        <v>1</v>
      </c>
      <c r="F22" s="533">
        <v>8.6547000000000001</v>
      </c>
      <c r="G22" s="534">
        <f t="shared" si="0"/>
        <v>43.273499999999999</v>
      </c>
    </row>
    <row r="23" spans="1:7">
      <c r="A23" s="2381">
        <f>A22+1</f>
        <v>87</v>
      </c>
      <c r="B23" s="532" t="s">
        <v>613</v>
      </c>
      <c r="C23" s="533" t="s">
        <v>614</v>
      </c>
      <c r="D23" s="532">
        <v>5</v>
      </c>
      <c r="E23" s="532">
        <v>1</v>
      </c>
      <c r="F23" s="533">
        <v>8.6547000000000001</v>
      </c>
      <c r="G23" s="534">
        <f t="shared" si="0"/>
        <v>43.273499999999999</v>
      </c>
    </row>
    <row r="24" spans="1:7">
      <c r="A24" s="2382"/>
      <c r="B24" s="532" t="s">
        <v>615</v>
      </c>
      <c r="C24" s="533" t="s">
        <v>616</v>
      </c>
      <c r="D24" s="532">
        <v>5</v>
      </c>
      <c r="E24" s="532">
        <v>1</v>
      </c>
      <c r="F24" s="533">
        <v>8.6547000000000001</v>
      </c>
      <c r="G24" s="534">
        <f t="shared" si="0"/>
        <v>43.273499999999999</v>
      </c>
    </row>
    <row r="25" spans="1:7">
      <c r="A25" s="538">
        <f>A23+1</f>
        <v>88</v>
      </c>
      <c r="B25" s="532">
        <v>444</v>
      </c>
      <c r="C25" s="533" t="s">
        <v>617</v>
      </c>
      <c r="D25" s="532">
        <v>5</v>
      </c>
      <c r="E25" s="532">
        <v>1</v>
      </c>
      <c r="F25" s="533">
        <v>8.6547000000000001</v>
      </c>
      <c r="G25" s="534">
        <f t="shared" si="0"/>
        <v>43.273499999999999</v>
      </c>
    </row>
    <row r="26" spans="1:7">
      <c r="A26" s="2378">
        <f>A25+1</f>
        <v>89</v>
      </c>
      <c r="B26" s="532" t="s">
        <v>618</v>
      </c>
      <c r="C26" s="533" t="s">
        <v>619</v>
      </c>
      <c r="D26" s="532">
        <v>5</v>
      </c>
      <c r="E26" s="532">
        <v>1</v>
      </c>
      <c r="F26" s="533">
        <v>8.6547000000000001</v>
      </c>
      <c r="G26" s="534">
        <f t="shared" si="0"/>
        <v>43.273499999999999</v>
      </c>
    </row>
    <row r="27" spans="1:7">
      <c r="A27" s="2380"/>
      <c r="B27" s="532" t="s">
        <v>620</v>
      </c>
      <c r="C27" s="533" t="s">
        <v>621</v>
      </c>
      <c r="D27" s="532">
        <v>5</v>
      </c>
      <c r="E27" s="532">
        <v>1</v>
      </c>
      <c r="F27" s="533">
        <v>8.6547000000000001</v>
      </c>
      <c r="G27" s="534">
        <f t="shared" si="0"/>
        <v>43.273499999999999</v>
      </c>
    </row>
    <row r="28" spans="1:7">
      <c r="A28" s="537">
        <f>A26+1</f>
        <v>90</v>
      </c>
      <c r="B28" s="532">
        <v>449</v>
      </c>
      <c r="C28" s="533" t="s">
        <v>622</v>
      </c>
      <c r="D28" s="532">
        <v>5</v>
      </c>
      <c r="E28" s="532">
        <v>1</v>
      </c>
      <c r="F28" s="533">
        <v>8.6547000000000001</v>
      </c>
      <c r="G28" s="534">
        <f t="shared" si="0"/>
        <v>43.273499999999999</v>
      </c>
    </row>
    <row r="29" spans="1:7">
      <c r="A29" s="537">
        <f>A28+1</f>
        <v>91</v>
      </c>
      <c r="B29" s="535">
        <v>451</v>
      </c>
      <c r="C29" s="536" t="s">
        <v>623</v>
      </c>
      <c r="D29" s="532">
        <v>5</v>
      </c>
      <c r="E29" s="532">
        <v>1</v>
      </c>
      <c r="F29" s="533">
        <v>8.6547000000000001</v>
      </c>
      <c r="G29" s="534">
        <f t="shared" si="0"/>
        <v>43.273499999999999</v>
      </c>
    </row>
    <row r="30" spans="1:7">
      <c r="A30" s="537">
        <f t="shared" ref="A30:A39" si="2">A29+1</f>
        <v>92</v>
      </c>
      <c r="B30" s="535">
        <v>452</v>
      </c>
      <c r="C30" s="536" t="s">
        <v>624</v>
      </c>
      <c r="D30" s="532">
        <v>5</v>
      </c>
      <c r="E30" s="532">
        <v>1</v>
      </c>
      <c r="F30" s="533">
        <v>8.6547000000000001</v>
      </c>
      <c r="G30" s="534">
        <f t="shared" si="0"/>
        <v>43.273499999999999</v>
      </c>
    </row>
    <row r="31" spans="1:7">
      <c r="A31" s="537">
        <f t="shared" si="2"/>
        <v>93</v>
      </c>
      <c r="B31" s="535">
        <v>460</v>
      </c>
      <c r="C31" s="536" t="s">
        <v>625</v>
      </c>
      <c r="D31" s="532">
        <v>5</v>
      </c>
      <c r="E31" s="532">
        <v>1</v>
      </c>
      <c r="F31" s="533">
        <v>8.6547000000000001</v>
      </c>
      <c r="G31" s="534">
        <f t="shared" si="0"/>
        <v>43.273499999999999</v>
      </c>
    </row>
    <row r="32" spans="1:7">
      <c r="A32" s="537">
        <f t="shared" si="2"/>
        <v>94</v>
      </c>
      <c r="B32" s="535">
        <v>479</v>
      </c>
      <c r="C32" s="536" t="s">
        <v>626</v>
      </c>
      <c r="D32" s="532">
        <v>5</v>
      </c>
      <c r="E32" s="532">
        <v>1</v>
      </c>
      <c r="F32" s="533">
        <v>8.6547000000000001</v>
      </c>
      <c r="G32" s="534">
        <f t="shared" si="0"/>
        <v>43.273499999999999</v>
      </c>
    </row>
    <row r="33" spans="1:7">
      <c r="A33" s="537">
        <f t="shared" si="2"/>
        <v>95</v>
      </c>
      <c r="B33" s="535">
        <v>483</v>
      </c>
      <c r="C33" s="536" t="s">
        <v>627</v>
      </c>
      <c r="D33" s="532">
        <v>5</v>
      </c>
      <c r="E33" s="532">
        <v>1</v>
      </c>
      <c r="F33" s="533">
        <v>8.6547000000000001</v>
      </c>
      <c r="G33" s="534">
        <f t="shared" si="0"/>
        <v>43.273499999999999</v>
      </c>
    </row>
    <row r="34" spans="1:7">
      <c r="A34" s="537">
        <f t="shared" si="2"/>
        <v>96</v>
      </c>
      <c r="B34" s="535">
        <v>490</v>
      </c>
      <c r="C34" s="536" t="s">
        <v>628</v>
      </c>
      <c r="D34" s="532">
        <v>5</v>
      </c>
      <c r="E34" s="532">
        <v>1</v>
      </c>
      <c r="F34" s="533">
        <v>8.6547000000000001</v>
      </c>
      <c r="G34" s="534">
        <f t="shared" si="0"/>
        <v>43.273499999999999</v>
      </c>
    </row>
    <row r="35" spans="1:7">
      <c r="A35" s="537">
        <f t="shared" si="2"/>
        <v>97</v>
      </c>
      <c r="B35" s="532">
        <v>496</v>
      </c>
      <c r="C35" s="533" t="s">
        <v>629</v>
      </c>
      <c r="D35" s="532">
        <v>5</v>
      </c>
      <c r="E35" s="532">
        <v>1</v>
      </c>
      <c r="F35" s="533">
        <v>8.6547000000000001</v>
      </c>
      <c r="G35" s="534">
        <f t="shared" si="0"/>
        <v>43.273499999999999</v>
      </c>
    </row>
    <row r="36" spans="1:7">
      <c r="A36" s="537">
        <f t="shared" si="2"/>
        <v>98</v>
      </c>
      <c r="B36" s="532">
        <v>513</v>
      </c>
      <c r="C36" s="533" t="s">
        <v>630</v>
      </c>
      <c r="D36" s="532">
        <v>5</v>
      </c>
      <c r="E36" s="532">
        <v>1</v>
      </c>
      <c r="F36" s="533">
        <v>8.6547000000000001</v>
      </c>
      <c r="G36" s="534">
        <f t="shared" si="0"/>
        <v>43.273499999999999</v>
      </c>
    </row>
    <row r="37" spans="1:7">
      <c r="A37" s="537">
        <f t="shared" si="2"/>
        <v>99</v>
      </c>
      <c r="B37" s="535">
        <v>523</v>
      </c>
      <c r="C37" s="536" t="s">
        <v>631</v>
      </c>
      <c r="D37" s="532">
        <v>5</v>
      </c>
      <c r="E37" s="532">
        <v>1</v>
      </c>
      <c r="F37" s="533">
        <v>8.6547000000000001</v>
      </c>
      <c r="G37" s="534">
        <f t="shared" si="0"/>
        <v>43.273499999999999</v>
      </c>
    </row>
    <row r="38" spans="1:7">
      <c r="A38" s="537">
        <f t="shared" si="2"/>
        <v>100</v>
      </c>
      <c r="B38" s="532">
        <v>533</v>
      </c>
      <c r="C38" s="533" t="s">
        <v>632</v>
      </c>
      <c r="D38" s="532">
        <v>5</v>
      </c>
      <c r="E38" s="532">
        <v>1</v>
      </c>
      <c r="F38" s="533">
        <v>8.6547000000000001</v>
      </c>
      <c r="G38" s="534">
        <f t="shared" si="0"/>
        <v>43.273499999999999</v>
      </c>
    </row>
    <row r="39" spans="1:7">
      <c r="A39" s="537">
        <f t="shared" si="2"/>
        <v>101</v>
      </c>
      <c r="B39" s="532">
        <v>534</v>
      </c>
      <c r="C39" s="533" t="s">
        <v>633</v>
      </c>
      <c r="D39" s="532">
        <v>5</v>
      </c>
      <c r="E39" s="532">
        <v>1</v>
      </c>
      <c r="F39" s="533">
        <v>8.6547000000000001</v>
      </c>
      <c r="G39" s="534">
        <f t="shared" si="0"/>
        <v>43.273499999999999</v>
      </c>
    </row>
    <row r="40" spans="1:7">
      <c r="A40" s="2381">
        <f>A39+1</f>
        <v>102</v>
      </c>
      <c r="B40" s="532" t="s">
        <v>634</v>
      </c>
      <c r="C40" s="533" t="s">
        <v>635</v>
      </c>
      <c r="D40" s="532">
        <v>5</v>
      </c>
      <c r="E40" s="532">
        <v>1</v>
      </c>
      <c r="F40" s="533">
        <v>8.6547000000000001</v>
      </c>
      <c r="G40" s="534">
        <f t="shared" si="0"/>
        <v>43.273499999999999</v>
      </c>
    </row>
    <row r="41" spans="1:7">
      <c r="A41" s="2382"/>
      <c r="B41" s="532" t="s">
        <v>636</v>
      </c>
      <c r="C41" s="533" t="s">
        <v>637</v>
      </c>
      <c r="D41" s="532">
        <v>5</v>
      </c>
      <c r="E41" s="532">
        <v>1</v>
      </c>
      <c r="F41" s="533">
        <v>8.6547000000000001</v>
      </c>
      <c r="G41" s="534">
        <f t="shared" si="0"/>
        <v>43.273499999999999</v>
      </c>
    </row>
    <row r="42" spans="1:7">
      <c r="A42" s="2381">
        <f>A40+1</f>
        <v>103</v>
      </c>
      <c r="B42" s="532">
        <v>543</v>
      </c>
      <c r="C42" s="533" t="s">
        <v>638</v>
      </c>
      <c r="D42" s="532">
        <v>5</v>
      </c>
      <c r="E42" s="532">
        <v>1</v>
      </c>
      <c r="F42" s="533">
        <v>8.6547000000000001</v>
      </c>
      <c r="G42" s="534">
        <f t="shared" si="0"/>
        <v>43.273499999999999</v>
      </c>
    </row>
    <row r="43" spans="1:7">
      <c r="A43" s="2382"/>
      <c r="B43" s="532" t="s">
        <v>639</v>
      </c>
      <c r="C43" s="533" t="s">
        <v>640</v>
      </c>
      <c r="D43" s="532">
        <v>5</v>
      </c>
      <c r="E43" s="532">
        <v>1</v>
      </c>
      <c r="F43" s="533">
        <v>8.6547000000000001</v>
      </c>
      <c r="G43" s="534">
        <f t="shared" si="0"/>
        <v>43.273499999999999</v>
      </c>
    </row>
    <row r="44" spans="1:7">
      <c r="A44" s="2381">
        <f>A42+1</f>
        <v>104</v>
      </c>
      <c r="B44" s="532">
        <v>545</v>
      </c>
      <c r="C44" s="533" t="s">
        <v>641</v>
      </c>
      <c r="D44" s="532">
        <v>5</v>
      </c>
      <c r="E44" s="532">
        <v>1</v>
      </c>
      <c r="F44" s="533">
        <v>8.6547000000000001</v>
      </c>
      <c r="G44" s="534">
        <f t="shared" si="0"/>
        <v>43.273499999999999</v>
      </c>
    </row>
    <row r="45" spans="1:7">
      <c r="A45" s="2382"/>
      <c r="B45" s="532">
        <v>544</v>
      </c>
      <c r="C45" s="533" t="s">
        <v>642</v>
      </c>
      <c r="D45" s="532">
        <v>5</v>
      </c>
      <c r="E45" s="532">
        <v>1</v>
      </c>
      <c r="F45" s="533">
        <v>8.6547000000000001</v>
      </c>
      <c r="G45" s="534">
        <f t="shared" si="0"/>
        <v>43.273499999999999</v>
      </c>
    </row>
    <row r="46" spans="1:7">
      <c r="A46" s="537">
        <f>A44+1</f>
        <v>105</v>
      </c>
      <c r="B46" s="532">
        <v>551</v>
      </c>
      <c r="C46" s="533" t="s">
        <v>643</v>
      </c>
      <c r="D46" s="532">
        <v>5</v>
      </c>
      <c r="E46" s="532">
        <v>1</v>
      </c>
      <c r="F46" s="533">
        <v>8.6547000000000001</v>
      </c>
      <c r="G46" s="534">
        <f t="shared" si="0"/>
        <v>43.273499999999999</v>
      </c>
    </row>
    <row r="47" spans="1:7">
      <c r="A47" s="2378">
        <f>A46+1</f>
        <v>106</v>
      </c>
      <c r="B47" s="532" t="s">
        <v>644</v>
      </c>
      <c r="C47" s="533" t="s">
        <v>645</v>
      </c>
      <c r="D47" s="532">
        <v>5</v>
      </c>
      <c r="E47" s="532">
        <v>1</v>
      </c>
      <c r="F47" s="533">
        <v>8.6547000000000001</v>
      </c>
      <c r="G47" s="534">
        <f t="shared" si="0"/>
        <v>43.273499999999999</v>
      </c>
    </row>
    <row r="48" spans="1:7">
      <c r="A48" s="2380"/>
      <c r="B48" s="532" t="s">
        <v>646</v>
      </c>
      <c r="C48" s="533" t="s">
        <v>647</v>
      </c>
      <c r="D48" s="532">
        <v>5</v>
      </c>
      <c r="E48" s="532">
        <v>1</v>
      </c>
      <c r="F48" s="533">
        <v>8.6547000000000001</v>
      </c>
      <c r="G48" s="534">
        <f t="shared" si="0"/>
        <v>43.273499999999999</v>
      </c>
    </row>
    <row r="49" spans="1:7">
      <c r="A49" s="537">
        <f>A47+1</f>
        <v>107</v>
      </c>
      <c r="B49" s="532">
        <v>555</v>
      </c>
      <c r="C49" s="533" t="s">
        <v>648</v>
      </c>
      <c r="D49" s="532">
        <v>5</v>
      </c>
      <c r="E49" s="532">
        <v>1</v>
      </c>
      <c r="F49" s="533">
        <v>8.6547000000000001</v>
      </c>
      <c r="G49" s="534">
        <f t="shared" si="0"/>
        <v>43.273499999999999</v>
      </c>
    </row>
    <row r="50" spans="1:7">
      <c r="A50" s="2381">
        <f>A49+1</f>
        <v>108</v>
      </c>
      <c r="B50" s="535">
        <v>562</v>
      </c>
      <c r="C50" s="536" t="s">
        <v>649</v>
      </c>
      <c r="D50" s="532">
        <v>5</v>
      </c>
      <c r="E50" s="532">
        <v>1</v>
      </c>
      <c r="F50" s="533">
        <v>8.6547000000000001</v>
      </c>
      <c r="G50" s="534">
        <f t="shared" si="0"/>
        <v>43.273499999999999</v>
      </c>
    </row>
    <row r="51" spans="1:7">
      <c r="A51" s="2382"/>
      <c r="B51" s="535">
        <v>5621</v>
      </c>
      <c r="C51" s="536" t="s">
        <v>650</v>
      </c>
      <c r="D51" s="532">
        <v>5</v>
      </c>
      <c r="E51" s="532">
        <v>1</v>
      </c>
      <c r="F51" s="533">
        <v>8.6547000000000001</v>
      </c>
      <c r="G51" s="534">
        <f t="shared" si="0"/>
        <v>43.273499999999999</v>
      </c>
    </row>
    <row r="52" spans="1:7">
      <c r="A52" s="2381">
        <f>A50+1</f>
        <v>109</v>
      </c>
      <c r="B52" s="532" t="s">
        <v>651</v>
      </c>
      <c r="C52" s="533" t="s">
        <v>652</v>
      </c>
      <c r="D52" s="532">
        <v>5</v>
      </c>
      <c r="E52" s="532">
        <v>1</v>
      </c>
      <c r="F52" s="533">
        <v>8.6547000000000001</v>
      </c>
      <c r="G52" s="534">
        <f t="shared" si="0"/>
        <v>43.273499999999999</v>
      </c>
    </row>
    <row r="53" spans="1:7">
      <c r="A53" s="2382"/>
      <c r="B53" s="532" t="s">
        <v>653</v>
      </c>
      <c r="C53" s="533" t="s">
        <v>654</v>
      </c>
      <c r="D53" s="532">
        <v>5</v>
      </c>
      <c r="E53" s="532">
        <v>1</v>
      </c>
      <c r="F53" s="533">
        <v>8.6547000000000001</v>
      </c>
      <c r="G53" s="534">
        <f t="shared" si="0"/>
        <v>43.273499999999999</v>
      </c>
    </row>
    <row r="54" spans="1:7">
      <c r="A54" s="2381">
        <f>A52+1</f>
        <v>110</v>
      </c>
      <c r="B54" s="532" t="s">
        <v>655</v>
      </c>
      <c r="C54" s="533" t="s">
        <v>656</v>
      </c>
      <c r="D54" s="532">
        <v>5</v>
      </c>
      <c r="E54" s="532">
        <v>1</v>
      </c>
      <c r="F54" s="533">
        <v>8.6547000000000001</v>
      </c>
      <c r="G54" s="534">
        <f t="shared" si="0"/>
        <v>43.273499999999999</v>
      </c>
    </row>
    <row r="55" spans="1:7">
      <c r="A55" s="2382"/>
      <c r="B55" s="532" t="s">
        <v>657</v>
      </c>
      <c r="C55" s="533" t="s">
        <v>658</v>
      </c>
      <c r="D55" s="532">
        <v>5</v>
      </c>
      <c r="E55" s="532">
        <v>1</v>
      </c>
      <c r="F55" s="533">
        <v>8.6547000000000001</v>
      </c>
      <c r="G55" s="534">
        <f t="shared" si="0"/>
        <v>43.273499999999999</v>
      </c>
    </row>
    <row r="56" spans="1:7">
      <c r="A56" s="2378">
        <f>A54+1</f>
        <v>111</v>
      </c>
      <c r="B56" s="532" t="s">
        <v>659</v>
      </c>
      <c r="C56" s="533" t="s">
        <v>660</v>
      </c>
      <c r="D56" s="532">
        <v>5</v>
      </c>
      <c r="E56" s="532">
        <v>1</v>
      </c>
      <c r="F56" s="533">
        <v>8.6547000000000001</v>
      </c>
      <c r="G56" s="534">
        <f t="shared" si="0"/>
        <v>43.273499999999999</v>
      </c>
    </row>
    <row r="57" spans="1:7">
      <c r="A57" s="2379"/>
      <c r="B57" s="532" t="s">
        <v>661</v>
      </c>
      <c r="C57" s="533" t="s">
        <v>662</v>
      </c>
      <c r="D57" s="532">
        <v>5</v>
      </c>
      <c r="E57" s="532">
        <v>1</v>
      </c>
      <c r="F57" s="533">
        <v>8.6547000000000001</v>
      </c>
      <c r="G57" s="534">
        <f t="shared" si="0"/>
        <v>43.273499999999999</v>
      </c>
    </row>
    <row r="58" spans="1:7">
      <c r="A58" s="2380"/>
      <c r="B58" s="532">
        <v>601</v>
      </c>
      <c r="C58" s="533" t="s">
        <v>663</v>
      </c>
      <c r="D58" s="532">
        <v>5</v>
      </c>
      <c r="E58" s="532">
        <v>1</v>
      </c>
      <c r="F58" s="533">
        <v>8.6547000000000001</v>
      </c>
      <c r="G58" s="534">
        <f t="shared" si="0"/>
        <v>43.273499999999999</v>
      </c>
    </row>
    <row r="59" spans="1:7">
      <c r="A59" s="538">
        <f>A56+1</f>
        <v>112</v>
      </c>
      <c r="B59" s="532">
        <v>603</v>
      </c>
      <c r="C59" s="533" t="s">
        <v>664</v>
      </c>
      <c r="D59" s="532">
        <v>5</v>
      </c>
      <c r="E59" s="532">
        <v>1</v>
      </c>
      <c r="F59" s="533">
        <v>8.6547000000000001</v>
      </c>
      <c r="G59" s="534">
        <f t="shared" si="0"/>
        <v>43.273499999999999</v>
      </c>
    </row>
    <row r="60" spans="1:7">
      <c r="A60" s="2378">
        <f>A59+1</f>
        <v>113</v>
      </c>
      <c r="B60" s="535">
        <v>604</v>
      </c>
      <c r="C60" s="536" t="s">
        <v>665</v>
      </c>
      <c r="D60" s="532">
        <v>5</v>
      </c>
      <c r="E60" s="532">
        <v>1</v>
      </c>
      <c r="F60" s="533">
        <v>8.6547000000000001</v>
      </c>
      <c r="G60" s="534">
        <f t="shared" si="0"/>
        <v>43.273499999999999</v>
      </c>
    </row>
    <row r="61" spans="1:7">
      <c r="A61" s="2380"/>
      <c r="B61" s="535">
        <v>605</v>
      </c>
      <c r="C61" s="536" t="s">
        <v>666</v>
      </c>
      <c r="D61" s="532">
        <v>5</v>
      </c>
      <c r="E61" s="532">
        <v>1</v>
      </c>
      <c r="F61" s="533">
        <v>8.6547000000000001</v>
      </c>
      <c r="G61" s="534">
        <f t="shared" si="0"/>
        <v>43.273499999999999</v>
      </c>
    </row>
    <row r="62" spans="1:7">
      <c r="A62" s="2378">
        <f>A60+1</f>
        <v>114</v>
      </c>
      <c r="B62" s="532">
        <v>606</v>
      </c>
      <c r="C62" s="533" t="s">
        <v>667</v>
      </c>
      <c r="D62" s="532">
        <v>5</v>
      </c>
      <c r="E62" s="532">
        <v>1</v>
      </c>
      <c r="F62" s="533">
        <v>8.6547000000000001</v>
      </c>
      <c r="G62" s="534">
        <f t="shared" si="0"/>
        <v>43.273499999999999</v>
      </c>
    </row>
    <row r="63" spans="1:7">
      <c r="A63" s="2380"/>
      <c r="B63" s="532">
        <v>650</v>
      </c>
      <c r="C63" s="533" t="s">
        <v>668</v>
      </c>
      <c r="D63" s="532">
        <v>5</v>
      </c>
      <c r="E63" s="532">
        <v>1</v>
      </c>
      <c r="F63" s="533">
        <v>8.6547000000000001</v>
      </c>
      <c r="G63" s="534">
        <f t="shared" si="0"/>
        <v>43.273499999999999</v>
      </c>
    </row>
    <row r="64" spans="1:7">
      <c r="A64" s="2378">
        <f>A62+1</f>
        <v>115</v>
      </c>
      <c r="B64" s="532">
        <v>608</v>
      </c>
      <c r="C64" s="533" t="s">
        <v>669</v>
      </c>
      <c r="D64" s="532">
        <v>5</v>
      </c>
      <c r="E64" s="532">
        <v>1</v>
      </c>
      <c r="F64" s="533">
        <v>8.6547000000000001</v>
      </c>
      <c r="G64" s="534">
        <f t="shared" si="0"/>
        <v>43.273499999999999</v>
      </c>
    </row>
    <row r="65" spans="1:7">
      <c r="A65" s="2380"/>
      <c r="B65" s="532">
        <v>651</v>
      </c>
      <c r="C65" s="533" t="s">
        <v>548</v>
      </c>
      <c r="D65" s="532">
        <v>5</v>
      </c>
      <c r="E65" s="532">
        <v>1</v>
      </c>
      <c r="F65" s="533">
        <v>8.6547000000000001</v>
      </c>
      <c r="G65" s="534">
        <f t="shared" si="0"/>
        <v>43.273499999999999</v>
      </c>
    </row>
    <row r="66" spans="1:7">
      <c r="A66" s="538">
        <f>A64+1</f>
        <v>116</v>
      </c>
      <c r="B66" s="532">
        <v>609</v>
      </c>
      <c r="C66" s="533" t="s">
        <v>670</v>
      </c>
      <c r="D66" s="532">
        <v>5</v>
      </c>
      <c r="E66" s="532">
        <v>1</v>
      </c>
      <c r="F66" s="533">
        <v>8.6547000000000001</v>
      </c>
      <c r="G66" s="534">
        <f t="shared" si="0"/>
        <v>43.273499999999999</v>
      </c>
    </row>
    <row r="67" spans="1:7">
      <c r="A67" s="2378">
        <f>A66+1</f>
        <v>117</v>
      </c>
      <c r="B67" s="532">
        <v>610</v>
      </c>
      <c r="C67" s="533" t="s">
        <v>671</v>
      </c>
      <c r="D67" s="532">
        <v>5</v>
      </c>
      <c r="E67" s="532">
        <v>1</v>
      </c>
      <c r="F67" s="533">
        <v>8.6547000000000001</v>
      </c>
      <c r="G67" s="534">
        <f t="shared" si="0"/>
        <v>43.273499999999999</v>
      </c>
    </row>
    <row r="68" spans="1:7">
      <c r="A68" s="2380"/>
      <c r="B68" s="532">
        <v>611</v>
      </c>
      <c r="C68" s="533" t="s">
        <v>672</v>
      </c>
      <c r="D68" s="532">
        <v>5</v>
      </c>
      <c r="E68" s="532">
        <v>1</v>
      </c>
      <c r="F68" s="533">
        <v>8.6547000000000001</v>
      </c>
      <c r="G68" s="534">
        <f t="shared" si="0"/>
        <v>43.273499999999999</v>
      </c>
    </row>
    <row r="69" spans="1:7">
      <c r="A69" s="538">
        <v>118</v>
      </c>
      <c r="B69" s="532">
        <v>613</v>
      </c>
      <c r="C69" s="533" t="s">
        <v>673</v>
      </c>
      <c r="D69" s="532">
        <v>5</v>
      </c>
      <c r="E69" s="532">
        <v>1</v>
      </c>
      <c r="F69" s="533">
        <v>8.6547000000000001</v>
      </c>
      <c r="G69" s="534">
        <f t="shared" ref="G69:G91" si="3">D69*E69*F69</f>
        <v>43.273499999999999</v>
      </c>
    </row>
    <row r="70" spans="1:7">
      <c r="A70" s="538">
        <f>A69+1</f>
        <v>119</v>
      </c>
      <c r="B70" s="532">
        <v>614</v>
      </c>
      <c r="C70" s="533" t="s">
        <v>674</v>
      </c>
      <c r="D70" s="532">
        <v>5</v>
      </c>
      <c r="E70" s="532">
        <v>1</v>
      </c>
      <c r="F70" s="533">
        <v>8.6547000000000001</v>
      </c>
      <c r="G70" s="534">
        <f t="shared" si="3"/>
        <v>43.273499999999999</v>
      </c>
    </row>
    <row r="71" spans="1:7">
      <c r="A71" s="2378">
        <f>A70+1</f>
        <v>120</v>
      </c>
      <c r="B71" s="532">
        <v>616</v>
      </c>
      <c r="C71" s="533" t="s">
        <v>675</v>
      </c>
      <c r="D71" s="532">
        <v>5</v>
      </c>
      <c r="E71" s="532">
        <v>1</v>
      </c>
      <c r="F71" s="533">
        <v>8.6547000000000001</v>
      </c>
      <c r="G71" s="534">
        <f t="shared" si="3"/>
        <v>43.273499999999999</v>
      </c>
    </row>
    <row r="72" spans="1:7">
      <c r="A72" s="2379"/>
      <c r="B72" s="532">
        <v>615</v>
      </c>
      <c r="C72" s="533" t="s">
        <v>676</v>
      </c>
      <c r="D72" s="532">
        <v>5</v>
      </c>
      <c r="E72" s="532">
        <v>1</v>
      </c>
      <c r="F72" s="533">
        <v>8.6547000000000001</v>
      </c>
      <c r="G72" s="534">
        <f t="shared" si="3"/>
        <v>43.273499999999999</v>
      </c>
    </row>
    <row r="73" spans="1:7">
      <c r="A73" s="2380"/>
      <c r="B73" s="532">
        <v>617</v>
      </c>
      <c r="C73" s="533" t="s">
        <v>677</v>
      </c>
      <c r="D73" s="532">
        <v>5</v>
      </c>
      <c r="E73" s="532">
        <v>1</v>
      </c>
      <c r="F73" s="533">
        <v>8.6547000000000001</v>
      </c>
      <c r="G73" s="534">
        <f t="shared" si="3"/>
        <v>43.273499999999999</v>
      </c>
    </row>
    <row r="74" spans="1:7">
      <c r="A74" s="2378">
        <f>A71+1</f>
        <v>121</v>
      </c>
      <c r="B74" s="532">
        <v>618</v>
      </c>
      <c r="C74" s="533" t="s">
        <v>678</v>
      </c>
      <c r="D74" s="532">
        <v>5</v>
      </c>
      <c r="E74" s="532">
        <v>1</v>
      </c>
      <c r="F74" s="533">
        <v>8.6547000000000001</v>
      </c>
      <c r="G74" s="534">
        <f t="shared" si="3"/>
        <v>43.273499999999999</v>
      </c>
    </row>
    <row r="75" spans="1:7">
      <c r="A75" s="2380"/>
      <c r="B75" s="532">
        <v>619</v>
      </c>
      <c r="C75" s="533" t="s">
        <v>679</v>
      </c>
      <c r="D75" s="532">
        <v>5</v>
      </c>
      <c r="E75" s="532">
        <v>1</v>
      </c>
      <c r="F75" s="533">
        <v>8.6547000000000001</v>
      </c>
      <c r="G75" s="534">
        <f t="shared" si="3"/>
        <v>43.273499999999999</v>
      </c>
    </row>
    <row r="76" spans="1:7">
      <c r="A76" s="538">
        <f>A74+1</f>
        <v>122</v>
      </c>
      <c r="B76" s="532">
        <v>620</v>
      </c>
      <c r="C76" s="533" t="s">
        <v>680</v>
      </c>
      <c r="D76" s="532">
        <v>5</v>
      </c>
      <c r="E76" s="532">
        <v>1</v>
      </c>
      <c r="F76" s="533">
        <v>8.6547000000000001</v>
      </c>
      <c r="G76" s="534">
        <f t="shared" si="3"/>
        <v>43.273499999999999</v>
      </c>
    </row>
    <row r="77" spans="1:7">
      <c r="A77" s="538">
        <f>A76+1</f>
        <v>123</v>
      </c>
      <c r="B77" s="532">
        <v>622</v>
      </c>
      <c r="C77" s="533" t="s">
        <v>681</v>
      </c>
      <c r="D77" s="532">
        <v>5</v>
      </c>
      <c r="E77" s="532">
        <v>1</v>
      </c>
      <c r="F77" s="533">
        <v>8.6547000000000001</v>
      </c>
      <c r="G77" s="534">
        <f t="shared" si="3"/>
        <v>43.273499999999999</v>
      </c>
    </row>
    <row r="78" spans="1:7">
      <c r="A78" s="538">
        <f>A77+1</f>
        <v>124</v>
      </c>
      <c r="B78" s="532">
        <v>625</v>
      </c>
      <c r="C78" s="533" t="s">
        <v>682</v>
      </c>
      <c r="D78" s="532">
        <v>5</v>
      </c>
      <c r="E78" s="532">
        <v>1</v>
      </c>
      <c r="F78" s="533">
        <v>8.6547000000000001</v>
      </c>
      <c r="G78" s="534">
        <f t="shared" si="3"/>
        <v>43.273499999999999</v>
      </c>
    </row>
    <row r="79" spans="1:7">
      <c r="A79" s="538">
        <v>126</v>
      </c>
      <c r="B79" s="532">
        <v>630</v>
      </c>
      <c r="C79" s="533" t="s">
        <v>683</v>
      </c>
      <c r="D79" s="532">
        <v>5</v>
      </c>
      <c r="E79" s="532">
        <v>1</v>
      </c>
      <c r="F79" s="533">
        <v>8.6547000000000001</v>
      </c>
      <c r="G79" s="534">
        <f t="shared" si="3"/>
        <v>43.273499999999999</v>
      </c>
    </row>
    <row r="80" spans="1:7">
      <c r="A80" s="2378">
        <v>127</v>
      </c>
      <c r="B80" s="532">
        <v>633</v>
      </c>
      <c r="C80" s="533" t="s">
        <v>684</v>
      </c>
      <c r="D80" s="532">
        <v>5</v>
      </c>
      <c r="E80" s="532">
        <v>1</v>
      </c>
      <c r="F80" s="533">
        <v>8.6547000000000001</v>
      </c>
      <c r="G80" s="534">
        <f t="shared" si="3"/>
        <v>43.273499999999999</v>
      </c>
    </row>
    <row r="81" spans="1:7">
      <c r="A81" s="2380"/>
      <c r="B81" s="532">
        <v>632</v>
      </c>
      <c r="C81" s="533" t="s">
        <v>685</v>
      </c>
      <c r="D81" s="532">
        <v>5</v>
      </c>
      <c r="E81" s="532">
        <v>1</v>
      </c>
      <c r="F81" s="533">
        <v>8.6547000000000001</v>
      </c>
      <c r="G81" s="534">
        <f t="shared" si="3"/>
        <v>43.273499999999999</v>
      </c>
    </row>
    <row r="82" spans="1:7">
      <c r="A82" s="538">
        <f>A80+1</f>
        <v>128</v>
      </c>
      <c r="B82" s="532">
        <v>634</v>
      </c>
      <c r="C82" s="533" t="s">
        <v>686</v>
      </c>
      <c r="D82" s="532">
        <v>5</v>
      </c>
      <c r="E82" s="532">
        <v>1</v>
      </c>
      <c r="F82" s="533">
        <v>8.6547000000000001</v>
      </c>
      <c r="G82" s="534">
        <f t="shared" si="3"/>
        <v>43.273499999999999</v>
      </c>
    </row>
    <row r="83" spans="1:7">
      <c r="A83" s="538">
        <f>A82+1</f>
        <v>129</v>
      </c>
      <c r="B83" s="532">
        <v>637</v>
      </c>
      <c r="C83" s="533" t="s">
        <v>687</v>
      </c>
      <c r="D83" s="532">
        <v>5</v>
      </c>
      <c r="E83" s="532">
        <v>1</v>
      </c>
      <c r="F83" s="533">
        <v>8.6547000000000001</v>
      </c>
      <c r="G83" s="534">
        <f t="shared" si="3"/>
        <v>43.273499999999999</v>
      </c>
    </row>
    <row r="84" spans="1:7">
      <c r="A84" s="2378">
        <f>A83+1</f>
        <v>130</v>
      </c>
      <c r="B84" s="532">
        <v>639</v>
      </c>
      <c r="C84" s="533" t="s">
        <v>688</v>
      </c>
      <c r="D84" s="532">
        <v>5</v>
      </c>
      <c r="E84" s="532">
        <v>1</v>
      </c>
      <c r="F84" s="533">
        <v>8.6547000000000001</v>
      </c>
      <c r="G84" s="534">
        <f t="shared" si="3"/>
        <v>43.273499999999999</v>
      </c>
    </row>
    <row r="85" spans="1:7">
      <c r="A85" s="2380"/>
      <c r="B85" s="532">
        <v>638</v>
      </c>
      <c r="C85" s="533" t="s">
        <v>689</v>
      </c>
      <c r="D85" s="532">
        <v>5</v>
      </c>
      <c r="E85" s="532">
        <v>1</v>
      </c>
      <c r="F85" s="533">
        <v>8.6547000000000001</v>
      </c>
      <c r="G85" s="534">
        <f t="shared" si="3"/>
        <v>43.273499999999999</v>
      </c>
    </row>
    <row r="86" spans="1:7">
      <c r="A86" s="538">
        <f>A84+1</f>
        <v>131</v>
      </c>
      <c r="B86" s="532">
        <v>641</v>
      </c>
      <c r="C86" s="533" t="s">
        <v>690</v>
      </c>
      <c r="D86" s="532">
        <v>5</v>
      </c>
      <c r="E86" s="532">
        <v>1</v>
      </c>
      <c r="F86" s="533">
        <v>8.6547000000000001</v>
      </c>
      <c r="G86" s="534">
        <f t="shared" si="3"/>
        <v>43.273499999999999</v>
      </c>
    </row>
    <row r="87" spans="1:7">
      <c r="A87" s="538">
        <f>A86+1</f>
        <v>132</v>
      </c>
      <c r="B87" s="532">
        <v>642</v>
      </c>
      <c r="C87" s="533" t="s">
        <v>691</v>
      </c>
      <c r="D87" s="532">
        <v>5</v>
      </c>
      <c r="E87" s="532">
        <v>1</v>
      </c>
      <c r="F87" s="533">
        <v>8.6547000000000001</v>
      </c>
      <c r="G87" s="534">
        <f t="shared" si="3"/>
        <v>43.273499999999999</v>
      </c>
    </row>
    <row r="88" spans="1:7">
      <c r="A88" s="538">
        <f>A87+1</f>
        <v>133</v>
      </c>
      <c r="B88" s="532">
        <v>644</v>
      </c>
      <c r="C88" s="533" t="s">
        <v>692</v>
      </c>
      <c r="D88" s="532">
        <v>5</v>
      </c>
      <c r="E88" s="532">
        <v>1</v>
      </c>
      <c r="F88" s="533">
        <v>8.6547000000000001</v>
      </c>
      <c r="G88" s="534">
        <f t="shared" si="3"/>
        <v>43.273499999999999</v>
      </c>
    </row>
    <row r="89" spans="1:7">
      <c r="A89" s="2378">
        <f>A88+1</f>
        <v>134</v>
      </c>
      <c r="B89" s="532" t="s">
        <v>693</v>
      </c>
      <c r="C89" s="533" t="s">
        <v>694</v>
      </c>
      <c r="D89" s="532">
        <v>5</v>
      </c>
      <c r="E89" s="532">
        <v>1</v>
      </c>
      <c r="F89" s="533">
        <v>8.6547000000000001</v>
      </c>
      <c r="G89" s="534">
        <f t="shared" si="3"/>
        <v>43.273499999999999</v>
      </c>
    </row>
    <row r="90" spans="1:7">
      <c r="A90" s="2380"/>
      <c r="B90" s="535" t="s">
        <v>695</v>
      </c>
      <c r="C90" s="536" t="s">
        <v>696</v>
      </c>
      <c r="D90" s="532">
        <v>5</v>
      </c>
      <c r="E90" s="532">
        <v>1</v>
      </c>
      <c r="F90" s="533">
        <v>8.6547000000000001</v>
      </c>
      <c r="G90" s="534">
        <f t="shared" si="3"/>
        <v>43.273499999999999</v>
      </c>
    </row>
    <row r="91" spans="1:7" ht="13.5" thickBot="1">
      <c r="A91" s="539">
        <f>A89+1</f>
        <v>135</v>
      </c>
      <c r="B91" s="540">
        <v>656</v>
      </c>
      <c r="C91" s="541" t="s">
        <v>697</v>
      </c>
      <c r="D91" s="542">
        <v>5</v>
      </c>
      <c r="E91" s="542">
        <v>1</v>
      </c>
      <c r="F91" s="543">
        <v>8.6547000000000001</v>
      </c>
      <c r="G91" s="544">
        <f t="shared" si="3"/>
        <v>43.273499999999999</v>
      </c>
    </row>
    <row r="92" spans="1:7" ht="15.75" customHeight="1" thickBot="1">
      <c r="A92" s="545"/>
      <c r="B92" s="2372" t="s">
        <v>305</v>
      </c>
      <c r="C92" s="2373"/>
      <c r="D92" s="2374"/>
      <c r="E92" s="546">
        <f>SUM(E3:E91)</f>
        <v>89</v>
      </c>
      <c r="F92" s="547"/>
      <c r="G92" s="548">
        <f>SUM(G3:G91)</f>
        <v>3851.3414999999914</v>
      </c>
    </row>
    <row r="93" spans="1:7" ht="15.75" thickBot="1">
      <c r="A93" s="2369" t="s">
        <v>698</v>
      </c>
      <c r="B93" s="2370"/>
      <c r="C93" s="2370"/>
      <c r="D93" s="2370"/>
      <c r="E93" s="2370"/>
      <c r="F93" s="2370"/>
      <c r="G93" s="2371"/>
    </row>
    <row r="94" spans="1:7" ht="55.5" customHeight="1" thickBot="1">
      <c r="A94" s="549" t="s">
        <v>584</v>
      </c>
      <c r="B94" s="525" t="s">
        <v>585</v>
      </c>
      <c r="C94" s="550" t="s">
        <v>586</v>
      </c>
      <c r="D94" s="525" t="s">
        <v>587</v>
      </c>
      <c r="E94" s="551" t="s">
        <v>588</v>
      </c>
      <c r="F94" s="526" t="s">
        <v>571</v>
      </c>
      <c r="G94" s="527" t="s">
        <v>570</v>
      </c>
    </row>
    <row r="95" spans="1:7" ht="12.75" customHeight="1">
      <c r="A95" s="552">
        <v>1</v>
      </c>
      <c r="B95" s="553">
        <v>538</v>
      </c>
      <c r="C95" s="554" t="s">
        <v>699</v>
      </c>
      <c r="D95" s="552">
        <v>5</v>
      </c>
      <c r="E95" s="553">
        <v>1</v>
      </c>
      <c r="F95" s="555">
        <v>8.6547000000000001</v>
      </c>
      <c r="G95" s="556">
        <f>D95*E95*F95</f>
        <v>43.273499999999999</v>
      </c>
    </row>
    <row r="96" spans="1:7">
      <c r="A96" s="532">
        <v>2</v>
      </c>
      <c r="B96" s="535">
        <v>567</v>
      </c>
      <c r="C96" s="536" t="s">
        <v>700</v>
      </c>
      <c r="D96" s="532">
        <v>5</v>
      </c>
      <c r="E96" s="535">
        <v>1</v>
      </c>
      <c r="F96" s="533">
        <v>8.6547000000000001</v>
      </c>
      <c r="G96" s="534">
        <f>D96*E96*F96</f>
        <v>43.273499999999999</v>
      </c>
    </row>
    <row r="97" spans="1:7">
      <c r="A97" s="532">
        <v>3</v>
      </c>
      <c r="B97" s="535">
        <v>583</v>
      </c>
      <c r="C97" s="536" t="s">
        <v>701</v>
      </c>
      <c r="D97" s="532">
        <v>5</v>
      </c>
      <c r="E97" s="535">
        <v>1</v>
      </c>
      <c r="F97" s="533">
        <v>8.6547000000000001</v>
      </c>
      <c r="G97" s="534">
        <f t="shared" ref="G97:G99" si="4">D97*E97*F97</f>
        <v>43.273499999999999</v>
      </c>
    </row>
    <row r="98" spans="1:7">
      <c r="A98" s="532">
        <v>4</v>
      </c>
      <c r="B98" s="535">
        <v>607</v>
      </c>
      <c r="C98" s="536" t="s">
        <v>702</v>
      </c>
      <c r="D98" s="532">
        <v>5</v>
      </c>
      <c r="E98" s="535">
        <v>1</v>
      </c>
      <c r="F98" s="533">
        <v>8.6547000000000001</v>
      </c>
      <c r="G98" s="534">
        <f t="shared" si="4"/>
        <v>43.273499999999999</v>
      </c>
    </row>
    <row r="99" spans="1:7" ht="13.5" thickBot="1">
      <c r="A99" s="542">
        <v>5</v>
      </c>
      <c r="B99" s="542">
        <v>654</v>
      </c>
      <c r="C99" s="543" t="s">
        <v>703</v>
      </c>
      <c r="D99" s="542">
        <v>5</v>
      </c>
      <c r="E99" s="540">
        <v>1</v>
      </c>
      <c r="F99" s="543">
        <v>8.6547000000000001</v>
      </c>
      <c r="G99" s="544">
        <f t="shared" si="4"/>
        <v>43.273499999999999</v>
      </c>
    </row>
    <row r="100" spans="1:7" ht="15.75" customHeight="1" thickBot="1">
      <c r="A100" s="557"/>
      <c r="B100" s="2372" t="s">
        <v>98</v>
      </c>
      <c r="C100" s="2373"/>
      <c r="D100" s="2374"/>
      <c r="E100" s="558">
        <f>SUM(E95:E99)</f>
        <v>5</v>
      </c>
      <c r="F100" s="547"/>
      <c r="G100" s="548">
        <f>SUM(G95:G99)</f>
        <v>216.36750000000001</v>
      </c>
    </row>
    <row r="101" spans="1:7" ht="13.5" thickBot="1">
      <c r="A101" s="559"/>
      <c r="B101" s="560"/>
      <c r="C101" s="561"/>
    </row>
    <row r="102" spans="1:7" ht="13.5" thickBot="1">
      <c r="E102" s="2375" t="s">
        <v>704</v>
      </c>
      <c r="F102" s="2374"/>
      <c r="G102" s="562">
        <f>E100+E92</f>
        <v>94</v>
      </c>
    </row>
    <row r="103" spans="1:7" ht="13.5" thickBot="1">
      <c r="E103" s="563" t="s">
        <v>705</v>
      </c>
      <c r="F103" s="564"/>
      <c r="G103" s="565">
        <f>G100+G92</f>
        <v>4067.7089999999912</v>
      </c>
    </row>
    <row r="104" spans="1:7">
      <c r="B104" s="2376" t="s">
        <v>706</v>
      </c>
      <c r="C104" s="2377"/>
    </row>
    <row r="105" spans="1:7">
      <c r="B105" s="537" t="s">
        <v>707</v>
      </c>
      <c r="C105" s="566" t="s">
        <v>708</v>
      </c>
    </row>
    <row r="106" spans="1:7">
      <c r="B106" s="537" t="s">
        <v>709</v>
      </c>
      <c r="C106" s="566" t="s">
        <v>710</v>
      </c>
    </row>
    <row r="107" spans="1:7">
      <c r="B107" s="537" t="s">
        <v>711</v>
      </c>
      <c r="C107" s="566" t="s">
        <v>712</v>
      </c>
    </row>
    <row r="108" spans="1:7">
      <c r="B108" s="537" t="s">
        <v>713</v>
      </c>
      <c r="C108" s="567" t="s">
        <v>714</v>
      </c>
    </row>
    <row r="109" spans="1:7" ht="13.5" thickBot="1">
      <c r="B109" s="568" t="s">
        <v>715</v>
      </c>
      <c r="C109" s="569" t="s">
        <v>716</v>
      </c>
    </row>
  </sheetData>
  <sheetProtection selectLockedCells="1" selectUnlockedCells="1"/>
  <mergeCells count="28">
    <mergeCell ref="A26:A27"/>
    <mergeCell ref="A1:F1"/>
    <mergeCell ref="A3:A4"/>
    <mergeCell ref="A5:A8"/>
    <mergeCell ref="A11:A12"/>
    <mergeCell ref="A23:A24"/>
    <mergeCell ref="A67:A68"/>
    <mergeCell ref="A40:A41"/>
    <mergeCell ref="A42:A43"/>
    <mergeCell ref="A44:A45"/>
    <mergeCell ref="A47:A48"/>
    <mergeCell ref="A50:A51"/>
    <mergeCell ref="A52:A53"/>
    <mergeCell ref="A54:A55"/>
    <mergeCell ref="A56:A58"/>
    <mergeCell ref="A60:A61"/>
    <mergeCell ref="A62:A63"/>
    <mergeCell ref="A64:A65"/>
    <mergeCell ref="A93:G93"/>
    <mergeCell ref="B100:D100"/>
    <mergeCell ref="E102:F102"/>
    <mergeCell ref="B104:C104"/>
    <mergeCell ref="A71:A73"/>
    <mergeCell ref="A74:A75"/>
    <mergeCell ref="A80:A81"/>
    <mergeCell ref="A84:A85"/>
    <mergeCell ref="A89:A90"/>
    <mergeCell ref="B92:D92"/>
  </mergeCells>
  <pageMargins left="0.7" right="0.7" top="0.75" bottom="0.75" header="0.51180555555555551" footer="0.51180555555555551"/>
  <pageSetup paperSize="9" firstPageNumber="0" orientation="portrait" horizontalDpi="300" verticalDpi="30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64849-D664-4F6E-91EB-B5BEBCE95B81}">
  <sheetPr>
    <tabColor rgb="FF92D050"/>
  </sheetPr>
  <dimension ref="A1:F74"/>
  <sheetViews>
    <sheetView view="pageBreakPreview" zoomScale="60" zoomScaleNormal="100" workbookViewId="0">
      <selection activeCell="F25" sqref="F25"/>
    </sheetView>
  </sheetViews>
  <sheetFormatPr defaultRowHeight="14.25"/>
  <cols>
    <col min="1" max="1" width="49.42578125" style="675" customWidth="1"/>
    <col min="2" max="2" width="14.28515625" style="675" customWidth="1"/>
    <col min="3" max="255" width="9.140625" style="675"/>
    <col min="256" max="256" width="49.42578125" style="675" customWidth="1"/>
    <col min="257" max="257" width="17.85546875" style="675" customWidth="1"/>
    <col min="258" max="258" width="20.85546875" style="675" customWidth="1"/>
    <col min="259" max="511" width="9.140625" style="675"/>
    <col min="512" max="512" width="49.42578125" style="675" customWidth="1"/>
    <col min="513" max="513" width="17.85546875" style="675" customWidth="1"/>
    <col min="514" max="514" width="20.85546875" style="675" customWidth="1"/>
    <col min="515" max="767" width="9.140625" style="675"/>
    <col min="768" max="768" width="49.42578125" style="675" customWidth="1"/>
    <col min="769" max="769" width="17.85546875" style="675" customWidth="1"/>
    <col min="770" max="770" width="20.85546875" style="675" customWidth="1"/>
    <col min="771" max="1023" width="9.140625" style="675"/>
    <col min="1024" max="1024" width="49.42578125" style="675" customWidth="1"/>
    <col min="1025" max="1025" width="17.85546875" style="675" customWidth="1"/>
    <col min="1026" max="1026" width="20.85546875" style="675" customWidth="1"/>
    <col min="1027" max="1279" width="9.140625" style="675"/>
    <col min="1280" max="1280" width="49.42578125" style="675" customWidth="1"/>
    <col min="1281" max="1281" width="17.85546875" style="675" customWidth="1"/>
    <col min="1282" max="1282" width="20.85546875" style="675" customWidth="1"/>
    <col min="1283" max="1535" width="9.140625" style="675"/>
    <col min="1536" max="1536" width="49.42578125" style="675" customWidth="1"/>
    <col min="1537" max="1537" width="17.85546875" style="675" customWidth="1"/>
    <col min="1538" max="1538" width="20.85546875" style="675" customWidth="1"/>
    <col min="1539" max="1791" width="9.140625" style="675"/>
    <col min="1792" max="1792" width="49.42578125" style="675" customWidth="1"/>
    <col min="1793" max="1793" width="17.85546875" style="675" customWidth="1"/>
    <col min="1794" max="1794" width="20.85546875" style="675" customWidth="1"/>
    <col min="1795" max="2047" width="9.140625" style="675"/>
    <col min="2048" max="2048" width="49.42578125" style="675" customWidth="1"/>
    <col min="2049" max="2049" width="17.85546875" style="675" customWidth="1"/>
    <col min="2050" max="2050" width="20.85546875" style="675" customWidth="1"/>
    <col min="2051" max="2303" width="9.140625" style="675"/>
    <col min="2304" max="2304" width="49.42578125" style="675" customWidth="1"/>
    <col min="2305" max="2305" width="17.85546875" style="675" customWidth="1"/>
    <col min="2306" max="2306" width="20.85546875" style="675" customWidth="1"/>
    <col min="2307" max="2559" width="9.140625" style="675"/>
    <col min="2560" max="2560" width="49.42578125" style="675" customWidth="1"/>
    <col min="2561" max="2561" width="17.85546875" style="675" customWidth="1"/>
    <col min="2562" max="2562" width="20.85546875" style="675" customWidth="1"/>
    <col min="2563" max="2815" width="9.140625" style="675"/>
    <col min="2816" max="2816" width="49.42578125" style="675" customWidth="1"/>
    <col min="2817" max="2817" width="17.85546875" style="675" customWidth="1"/>
    <col min="2818" max="2818" width="20.85546875" style="675" customWidth="1"/>
    <col min="2819" max="3071" width="9.140625" style="675"/>
    <col min="3072" max="3072" width="49.42578125" style="675" customWidth="1"/>
    <col min="3073" max="3073" width="17.85546875" style="675" customWidth="1"/>
    <col min="3074" max="3074" width="20.85546875" style="675" customWidth="1"/>
    <col min="3075" max="3327" width="9.140625" style="675"/>
    <col min="3328" max="3328" width="49.42578125" style="675" customWidth="1"/>
    <col min="3329" max="3329" width="17.85546875" style="675" customWidth="1"/>
    <col min="3330" max="3330" width="20.85546875" style="675" customWidth="1"/>
    <col min="3331" max="3583" width="9.140625" style="675"/>
    <col min="3584" max="3584" width="49.42578125" style="675" customWidth="1"/>
    <col min="3585" max="3585" width="17.85546875" style="675" customWidth="1"/>
    <col min="3586" max="3586" width="20.85546875" style="675" customWidth="1"/>
    <col min="3587" max="3839" width="9.140625" style="675"/>
    <col min="3840" max="3840" width="49.42578125" style="675" customWidth="1"/>
    <col min="3841" max="3841" width="17.85546875" style="675" customWidth="1"/>
    <col min="3842" max="3842" width="20.85546875" style="675" customWidth="1"/>
    <col min="3843" max="4095" width="9.140625" style="675"/>
    <col min="4096" max="4096" width="49.42578125" style="675" customWidth="1"/>
    <col min="4097" max="4097" width="17.85546875" style="675" customWidth="1"/>
    <col min="4098" max="4098" width="20.85546875" style="675" customWidth="1"/>
    <col min="4099" max="4351" width="9.140625" style="675"/>
    <col min="4352" max="4352" width="49.42578125" style="675" customWidth="1"/>
    <col min="4353" max="4353" width="17.85546875" style="675" customWidth="1"/>
    <col min="4354" max="4354" width="20.85546875" style="675" customWidth="1"/>
    <col min="4355" max="4607" width="9.140625" style="675"/>
    <col min="4608" max="4608" width="49.42578125" style="675" customWidth="1"/>
    <col min="4609" max="4609" width="17.85546875" style="675" customWidth="1"/>
    <col min="4610" max="4610" width="20.85546875" style="675" customWidth="1"/>
    <col min="4611" max="4863" width="9.140625" style="675"/>
    <col min="4864" max="4864" width="49.42578125" style="675" customWidth="1"/>
    <col min="4865" max="4865" width="17.85546875" style="675" customWidth="1"/>
    <col min="4866" max="4866" width="20.85546875" style="675" customWidth="1"/>
    <col min="4867" max="5119" width="9.140625" style="675"/>
    <col min="5120" max="5120" width="49.42578125" style="675" customWidth="1"/>
    <col min="5121" max="5121" width="17.85546875" style="675" customWidth="1"/>
    <col min="5122" max="5122" width="20.85546875" style="675" customWidth="1"/>
    <col min="5123" max="5375" width="9.140625" style="675"/>
    <col min="5376" max="5376" width="49.42578125" style="675" customWidth="1"/>
    <col min="5377" max="5377" width="17.85546875" style="675" customWidth="1"/>
    <col min="5378" max="5378" width="20.85546875" style="675" customWidth="1"/>
    <col min="5379" max="5631" width="9.140625" style="675"/>
    <col min="5632" max="5632" width="49.42578125" style="675" customWidth="1"/>
    <col min="5633" max="5633" width="17.85546875" style="675" customWidth="1"/>
    <col min="5634" max="5634" width="20.85546875" style="675" customWidth="1"/>
    <col min="5635" max="5887" width="9.140625" style="675"/>
    <col min="5888" max="5888" width="49.42578125" style="675" customWidth="1"/>
    <col min="5889" max="5889" width="17.85546875" style="675" customWidth="1"/>
    <col min="5890" max="5890" width="20.85546875" style="675" customWidth="1"/>
    <col min="5891" max="6143" width="9.140625" style="675"/>
    <col min="6144" max="6144" width="49.42578125" style="675" customWidth="1"/>
    <col min="6145" max="6145" width="17.85546875" style="675" customWidth="1"/>
    <col min="6146" max="6146" width="20.85546875" style="675" customWidth="1"/>
    <col min="6147" max="6399" width="9.140625" style="675"/>
    <col min="6400" max="6400" width="49.42578125" style="675" customWidth="1"/>
    <col min="6401" max="6401" width="17.85546875" style="675" customWidth="1"/>
    <col min="6402" max="6402" width="20.85546875" style="675" customWidth="1"/>
    <col min="6403" max="6655" width="9.140625" style="675"/>
    <col min="6656" max="6656" width="49.42578125" style="675" customWidth="1"/>
    <col min="6657" max="6657" width="17.85546875" style="675" customWidth="1"/>
    <col min="6658" max="6658" width="20.85546875" style="675" customWidth="1"/>
    <col min="6659" max="6911" width="9.140625" style="675"/>
    <col min="6912" max="6912" width="49.42578125" style="675" customWidth="1"/>
    <col min="6913" max="6913" width="17.85546875" style="675" customWidth="1"/>
    <col min="6914" max="6914" width="20.85546875" style="675" customWidth="1"/>
    <col min="6915" max="7167" width="9.140625" style="675"/>
    <col min="7168" max="7168" width="49.42578125" style="675" customWidth="1"/>
    <col min="7169" max="7169" width="17.85546875" style="675" customWidth="1"/>
    <col min="7170" max="7170" width="20.85546875" style="675" customWidth="1"/>
    <col min="7171" max="7423" width="9.140625" style="675"/>
    <col min="7424" max="7424" width="49.42578125" style="675" customWidth="1"/>
    <col min="7425" max="7425" width="17.85546875" style="675" customWidth="1"/>
    <col min="7426" max="7426" width="20.85546875" style="675" customWidth="1"/>
    <col min="7427" max="7679" width="9.140625" style="675"/>
    <col min="7680" max="7680" width="49.42578125" style="675" customWidth="1"/>
    <col min="7681" max="7681" width="17.85546875" style="675" customWidth="1"/>
    <col min="7682" max="7682" width="20.85546875" style="675" customWidth="1"/>
    <col min="7683" max="7935" width="9.140625" style="675"/>
    <col min="7936" max="7936" width="49.42578125" style="675" customWidth="1"/>
    <col min="7937" max="7937" width="17.85546875" style="675" customWidth="1"/>
    <col min="7938" max="7938" width="20.85546875" style="675" customWidth="1"/>
    <col min="7939" max="8191" width="9.140625" style="675"/>
    <col min="8192" max="8192" width="49.42578125" style="675" customWidth="1"/>
    <col min="8193" max="8193" width="17.85546875" style="675" customWidth="1"/>
    <col min="8194" max="8194" width="20.85546875" style="675" customWidth="1"/>
    <col min="8195" max="8447" width="9.140625" style="675"/>
    <col min="8448" max="8448" width="49.42578125" style="675" customWidth="1"/>
    <col min="8449" max="8449" width="17.85546875" style="675" customWidth="1"/>
    <col min="8450" max="8450" width="20.85546875" style="675" customWidth="1"/>
    <col min="8451" max="8703" width="9.140625" style="675"/>
    <col min="8704" max="8704" width="49.42578125" style="675" customWidth="1"/>
    <col min="8705" max="8705" width="17.85546875" style="675" customWidth="1"/>
    <col min="8706" max="8706" width="20.85546875" style="675" customWidth="1"/>
    <col min="8707" max="8959" width="9.140625" style="675"/>
    <col min="8960" max="8960" width="49.42578125" style="675" customWidth="1"/>
    <col min="8961" max="8961" width="17.85546875" style="675" customWidth="1"/>
    <col min="8962" max="8962" width="20.85546875" style="675" customWidth="1"/>
    <col min="8963" max="9215" width="9.140625" style="675"/>
    <col min="9216" max="9216" width="49.42578125" style="675" customWidth="1"/>
    <col min="9217" max="9217" width="17.85546875" style="675" customWidth="1"/>
    <col min="9218" max="9218" width="20.85546875" style="675" customWidth="1"/>
    <col min="9219" max="9471" width="9.140625" style="675"/>
    <col min="9472" max="9472" width="49.42578125" style="675" customWidth="1"/>
    <col min="9473" max="9473" width="17.85546875" style="675" customWidth="1"/>
    <col min="9474" max="9474" width="20.85546875" style="675" customWidth="1"/>
    <col min="9475" max="9727" width="9.140625" style="675"/>
    <col min="9728" max="9728" width="49.42578125" style="675" customWidth="1"/>
    <col min="9729" max="9729" width="17.85546875" style="675" customWidth="1"/>
    <col min="9730" max="9730" width="20.85546875" style="675" customWidth="1"/>
    <col min="9731" max="9983" width="9.140625" style="675"/>
    <col min="9984" max="9984" width="49.42578125" style="675" customWidth="1"/>
    <col min="9985" max="9985" width="17.85546875" style="675" customWidth="1"/>
    <col min="9986" max="9986" width="20.85546875" style="675" customWidth="1"/>
    <col min="9987" max="10239" width="9.140625" style="675"/>
    <col min="10240" max="10240" width="49.42578125" style="675" customWidth="1"/>
    <col min="10241" max="10241" width="17.85546875" style="675" customWidth="1"/>
    <col min="10242" max="10242" width="20.85546875" style="675" customWidth="1"/>
    <col min="10243" max="10495" width="9.140625" style="675"/>
    <col min="10496" max="10496" width="49.42578125" style="675" customWidth="1"/>
    <col min="10497" max="10497" width="17.85546875" style="675" customWidth="1"/>
    <col min="10498" max="10498" width="20.85546875" style="675" customWidth="1"/>
    <col min="10499" max="10751" width="9.140625" style="675"/>
    <col min="10752" max="10752" width="49.42578125" style="675" customWidth="1"/>
    <col min="10753" max="10753" width="17.85546875" style="675" customWidth="1"/>
    <col min="10754" max="10754" width="20.85546875" style="675" customWidth="1"/>
    <col min="10755" max="11007" width="9.140625" style="675"/>
    <col min="11008" max="11008" width="49.42578125" style="675" customWidth="1"/>
    <col min="11009" max="11009" width="17.85546875" style="675" customWidth="1"/>
    <col min="11010" max="11010" width="20.85546875" style="675" customWidth="1"/>
    <col min="11011" max="11263" width="9.140625" style="675"/>
    <col min="11264" max="11264" width="49.42578125" style="675" customWidth="1"/>
    <col min="11265" max="11265" width="17.85546875" style="675" customWidth="1"/>
    <col min="11266" max="11266" width="20.85546875" style="675" customWidth="1"/>
    <col min="11267" max="11519" width="9.140625" style="675"/>
    <col min="11520" max="11520" width="49.42578125" style="675" customWidth="1"/>
    <col min="11521" max="11521" width="17.85546875" style="675" customWidth="1"/>
    <col min="11522" max="11522" width="20.85546875" style="675" customWidth="1"/>
    <col min="11523" max="11775" width="9.140625" style="675"/>
    <col min="11776" max="11776" width="49.42578125" style="675" customWidth="1"/>
    <col min="11777" max="11777" width="17.85546875" style="675" customWidth="1"/>
    <col min="11778" max="11778" width="20.85546875" style="675" customWidth="1"/>
    <col min="11779" max="12031" width="9.140625" style="675"/>
    <col min="12032" max="12032" width="49.42578125" style="675" customWidth="1"/>
    <col min="12033" max="12033" width="17.85546875" style="675" customWidth="1"/>
    <col min="12034" max="12034" width="20.85546875" style="675" customWidth="1"/>
    <col min="12035" max="12287" width="9.140625" style="675"/>
    <col min="12288" max="12288" width="49.42578125" style="675" customWidth="1"/>
    <col min="12289" max="12289" width="17.85546875" style="675" customWidth="1"/>
    <col min="12290" max="12290" width="20.85546875" style="675" customWidth="1"/>
    <col min="12291" max="12543" width="9.140625" style="675"/>
    <col min="12544" max="12544" width="49.42578125" style="675" customWidth="1"/>
    <col min="12545" max="12545" width="17.85546875" style="675" customWidth="1"/>
    <col min="12546" max="12546" width="20.85546875" style="675" customWidth="1"/>
    <col min="12547" max="12799" width="9.140625" style="675"/>
    <col min="12800" max="12800" width="49.42578125" style="675" customWidth="1"/>
    <col min="12801" max="12801" width="17.85546875" style="675" customWidth="1"/>
    <col min="12802" max="12802" width="20.85546875" style="675" customWidth="1"/>
    <col min="12803" max="13055" width="9.140625" style="675"/>
    <col min="13056" max="13056" width="49.42578125" style="675" customWidth="1"/>
    <col min="13057" max="13057" width="17.85546875" style="675" customWidth="1"/>
    <col min="13058" max="13058" width="20.85546875" style="675" customWidth="1"/>
    <col min="13059" max="13311" width="9.140625" style="675"/>
    <col min="13312" max="13312" width="49.42578125" style="675" customWidth="1"/>
    <col min="13313" max="13313" width="17.85546875" style="675" customWidth="1"/>
    <col min="13314" max="13314" width="20.85546875" style="675" customWidth="1"/>
    <col min="13315" max="13567" width="9.140625" style="675"/>
    <col min="13568" max="13568" width="49.42578125" style="675" customWidth="1"/>
    <col min="13569" max="13569" width="17.85546875" style="675" customWidth="1"/>
    <col min="13570" max="13570" width="20.85546875" style="675" customWidth="1"/>
    <col min="13571" max="13823" width="9.140625" style="675"/>
    <col min="13824" max="13824" width="49.42578125" style="675" customWidth="1"/>
    <col min="13825" max="13825" width="17.85546875" style="675" customWidth="1"/>
    <col min="13826" max="13826" width="20.85546875" style="675" customWidth="1"/>
    <col min="13827" max="14079" width="9.140625" style="675"/>
    <col min="14080" max="14080" width="49.42578125" style="675" customWidth="1"/>
    <col min="14081" max="14081" width="17.85546875" style="675" customWidth="1"/>
    <col min="14082" max="14082" width="20.85546875" style="675" customWidth="1"/>
    <col min="14083" max="14335" width="9.140625" style="675"/>
    <col min="14336" max="14336" width="49.42578125" style="675" customWidth="1"/>
    <col min="14337" max="14337" width="17.85546875" style="675" customWidth="1"/>
    <col min="14338" max="14338" width="20.85546875" style="675" customWidth="1"/>
    <col min="14339" max="14591" width="9.140625" style="675"/>
    <col min="14592" max="14592" width="49.42578125" style="675" customWidth="1"/>
    <col min="14593" max="14593" width="17.85546875" style="675" customWidth="1"/>
    <col min="14594" max="14594" width="20.85546875" style="675" customWidth="1"/>
    <col min="14595" max="14847" width="9.140625" style="675"/>
    <col min="14848" max="14848" width="49.42578125" style="675" customWidth="1"/>
    <col min="14849" max="14849" width="17.85546875" style="675" customWidth="1"/>
    <col min="14850" max="14850" width="20.85546875" style="675" customWidth="1"/>
    <col min="14851" max="15103" width="9.140625" style="675"/>
    <col min="15104" max="15104" width="49.42578125" style="675" customWidth="1"/>
    <col min="15105" max="15105" width="17.85546875" style="675" customWidth="1"/>
    <col min="15106" max="15106" width="20.85546875" style="675" customWidth="1"/>
    <col min="15107" max="15359" width="9.140625" style="675"/>
    <col min="15360" max="15360" width="49.42578125" style="675" customWidth="1"/>
    <col min="15361" max="15361" width="17.85546875" style="675" customWidth="1"/>
    <col min="15362" max="15362" width="20.85546875" style="675" customWidth="1"/>
    <col min="15363" max="15615" width="9.140625" style="675"/>
    <col min="15616" max="15616" width="49.42578125" style="675" customWidth="1"/>
    <col min="15617" max="15617" width="17.85546875" style="675" customWidth="1"/>
    <col min="15618" max="15618" width="20.85546875" style="675" customWidth="1"/>
    <col min="15619" max="15871" width="9.140625" style="675"/>
    <col min="15872" max="15872" width="49.42578125" style="675" customWidth="1"/>
    <col min="15873" max="15873" width="17.85546875" style="675" customWidth="1"/>
    <col min="15874" max="15874" width="20.85546875" style="675" customWidth="1"/>
    <col min="15875" max="16127" width="9.140625" style="675"/>
    <col min="16128" max="16128" width="49.42578125" style="675" customWidth="1"/>
    <col min="16129" max="16129" width="17.85546875" style="675" customWidth="1"/>
    <col min="16130" max="16130" width="20.85546875" style="675" customWidth="1"/>
    <col min="16131" max="16384" width="9.140625" style="675"/>
  </cols>
  <sheetData>
    <row r="1" spans="1:2" ht="30.75" thickBot="1">
      <c r="A1" s="673" t="s">
        <v>107</v>
      </c>
      <c r="B1" s="674">
        <v>485</v>
      </c>
    </row>
    <row r="2" spans="1:2" ht="18.75" thickBot="1">
      <c r="A2" s="2388" t="s">
        <v>834</v>
      </c>
      <c r="B2" s="2389"/>
    </row>
    <row r="3" spans="1:2" ht="15.75" thickBot="1">
      <c r="A3" s="676" t="s">
        <v>130</v>
      </c>
      <c r="B3" s="677" t="s">
        <v>569</v>
      </c>
    </row>
    <row r="4" spans="1:2" ht="16.5" customHeight="1">
      <c r="A4" s="678" t="s">
        <v>211</v>
      </c>
      <c r="B4" s="679">
        <v>1200</v>
      </c>
    </row>
    <row r="5" spans="1:2" ht="16.5" customHeight="1">
      <c r="A5" s="680" t="s">
        <v>196</v>
      </c>
      <c r="B5" s="681">
        <v>3924</v>
      </c>
    </row>
    <row r="6" spans="1:2" ht="16.5" customHeight="1">
      <c r="A6" s="682" t="s">
        <v>228</v>
      </c>
      <c r="B6" s="683">
        <v>2394</v>
      </c>
    </row>
    <row r="7" spans="1:2" ht="16.5" customHeight="1">
      <c r="A7" s="682" t="s">
        <v>239</v>
      </c>
      <c r="B7" s="683">
        <v>1120</v>
      </c>
    </row>
    <row r="8" spans="1:2" ht="16.5" customHeight="1">
      <c r="A8" s="684" t="s">
        <v>835</v>
      </c>
      <c r="B8" s="683">
        <v>260</v>
      </c>
    </row>
    <row r="9" spans="1:2" ht="16.5" customHeight="1">
      <c r="A9" s="682" t="s">
        <v>238</v>
      </c>
      <c r="B9" s="683">
        <v>740</v>
      </c>
    </row>
    <row r="10" spans="1:2" ht="16.5" customHeight="1">
      <c r="A10" s="682" t="s">
        <v>224</v>
      </c>
      <c r="B10" s="683">
        <v>3054</v>
      </c>
    </row>
    <row r="11" spans="1:2" ht="16.5" customHeight="1">
      <c r="A11" s="684" t="s">
        <v>836</v>
      </c>
      <c r="B11" s="683">
        <v>800</v>
      </c>
    </row>
    <row r="12" spans="1:2" ht="16.5" customHeight="1">
      <c r="A12" s="682" t="s">
        <v>837</v>
      </c>
      <c r="B12" s="683">
        <v>358</v>
      </c>
    </row>
    <row r="13" spans="1:2" ht="16.5" customHeight="1">
      <c r="A13" s="682" t="s">
        <v>241</v>
      </c>
      <c r="B13" s="683">
        <v>1424</v>
      </c>
    </row>
    <row r="14" spans="1:2" ht="16.5" customHeight="1">
      <c r="A14" s="682" t="s">
        <v>232</v>
      </c>
      <c r="B14" s="683">
        <v>1010</v>
      </c>
    </row>
    <row r="15" spans="1:2" ht="16.5" customHeight="1">
      <c r="A15" s="682" t="s">
        <v>222</v>
      </c>
      <c r="B15" s="683">
        <v>2488</v>
      </c>
    </row>
    <row r="16" spans="1:2" ht="16.5" customHeight="1">
      <c r="A16" s="682" t="s">
        <v>838</v>
      </c>
      <c r="B16" s="683">
        <v>70</v>
      </c>
    </row>
    <row r="17" spans="1:2" ht="16.5" customHeight="1">
      <c r="A17" s="682" t="s">
        <v>221</v>
      </c>
      <c r="B17" s="683">
        <v>1860</v>
      </c>
    </row>
    <row r="18" spans="1:2" ht="16.5" customHeight="1">
      <c r="A18" s="682" t="s">
        <v>784</v>
      </c>
      <c r="B18" s="683">
        <v>2800</v>
      </c>
    </row>
    <row r="19" spans="1:2" ht="16.5" customHeight="1">
      <c r="A19" s="682" t="s">
        <v>839</v>
      </c>
      <c r="B19" s="683">
        <v>900</v>
      </c>
    </row>
    <row r="20" spans="1:2" ht="16.5" customHeight="1">
      <c r="A20" s="682" t="s">
        <v>180</v>
      </c>
      <c r="B20" s="683">
        <v>1606</v>
      </c>
    </row>
    <row r="21" spans="1:2" ht="16.5" customHeight="1">
      <c r="A21" s="682" t="s">
        <v>195</v>
      </c>
      <c r="B21" s="683">
        <v>320</v>
      </c>
    </row>
    <row r="22" spans="1:2" ht="16.5" customHeight="1">
      <c r="A22" s="682" t="s">
        <v>187</v>
      </c>
      <c r="B22" s="683">
        <v>1772</v>
      </c>
    </row>
    <row r="23" spans="1:2" ht="16.5" customHeight="1">
      <c r="A23" s="682" t="s">
        <v>193</v>
      </c>
      <c r="B23" s="683">
        <v>2226</v>
      </c>
    </row>
    <row r="24" spans="1:2" ht="16.5" customHeight="1">
      <c r="A24" s="682" t="s">
        <v>840</v>
      </c>
      <c r="B24" s="683">
        <v>185</v>
      </c>
    </row>
    <row r="25" spans="1:2" ht="16.5" customHeight="1">
      <c r="A25" s="682" t="s">
        <v>194</v>
      </c>
      <c r="B25" s="683">
        <v>1395</v>
      </c>
    </row>
    <row r="26" spans="1:2" ht="16.5" customHeight="1">
      <c r="A26" s="684" t="s">
        <v>841</v>
      </c>
      <c r="B26" s="683">
        <v>840</v>
      </c>
    </row>
    <row r="27" spans="1:2" ht="16.5" customHeight="1">
      <c r="A27" s="682" t="s">
        <v>842</v>
      </c>
      <c r="B27" s="683">
        <v>1020</v>
      </c>
    </row>
    <row r="28" spans="1:2" ht="16.5" customHeight="1">
      <c r="A28" s="685" t="s">
        <v>843</v>
      </c>
      <c r="B28" s="683">
        <v>7800</v>
      </c>
    </row>
    <row r="29" spans="1:2" ht="16.5" customHeight="1">
      <c r="A29" s="686" t="s">
        <v>844</v>
      </c>
      <c r="B29" s="683">
        <v>1440</v>
      </c>
    </row>
    <row r="30" spans="1:2" ht="16.5" customHeight="1">
      <c r="A30" s="686" t="s">
        <v>234</v>
      </c>
      <c r="B30" s="683">
        <v>500</v>
      </c>
    </row>
    <row r="31" spans="1:2" ht="16.5" customHeight="1">
      <c r="A31" s="684" t="s">
        <v>845</v>
      </c>
      <c r="B31" s="683">
        <v>720</v>
      </c>
    </row>
    <row r="32" spans="1:2" ht="16.5" customHeight="1">
      <c r="A32" s="684" t="s">
        <v>846</v>
      </c>
      <c r="B32" s="683">
        <v>960</v>
      </c>
    </row>
    <row r="33" spans="1:2" ht="16.5" customHeight="1">
      <c r="A33" s="684" t="s">
        <v>847</v>
      </c>
      <c r="B33" s="683">
        <v>3000</v>
      </c>
    </row>
    <row r="34" spans="1:2" ht="16.5" customHeight="1">
      <c r="A34" s="684" t="s">
        <v>848</v>
      </c>
      <c r="B34" s="683">
        <v>560</v>
      </c>
    </row>
    <row r="35" spans="1:2" ht="16.5" customHeight="1">
      <c r="A35" s="684" t="s">
        <v>849</v>
      </c>
      <c r="B35" s="683">
        <v>1592</v>
      </c>
    </row>
    <row r="36" spans="1:2" ht="16.5" customHeight="1">
      <c r="A36" s="684" t="s">
        <v>850</v>
      </c>
      <c r="B36" s="683">
        <v>200</v>
      </c>
    </row>
    <row r="37" spans="1:2" ht="16.5" customHeight="1">
      <c r="A37" s="684" t="s">
        <v>199</v>
      </c>
      <c r="B37" s="683">
        <v>500</v>
      </c>
    </row>
    <row r="38" spans="1:2" ht="16.5" customHeight="1">
      <c r="A38" s="684" t="s">
        <v>851</v>
      </c>
      <c r="B38" s="683">
        <v>1266</v>
      </c>
    </row>
    <row r="39" spans="1:2" ht="16.5" customHeight="1">
      <c r="A39" s="684" t="s">
        <v>447</v>
      </c>
      <c r="B39" s="683">
        <v>8960</v>
      </c>
    </row>
    <row r="40" spans="1:2" ht="16.5" customHeight="1">
      <c r="A40" s="684" t="s">
        <v>230</v>
      </c>
      <c r="B40" s="683">
        <v>2480</v>
      </c>
    </row>
    <row r="41" spans="1:2" ht="16.5" customHeight="1">
      <c r="A41" s="684" t="s">
        <v>852</v>
      </c>
      <c r="B41" s="683">
        <v>600</v>
      </c>
    </row>
    <row r="42" spans="1:2" ht="16.5" customHeight="1">
      <c r="A42" s="684" t="s">
        <v>853</v>
      </c>
      <c r="B42" s="683">
        <v>2200</v>
      </c>
    </row>
    <row r="43" spans="1:2" ht="16.5" customHeight="1">
      <c r="A43" s="684" t="s">
        <v>545</v>
      </c>
      <c r="B43" s="683">
        <v>12832</v>
      </c>
    </row>
    <row r="44" spans="1:2" ht="16.5" customHeight="1">
      <c r="A44" s="684" t="s">
        <v>854</v>
      </c>
      <c r="B44" s="683">
        <v>538</v>
      </c>
    </row>
    <row r="45" spans="1:2" ht="16.5" customHeight="1">
      <c r="A45" s="684" t="s">
        <v>206</v>
      </c>
      <c r="B45" s="683">
        <v>3560</v>
      </c>
    </row>
    <row r="46" spans="1:2" ht="16.5" customHeight="1">
      <c r="A46" s="684" t="s">
        <v>855</v>
      </c>
      <c r="B46" s="683">
        <v>4366</v>
      </c>
    </row>
    <row r="47" spans="1:2" ht="16.5" customHeight="1">
      <c r="A47" s="684" t="s">
        <v>856</v>
      </c>
      <c r="B47" s="683"/>
    </row>
    <row r="48" spans="1:2" ht="16.5" customHeight="1">
      <c r="A48" s="684" t="s">
        <v>857</v>
      </c>
      <c r="B48" s="683">
        <v>2100</v>
      </c>
    </row>
    <row r="49" spans="1:2" ht="16.5" customHeight="1">
      <c r="A49" s="684" t="s">
        <v>858</v>
      </c>
      <c r="B49" s="683">
        <v>1400</v>
      </c>
    </row>
    <row r="50" spans="1:2" ht="16.5" customHeight="1">
      <c r="A50" s="684" t="s">
        <v>859</v>
      </c>
      <c r="B50" s="683">
        <v>1276</v>
      </c>
    </row>
    <row r="51" spans="1:2" ht="16.5" customHeight="1">
      <c r="A51" s="684" t="s">
        <v>860</v>
      </c>
      <c r="B51" s="683">
        <v>950</v>
      </c>
    </row>
    <row r="52" spans="1:2" ht="16.5" customHeight="1">
      <c r="A52" s="685" t="s">
        <v>861</v>
      </c>
      <c r="B52" s="683"/>
    </row>
    <row r="53" spans="1:2" ht="16.5" customHeight="1">
      <c r="A53" s="684" t="s">
        <v>743</v>
      </c>
      <c r="B53" s="683"/>
    </row>
    <row r="54" spans="1:2" ht="16.5" customHeight="1">
      <c r="A54" s="684" t="s">
        <v>857</v>
      </c>
      <c r="B54" s="683">
        <v>326</v>
      </c>
    </row>
    <row r="55" spans="1:2" ht="16.5" customHeight="1">
      <c r="A55" s="684" t="s">
        <v>858</v>
      </c>
      <c r="B55" s="683">
        <v>151</v>
      </c>
    </row>
    <row r="56" spans="1:2" ht="16.5" customHeight="1">
      <c r="A56" s="684" t="s">
        <v>862</v>
      </c>
      <c r="B56" s="683">
        <v>766</v>
      </c>
    </row>
    <row r="57" spans="1:2" ht="16.5" customHeight="1">
      <c r="A57" s="684" t="s">
        <v>860</v>
      </c>
      <c r="B57" s="683">
        <v>280</v>
      </c>
    </row>
    <row r="58" spans="1:2" ht="16.5" customHeight="1">
      <c r="A58" s="684" t="s">
        <v>863</v>
      </c>
      <c r="B58" s="683">
        <v>11200</v>
      </c>
    </row>
    <row r="59" spans="1:2" ht="16.5" customHeight="1" thickBot="1">
      <c r="A59" s="687" t="s">
        <v>206</v>
      </c>
      <c r="B59" s="688">
        <v>1460</v>
      </c>
    </row>
    <row r="60" spans="1:2" ht="15.75" thickBot="1">
      <c r="A60" s="689" t="s">
        <v>24</v>
      </c>
      <c r="B60" s="690">
        <f>SUM(B4:B59)</f>
        <v>107749</v>
      </c>
    </row>
    <row r="61" spans="1:2" ht="12.2" customHeight="1"/>
    <row r="62" spans="1:2">
      <c r="A62" s="691"/>
      <c r="B62" s="691"/>
    </row>
    <row r="63" spans="1:2" ht="15.75" customHeight="1">
      <c r="A63" s="691"/>
      <c r="B63" s="691"/>
    </row>
    <row r="64" spans="1:2" ht="15.75" customHeight="1">
      <c r="A64" s="691"/>
      <c r="B64" s="691"/>
    </row>
    <row r="65" spans="1:6" ht="19.5" customHeight="1">
      <c r="A65" s="691"/>
      <c r="B65" s="691"/>
    </row>
    <row r="66" spans="1:6" ht="15.75" customHeight="1">
      <c r="A66" s="691"/>
      <c r="B66" s="691"/>
    </row>
    <row r="67" spans="1:6" ht="15.75" customHeight="1">
      <c r="A67" s="691"/>
      <c r="B67" s="691"/>
    </row>
    <row r="68" spans="1:6" ht="15.75" customHeight="1">
      <c r="A68" s="691"/>
      <c r="B68" s="691"/>
    </row>
    <row r="69" spans="1:6" ht="15.75" customHeight="1">
      <c r="A69" s="691"/>
      <c r="B69" s="691"/>
    </row>
    <row r="70" spans="1:6" ht="15.75" customHeight="1">
      <c r="A70" s="691"/>
      <c r="B70" s="691"/>
    </row>
    <row r="71" spans="1:6" ht="15.75" customHeight="1">
      <c r="A71" s="691"/>
      <c r="B71" s="691"/>
    </row>
    <row r="72" spans="1:6" ht="13.5" customHeight="1"/>
    <row r="73" spans="1:6" ht="16.5" customHeight="1"/>
    <row r="74" spans="1:6">
      <c r="F74" s="692"/>
    </row>
  </sheetData>
  <mergeCells count="1">
    <mergeCell ref="A2:B2"/>
  </mergeCell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86748-03E8-417D-9BE8-D095E10E8E26}">
  <sheetPr>
    <tabColor rgb="FF0070C0"/>
  </sheetPr>
  <dimension ref="A1:G37"/>
  <sheetViews>
    <sheetView zoomScale="80" zoomScaleNormal="80" workbookViewId="0">
      <selection activeCell="E18" sqref="E18"/>
    </sheetView>
  </sheetViews>
  <sheetFormatPr defaultRowHeight="15"/>
  <cols>
    <col min="1" max="1" width="9.140625" style="1542"/>
    <col min="2" max="2" width="18.140625" style="1542" bestFit="1" customWidth="1"/>
    <col min="3" max="3" width="11" style="1543" customWidth="1"/>
    <col min="4" max="4" width="11.140625" style="1543" bestFit="1" customWidth="1"/>
    <col min="5" max="5" width="9.140625" style="1543"/>
    <col min="6" max="6" width="11.140625" style="1543" bestFit="1" customWidth="1"/>
    <col min="7" max="7" width="29.42578125" style="1544" customWidth="1"/>
    <col min="8" max="257" width="9.140625" style="1542"/>
    <col min="258" max="258" width="18.140625" style="1542" bestFit="1" customWidth="1"/>
    <col min="259" max="259" width="11" style="1542" customWidth="1"/>
    <col min="260" max="260" width="11.140625" style="1542" bestFit="1" customWidth="1"/>
    <col min="261" max="261" width="9.140625" style="1542"/>
    <col min="262" max="262" width="11.140625" style="1542" bestFit="1" customWidth="1"/>
    <col min="263" max="263" width="29.42578125" style="1542" customWidth="1"/>
    <col min="264" max="513" width="9.140625" style="1542"/>
    <col min="514" max="514" width="18.140625" style="1542" bestFit="1" customWidth="1"/>
    <col min="515" max="515" width="11" style="1542" customWidth="1"/>
    <col min="516" max="516" width="11.140625" style="1542" bestFit="1" customWidth="1"/>
    <col min="517" max="517" width="9.140625" style="1542"/>
    <col min="518" max="518" width="11.140625" style="1542" bestFit="1" customWidth="1"/>
    <col min="519" max="519" width="29.42578125" style="1542" customWidth="1"/>
    <col min="520" max="769" width="9.140625" style="1542"/>
    <col min="770" max="770" width="18.140625" style="1542" bestFit="1" customWidth="1"/>
    <col min="771" max="771" width="11" style="1542" customWidth="1"/>
    <col min="772" max="772" width="11.140625" style="1542" bestFit="1" customWidth="1"/>
    <col min="773" max="773" width="9.140625" style="1542"/>
    <col min="774" max="774" width="11.140625" style="1542" bestFit="1" customWidth="1"/>
    <col min="775" max="775" width="29.42578125" style="1542" customWidth="1"/>
    <col min="776" max="1025" width="9.140625" style="1542"/>
    <col min="1026" max="1026" width="18.140625" style="1542" bestFit="1" customWidth="1"/>
    <col min="1027" max="1027" width="11" style="1542" customWidth="1"/>
    <col min="1028" max="1028" width="11.140625" style="1542" bestFit="1" customWidth="1"/>
    <col min="1029" max="1029" width="9.140625" style="1542"/>
    <col min="1030" max="1030" width="11.140625" style="1542" bestFit="1" customWidth="1"/>
    <col min="1031" max="1031" width="29.42578125" style="1542" customWidth="1"/>
    <col min="1032" max="1281" width="9.140625" style="1542"/>
    <col min="1282" max="1282" width="18.140625" style="1542" bestFit="1" customWidth="1"/>
    <col min="1283" max="1283" width="11" style="1542" customWidth="1"/>
    <col min="1284" max="1284" width="11.140625" style="1542" bestFit="1" customWidth="1"/>
    <col min="1285" max="1285" width="9.140625" style="1542"/>
    <col min="1286" max="1286" width="11.140625" style="1542" bestFit="1" customWidth="1"/>
    <col min="1287" max="1287" width="29.42578125" style="1542" customWidth="1"/>
    <col min="1288" max="1537" width="9.140625" style="1542"/>
    <col min="1538" max="1538" width="18.140625" style="1542" bestFit="1" customWidth="1"/>
    <col min="1539" max="1539" width="11" style="1542" customWidth="1"/>
    <col min="1540" max="1540" width="11.140625" style="1542" bestFit="1" customWidth="1"/>
    <col min="1541" max="1541" width="9.140625" style="1542"/>
    <col min="1542" max="1542" width="11.140625" style="1542" bestFit="1" customWidth="1"/>
    <col min="1543" max="1543" width="29.42578125" style="1542" customWidth="1"/>
    <col min="1544" max="1793" width="9.140625" style="1542"/>
    <col min="1794" max="1794" width="18.140625" style="1542" bestFit="1" customWidth="1"/>
    <col min="1795" max="1795" width="11" style="1542" customWidth="1"/>
    <col min="1796" max="1796" width="11.140625" style="1542" bestFit="1" customWidth="1"/>
    <col min="1797" max="1797" width="9.140625" style="1542"/>
    <col min="1798" max="1798" width="11.140625" style="1542" bestFit="1" customWidth="1"/>
    <col min="1799" max="1799" width="29.42578125" style="1542" customWidth="1"/>
    <col min="1800" max="2049" width="9.140625" style="1542"/>
    <col min="2050" max="2050" width="18.140625" style="1542" bestFit="1" customWidth="1"/>
    <col min="2051" max="2051" width="11" style="1542" customWidth="1"/>
    <col min="2052" max="2052" width="11.140625" style="1542" bestFit="1" customWidth="1"/>
    <col min="2053" max="2053" width="9.140625" style="1542"/>
    <col min="2054" max="2054" width="11.140625" style="1542" bestFit="1" customWidth="1"/>
    <col min="2055" max="2055" width="29.42578125" style="1542" customWidth="1"/>
    <col min="2056" max="2305" width="9.140625" style="1542"/>
    <col min="2306" max="2306" width="18.140625" style="1542" bestFit="1" customWidth="1"/>
    <col min="2307" max="2307" width="11" style="1542" customWidth="1"/>
    <col min="2308" max="2308" width="11.140625" style="1542" bestFit="1" customWidth="1"/>
    <col min="2309" max="2309" width="9.140625" style="1542"/>
    <col min="2310" max="2310" width="11.140625" style="1542" bestFit="1" customWidth="1"/>
    <col min="2311" max="2311" width="29.42578125" style="1542" customWidth="1"/>
    <col min="2312" max="2561" width="9.140625" style="1542"/>
    <col min="2562" max="2562" width="18.140625" style="1542" bestFit="1" customWidth="1"/>
    <col min="2563" max="2563" width="11" style="1542" customWidth="1"/>
    <col min="2564" max="2564" width="11.140625" style="1542" bestFit="1" customWidth="1"/>
    <col min="2565" max="2565" width="9.140625" style="1542"/>
    <col min="2566" max="2566" width="11.140625" style="1542" bestFit="1" customWidth="1"/>
    <col min="2567" max="2567" width="29.42578125" style="1542" customWidth="1"/>
    <col min="2568" max="2817" width="9.140625" style="1542"/>
    <col min="2818" max="2818" width="18.140625" style="1542" bestFit="1" customWidth="1"/>
    <col min="2819" max="2819" width="11" style="1542" customWidth="1"/>
    <col min="2820" max="2820" width="11.140625" style="1542" bestFit="1" customWidth="1"/>
    <col min="2821" max="2821" width="9.140625" style="1542"/>
    <col min="2822" max="2822" width="11.140625" style="1542" bestFit="1" customWidth="1"/>
    <col min="2823" max="2823" width="29.42578125" style="1542" customWidth="1"/>
    <col min="2824" max="3073" width="9.140625" style="1542"/>
    <col min="3074" max="3074" width="18.140625" style="1542" bestFit="1" customWidth="1"/>
    <col min="3075" max="3075" width="11" style="1542" customWidth="1"/>
    <col min="3076" max="3076" width="11.140625" style="1542" bestFit="1" customWidth="1"/>
    <col min="3077" max="3077" width="9.140625" style="1542"/>
    <col min="3078" max="3078" width="11.140625" style="1542" bestFit="1" customWidth="1"/>
    <col min="3079" max="3079" width="29.42578125" style="1542" customWidth="1"/>
    <col min="3080" max="3329" width="9.140625" style="1542"/>
    <col min="3330" max="3330" width="18.140625" style="1542" bestFit="1" customWidth="1"/>
    <col min="3331" max="3331" width="11" style="1542" customWidth="1"/>
    <col min="3332" max="3332" width="11.140625" style="1542" bestFit="1" customWidth="1"/>
    <col min="3333" max="3333" width="9.140625" style="1542"/>
    <col min="3334" max="3334" width="11.140625" style="1542" bestFit="1" customWidth="1"/>
    <col min="3335" max="3335" width="29.42578125" style="1542" customWidth="1"/>
    <col min="3336" max="3585" width="9.140625" style="1542"/>
    <col min="3586" max="3586" width="18.140625" style="1542" bestFit="1" customWidth="1"/>
    <col min="3587" max="3587" width="11" style="1542" customWidth="1"/>
    <col min="3588" max="3588" width="11.140625" style="1542" bestFit="1" customWidth="1"/>
    <col min="3589" max="3589" width="9.140625" style="1542"/>
    <col min="3590" max="3590" width="11.140625" style="1542" bestFit="1" customWidth="1"/>
    <col min="3591" max="3591" width="29.42578125" style="1542" customWidth="1"/>
    <col min="3592" max="3841" width="9.140625" style="1542"/>
    <col min="3842" max="3842" width="18.140625" style="1542" bestFit="1" customWidth="1"/>
    <col min="3843" max="3843" width="11" style="1542" customWidth="1"/>
    <col min="3844" max="3844" width="11.140625" style="1542" bestFit="1" customWidth="1"/>
    <col min="3845" max="3845" width="9.140625" style="1542"/>
    <col min="3846" max="3846" width="11.140625" style="1542" bestFit="1" customWidth="1"/>
    <col min="3847" max="3847" width="29.42578125" style="1542" customWidth="1"/>
    <col min="3848" max="4097" width="9.140625" style="1542"/>
    <col min="4098" max="4098" width="18.140625" style="1542" bestFit="1" customWidth="1"/>
    <col min="4099" max="4099" width="11" style="1542" customWidth="1"/>
    <col min="4100" max="4100" width="11.140625" style="1542" bestFit="1" customWidth="1"/>
    <col min="4101" max="4101" width="9.140625" style="1542"/>
    <col min="4102" max="4102" width="11.140625" style="1542" bestFit="1" customWidth="1"/>
    <col min="4103" max="4103" width="29.42578125" style="1542" customWidth="1"/>
    <col min="4104" max="4353" width="9.140625" style="1542"/>
    <col min="4354" max="4354" width="18.140625" style="1542" bestFit="1" customWidth="1"/>
    <col min="4355" max="4355" width="11" style="1542" customWidth="1"/>
    <col min="4356" max="4356" width="11.140625" style="1542" bestFit="1" customWidth="1"/>
    <col min="4357" max="4357" width="9.140625" style="1542"/>
    <col min="4358" max="4358" width="11.140625" style="1542" bestFit="1" customWidth="1"/>
    <col min="4359" max="4359" width="29.42578125" style="1542" customWidth="1"/>
    <col min="4360" max="4609" width="9.140625" style="1542"/>
    <col min="4610" max="4610" width="18.140625" style="1542" bestFit="1" customWidth="1"/>
    <col min="4611" max="4611" width="11" style="1542" customWidth="1"/>
    <col min="4612" max="4612" width="11.140625" style="1542" bestFit="1" customWidth="1"/>
    <col min="4613" max="4613" width="9.140625" style="1542"/>
    <col min="4614" max="4614" width="11.140625" style="1542" bestFit="1" customWidth="1"/>
    <col min="4615" max="4615" width="29.42578125" style="1542" customWidth="1"/>
    <col min="4616" max="4865" width="9.140625" style="1542"/>
    <col min="4866" max="4866" width="18.140625" style="1542" bestFit="1" customWidth="1"/>
    <col min="4867" max="4867" width="11" style="1542" customWidth="1"/>
    <col min="4868" max="4868" width="11.140625" style="1542" bestFit="1" customWidth="1"/>
    <col min="4869" max="4869" width="9.140625" style="1542"/>
    <col min="4870" max="4870" width="11.140625" style="1542" bestFit="1" customWidth="1"/>
    <col min="4871" max="4871" width="29.42578125" style="1542" customWidth="1"/>
    <col min="4872" max="5121" width="9.140625" style="1542"/>
    <col min="5122" max="5122" width="18.140625" style="1542" bestFit="1" customWidth="1"/>
    <col min="5123" max="5123" width="11" style="1542" customWidth="1"/>
    <col min="5124" max="5124" width="11.140625" style="1542" bestFit="1" customWidth="1"/>
    <col min="5125" max="5125" width="9.140625" style="1542"/>
    <col min="5126" max="5126" width="11.140625" style="1542" bestFit="1" customWidth="1"/>
    <col min="5127" max="5127" width="29.42578125" style="1542" customWidth="1"/>
    <col min="5128" max="5377" width="9.140625" style="1542"/>
    <col min="5378" max="5378" width="18.140625" style="1542" bestFit="1" customWidth="1"/>
    <col min="5379" max="5379" width="11" style="1542" customWidth="1"/>
    <col min="5380" max="5380" width="11.140625" style="1542" bestFit="1" customWidth="1"/>
    <col min="5381" max="5381" width="9.140625" style="1542"/>
    <col min="5382" max="5382" width="11.140625" style="1542" bestFit="1" customWidth="1"/>
    <col min="5383" max="5383" width="29.42578125" style="1542" customWidth="1"/>
    <col min="5384" max="5633" width="9.140625" style="1542"/>
    <col min="5634" max="5634" width="18.140625" style="1542" bestFit="1" customWidth="1"/>
    <col min="5635" max="5635" width="11" style="1542" customWidth="1"/>
    <col min="5636" max="5636" width="11.140625" style="1542" bestFit="1" customWidth="1"/>
    <col min="5637" max="5637" width="9.140625" style="1542"/>
    <col min="5638" max="5638" width="11.140625" style="1542" bestFit="1" customWidth="1"/>
    <col min="5639" max="5639" width="29.42578125" style="1542" customWidth="1"/>
    <col min="5640" max="5889" width="9.140625" style="1542"/>
    <col min="5890" max="5890" width="18.140625" style="1542" bestFit="1" customWidth="1"/>
    <col min="5891" max="5891" width="11" style="1542" customWidth="1"/>
    <col min="5892" max="5892" width="11.140625" style="1542" bestFit="1" customWidth="1"/>
    <col min="5893" max="5893" width="9.140625" style="1542"/>
    <col min="5894" max="5894" width="11.140625" style="1542" bestFit="1" customWidth="1"/>
    <col min="5895" max="5895" width="29.42578125" style="1542" customWidth="1"/>
    <col min="5896" max="6145" width="9.140625" style="1542"/>
    <col min="6146" max="6146" width="18.140625" style="1542" bestFit="1" customWidth="1"/>
    <col min="6147" max="6147" width="11" style="1542" customWidth="1"/>
    <col min="6148" max="6148" width="11.140625" style="1542" bestFit="1" customWidth="1"/>
    <col min="6149" max="6149" width="9.140625" style="1542"/>
    <col min="6150" max="6150" width="11.140625" style="1542" bestFit="1" customWidth="1"/>
    <col min="6151" max="6151" width="29.42578125" style="1542" customWidth="1"/>
    <col min="6152" max="6401" width="9.140625" style="1542"/>
    <col min="6402" max="6402" width="18.140625" style="1542" bestFit="1" customWidth="1"/>
    <col min="6403" max="6403" width="11" style="1542" customWidth="1"/>
    <col min="6404" max="6404" width="11.140625" style="1542" bestFit="1" customWidth="1"/>
    <col min="6405" max="6405" width="9.140625" style="1542"/>
    <col min="6406" max="6406" width="11.140625" style="1542" bestFit="1" customWidth="1"/>
    <col min="6407" max="6407" width="29.42578125" style="1542" customWidth="1"/>
    <col min="6408" max="6657" width="9.140625" style="1542"/>
    <col min="6658" max="6658" width="18.140625" style="1542" bestFit="1" customWidth="1"/>
    <col min="6659" max="6659" width="11" style="1542" customWidth="1"/>
    <col min="6660" max="6660" width="11.140625" style="1542" bestFit="1" customWidth="1"/>
    <col min="6661" max="6661" width="9.140625" style="1542"/>
    <col min="6662" max="6662" width="11.140625" style="1542" bestFit="1" customWidth="1"/>
    <col min="6663" max="6663" width="29.42578125" style="1542" customWidth="1"/>
    <col min="6664" max="6913" width="9.140625" style="1542"/>
    <col min="6914" max="6914" width="18.140625" style="1542" bestFit="1" customWidth="1"/>
    <col min="6915" max="6915" width="11" style="1542" customWidth="1"/>
    <col min="6916" max="6916" width="11.140625" style="1542" bestFit="1" customWidth="1"/>
    <col min="6917" max="6917" width="9.140625" style="1542"/>
    <col min="6918" max="6918" width="11.140625" style="1542" bestFit="1" customWidth="1"/>
    <col min="6919" max="6919" width="29.42578125" style="1542" customWidth="1"/>
    <col min="6920" max="7169" width="9.140625" style="1542"/>
    <col min="7170" max="7170" width="18.140625" style="1542" bestFit="1" customWidth="1"/>
    <col min="7171" max="7171" width="11" style="1542" customWidth="1"/>
    <col min="7172" max="7172" width="11.140625" style="1542" bestFit="1" customWidth="1"/>
    <col min="7173" max="7173" width="9.140625" style="1542"/>
    <col min="7174" max="7174" width="11.140625" style="1542" bestFit="1" customWidth="1"/>
    <col min="7175" max="7175" width="29.42578125" style="1542" customWidth="1"/>
    <col min="7176" max="7425" width="9.140625" style="1542"/>
    <col min="7426" max="7426" width="18.140625" style="1542" bestFit="1" customWidth="1"/>
    <col min="7427" max="7427" width="11" style="1542" customWidth="1"/>
    <col min="7428" max="7428" width="11.140625" style="1542" bestFit="1" customWidth="1"/>
    <col min="7429" max="7429" width="9.140625" style="1542"/>
    <col min="7430" max="7430" width="11.140625" style="1542" bestFit="1" customWidth="1"/>
    <col min="7431" max="7431" width="29.42578125" style="1542" customWidth="1"/>
    <col min="7432" max="7681" width="9.140625" style="1542"/>
    <col min="7682" max="7682" width="18.140625" style="1542" bestFit="1" customWidth="1"/>
    <col min="7683" max="7683" width="11" style="1542" customWidth="1"/>
    <col min="7684" max="7684" width="11.140625" style="1542" bestFit="1" customWidth="1"/>
    <col min="7685" max="7685" width="9.140625" style="1542"/>
    <col min="7686" max="7686" width="11.140625" style="1542" bestFit="1" customWidth="1"/>
    <col min="7687" max="7687" width="29.42578125" style="1542" customWidth="1"/>
    <col min="7688" max="7937" width="9.140625" style="1542"/>
    <col min="7938" max="7938" width="18.140625" style="1542" bestFit="1" customWidth="1"/>
    <col min="7939" max="7939" width="11" style="1542" customWidth="1"/>
    <col min="7940" max="7940" width="11.140625" style="1542" bestFit="1" customWidth="1"/>
    <col min="7941" max="7941" width="9.140625" style="1542"/>
    <col min="7942" max="7942" width="11.140625" style="1542" bestFit="1" customWidth="1"/>
    <col min="7943" max="7943" width="29.42578125" style="1542" customWidth="1"/>
    <col min="7944" max="8193" width="9.140625" style="1542"/>
    <col min="8194" max="8194" width="18.140625" style="1542" bestFit="1" customWidth="1"/>
    <col min="8195" max="8195" width="11" style="1542" customWidth="1"/>
    <col min="8196" max="8196" width="11.140625" style="1542" bestFit="1" customWidth="1"/>
    <col min="8197" max="8197" width="9.140625" style="1542"/>
    <col min="8198" max="8198" width="11.140625" style="1542" bestFit="1" customWidth="1"/>
    <col min="8199" max="8199" width="29.42578125" style="1542" customWidth="1"/>
    <col min="8200" max="8449" width="9.140625" style="1542"/>
    <col min="8450" max="8450" width="18.140625" style="1542" bestFit="1" customWidth="1"/>
    <col min="8451" max="8451" width="11" style="1542" customWidth="1"/>
    <col min="8452" max="8452" width="11.140625" style="1542" bestFit="1" customWidth="1"/>
    <col min="8453" max="8453" width="9.140625" style="1542"/>
    <col min="8454" max="8454" width="11.140625" style="1542" bestFit="1" customWidth="1"/>
    <col min="8455" max="8455" width="29.42578125" style="1542" customWidth="1"/>
    <col min="8456" max="8705" width="9.140625" style="1542"/>
    <col min="8706" max="8706" width="18.140625" style="1542" bestFit="1" customWidth="1"/>
    <col min="8707" max="8707" width="11" style="1542" customWidth="1"/>
    <col min="8708" max="8708" width="11.140625" style="1542" bestFit="1" customWidth="1"/>
    <col min="8709" max="8709" width="9.140625" style="1542"/>
    <col min="8710" max="8710" width="11.140625" style="1542" bestFit="1" customWidth="1"/>
    <col min="8711" max="8711" width="29.42578125" style="1542" customWidth="1"/>
    <col min="8712" max="8961" width="9.140625" style="1542"/>
    <col min="8962" max="8962" width="18.140625" style="1542" bestFit="1" customWidth="1"/>
    <col min="8963" max="8963" width="11" style="1542" customWidth="1"/>
    <col min="8964" max="8964" width="11.140625" style="1542" bestFit="1" customWidth="1"/>
    <col min="8965" max="8965" width="9.140625" style="1542"/>
    <col min="8966" max="8966" width="11.140625" style="1542" bestFit="1" customWidth="1"/>
    <col min="8967" max="8967" width="29.42578125" style="1542" customWidth="1"/>
    <col min="8968" max="9217" width="9.140625" style="1542"/>
    <col min="9218" max="9218" width="18.140625" style="1542" bestFit="1" customWidth="1"/>
    <col min="9219" max="9219" width="11" style="1542" customWidth="1"/>
    <col min="9220" max="9220" width="11.140625" style="1542" bestFit="1" customWidth="1"/>
    <col min="9221" max="9221" width="9.140625" style="1542"/>
    <col min="9222" max="9222" width="11.140625" style="1542" bestFit="1" customWidth="1"/>
    <col min="9223" max="9223" width="29.42578125" style="1542" customWidth="1"/>
    <col min="9224" max="9473" width="9.140625" style="1542"/>
    <col min="9474" max="9474" width="18.140625" style="1542" bestFit="1" customWidth="1"/>
    <col min="9475" max="9475" width="11" style="1542" customWidth="1"/>
    <col min="9476" max="9476" width="11.140625" style="1542" bestFit="1" customWidth="1"/>
    <col min="9477" max="9477" width="9.140625" style="1542"/>
    <col min="9478" max="9478" width="11.140625" style="1542" bestFit="1" customWidth="1"/>
    <col min="9479" max="9479" width="29.42578125" style="1542" customWidth="1"/>
    <col min="9480" max="9729" width="9.140625" style="1542"/>
    <col min="9730" max="9730" width="18.140625" style="1542" bestFit="1" customWidth="1"/>
    <col min="9731" max="9731" width="11" style="1542" customWidth="1"/>
    <col min="9732" max="9732" width="11.140625" style="1542" bestFit="1" customWidth="1"/>
    <col min="9733" max="9733" width="9.140625" style="1542"/>
    <col min="9734" max="9734" width="11.140625" style="1542" bestFit="1" customWidth="1"/>
    <col min="9735" max="9735" width="29.42578125" style="1542" customWidth="1"/>
    <col min="9736" max="9985" width="9.140625" style="1542"/>
    <col min="9986" max="9986" width="18.140625" style="1542" bestFit="1" customWidth="1"/>
    <col min="9987" max="9987" width="11" style="1542" customWidth="1"/>
    <col min="9988" max="9988" width="11.140625" style="1542" bestFit="1" customWidth="1"/>
    <col min="9989" max="9989" width="9.140625" style="1542"/>
    <col min="9990" max="9990" width="11.140625" style="1542" bestFit="1" customWidth="1"/>
    <col min="9991" max="9991" width="29.42578125" style="1542" customWidth="1"/>
    <col min="9992" max="10241" width="9.140625" style="1542"/>
    <col min="10242" max="10242" width="18.140625" style="1542" bestFit="1" customWidth="1"/>
    <col min="10243" max="10243" width="11" style="1542" customWidth="1"/>
    <col min="10244" max="10244" width="11.140625" style="1542" bestFit="1" customWidth="1"/>
    <col min="10245" max="10245" width="9.140625" style="1542"/>
    <col min="10246" max="10246" width="11.140625" style="1542" bestFit="1" customWidth="1"/>
    <col min="10247" max="10247" width="29.42578125" style="1542" customWidth="1"/>
    <col min="10248" max="10497" width="9.140625" style="1542"/>
    <col min="10498" max="10498" width="18.140625" style="1542" bestFit="1" customWidth="1"/>
    <col min="10499" max="10499" width="11" style="1542" customWidth="1"/>
    <col min="10500" max="10500" width="11.140625" style="1542" bestFit="1" customWidth="1"/>
    <col min="10501" max="10501" width="9.140625" style="1542"/>
    <col min="10502" max="10502" width="11.140625" style="1542" bestFit="1" customWidth="1"/>
    <col min="10503" max="10503" width="29.42578125" style="1542" customWidth="1"/>
    <col min="10504" max="10753" width="9.140625" style="1542"/>
    <col min="10754" max="10754" width="18.140625" style="1542" bestFit="1" customWidth="1"/>
    <col min="10755" max="10755" width="11" style="1542" customWidth="1"/>
    <col min="10756" max="10756" width="11.140625" style="1542" bestFit="1" customWidth="1"/>
    <col min="10757" max="10757" width="9.140625" style="1542"/>
    <col min="10758" max="10758" width="11.140625" style="1542" bestFit="1" customWidth="1"/>
    <col min="10759" max="10759" width="29.42578125" style="1542" customWidth="1"/>
    <col min="10760" max="11009" width="9.140625" style="1542"/>
    <col min="11010" max="11010" width="18.140625" style="1542" bestFit="1" customWidth="1"/>
    <col min="11011" max="11011" width="11" style="1542" customWidth="1"/>
    <col min="11012" max="11012" width="11.140625" style="1542" bestFit="1" customWidth="1"/>
    <col min="11013" max="11013" width="9.140625" style="1542"/>
    <col min="11014" max="11014" width="11.140625" style="1542" bestFit="1" customWidth="1"/>
    <col min="11015" max="11015" width="29.42578125" style="1542" customWidth="1"/>
    <col min="11016" max="11265" width="9.140625" style="1542"/>
    <col min="11266" max="11266" width="18.140625" style="1542" bestFit="1" customWidth="1"/>
    <col min="11267" max="11267" width="11" style="1542" customWidth="1"/>
    <col min="11268" max="11268" width="11.140625" style="1542" bestFit="1" customWidth="1"/>
    <col min="11269" max="11269" width="9.140625" style="1542"/>
    <col min="11270" max="11270" width="11.140625" style="1542" bestFit="1" customWidth="1"/>
    <col min="11271" max="11271" width="29.42578125" style="1542" customWidth="1"/>
    <col min="11272" max="11521" width="9.140625" style="1542"/>
    <col min="11522" max="11522" width="18.140625" style="1542" bestFit="1" customWidth="1"/>
    <col min="11523" max="11523" width="11" style="1542" customWidth="1"/>
    <col min="11524" max="11524" width="11.140625" style="1542" bestFit="1" customWidth="1"/>
    <col min="11525" max="11525" width="9.140625" style="1542"/>
    <col min="11526" max="11526" width="11.140625" style="1542" bestFit="1" customWidth="1"/>
    <col min="11527" max="11527" width="29.42578125" style="1542" customWidth="1"/>
    <col min="11528" max="11777" width="9.140625" style="1542"/>
    <col min="11778" max="11778" width="18.140625" style="1542" bestFit="1" customWidth="1"/>
    <col min="11779" max="11779" width="11" style="1542" customWidth="1"/>
    <col min="11780" max="11780" width="11.140625" style="1542" bestFit="1" customWidth="1"/>
    <col min="11781" max="11781" width="9.140625" style="1542"/>
    <col min="11782" max="11782" width="11.140625" style="1542" bestFit="1" customWidth="1"/>
    <col min="11783" max="11783" width="29.42578125" style="1542" customWidth="1"/>
    <col min="11784" max="12033" width="9.140625" style="1542"/>
    <col min="12034" max="12034" width="18.140625" style="1542" bestFit="1" customWidth="1"/>
    <col min="12035" max="12035" width="11" style="1542" customWidth="1"/>
    <col min="12036" max="12036" width="11.140625" style="1542" bestFit="1" customWidth="1"/>
    <col min="12037" max="12037" width="9.140625" style="1542"/>
    <col min="12038" max="12038" width="11.140625" style="1542" bestFit="1" customWidth="1"/>
    <col min="12039" max="12039" width="29.42578125" style="1542" customWidth="1"/>
    <col min="12040" max="12289" width="9.140625" style="1542"/>
    <col min="12290" max="12290" width="18.140625" style="1542" bestFit="1" customWidth="1"/>
    <col min="12291" max="12291" width="11" style="1542" customWidth="1"/>
    <col min="12292" max="12292" width="11.140625" style="1542" bestFit="1" customWidth="1"/>
    <col min="12293" max="12293" width="9.140625" style="1542"/>
    <col min="12294" max="12294" width="11.140625" style="1542" bestFit="1" customWidth="1"/>
    <col min="12295" max="12295" width="29.42578125" style="1542" customWidth="1"/>
    <col min="12296" max="12545" width="9.140625" style="1542"/>
    <col min="12546" max="12546" width="18.140625" style="1542" bestFit="1" customWidth="1"/>
    <col min="12547" max="12547" width="11" style="1542" customWidth="1"/>
    <col min="12548" max="12548" width="11.140625" style="1542" bestFit="1" customWidth="1"/>
    <col min="12549" max="12549" width="9.140625" style="1542"/>
    <col min="12550" max="12550" width="11.140625" style="1542" bestFit="1" customWidth="1"/>
    <col min="12551" max="12551" width="29.42578125" style="1542" customWidth="1"/>
    <col min="12552" max="12801" width="9.140625" style="1542"/>
    <col min="12802" max="12802" width="18.140625" style="1542" bestFit="1" customWidth="1"/>
    <col min="12803" max="12803" width="11" style="1542" customWidth="1"/>
    <col min="12804" max="12804" width="11.140625" style="1542" bestFit="1" customWidth="1"/>
    <col min="12805" max="12805" width="9.140625" style="1542"/>
    <col min="12806" max="12806" width="11.140625" style="1542" bestFit="1" customWidth="1"/>
    <col min="12807" max="12807" width="29.42578125" style="1542" customWidth="1"/>
    <col min="12808" max="13057" width="9.140625" style="1542"/>
    <col min="13058" max="13058" width="18.140625" style="1542" bestFit="1" customWidth="1"/>
    <col min="13059" max="13059" width="11" style="1542" customWidth="1"/>
    <col min="13060" max="13060" width="11.140625" style="1542" bestFit="1" customWidth="1"/>
    <col min="13061" max="13061" width="9.140625" style="1542"/>
    <col min="13062" max="13062" width="11.140625" style="1542" bestFit="1" customWidth="1"/>
    <col min="13063" max="13063" width="29.42578125" style="1542" customWidth="1"/>
    <col min="13064" max="13313" width="9.140625" style="1542"/>
    <col min="13314" max="13314" width="18.140625" style="1542" bestFit="1" customWidth="1"/>
    <col min="13315" max="13315" width="11" style="1542" customWidth="1"/>
    <col min="13316" max="13316" width="11.140625" style="1542" bestFit="1" customWidth="1"/>
    <col min="13317" max="13317" width="9.140625" style="1542"/>
    <col min="13318" max="13318" width="11.140625" style="1542" bestFit="1" customWidth="1"/>
    <col min="13319" max="13319" width="29.42578125" style="1542" customWidth="1"/>
    <col min="13320" max="13569" width="9.140625" style="1542"/>
    <col min="13570" max="13570" width="18.140625" style="1542" bestFit="1" customWidth="1"/>
    <col min="13571" max="13571" width="11" style="1542" customWidth="1"/>
    <col min="13572" max="13572" width="11.140625" style="1542" bestFit="1" customWidth="1"/>
    <col min="13573" max="13573" width="9.140625" style="1542"/>
    <col min="13574" max="13574" width="11.140625" style="1542" bestFit="1" customWidth="1"/>
    <col min="13575" max="13575" width="29.42578125" style="1542" customWidth="1"/>
    <col min="13576" max="13825" width="9.140625" style="1542"/>
    <col min="13826" max="13826" width="18.140625" style="1542" bestFit="1" customWidth="1"/>
    <col min="13827" max="13827" width="11" style="1542" customWidth="1"/>
    <col min="13828" max="13828" width="11.140625" style="1542" bestFit="1" customWidth="1"/>
    <col min="13829" max="13829" width="9.140625" style="1542"/>
    <col min="13830" max="13830" width="11.140625" style="1542" bestFit="1" customWidth="1"/>
    <col min="13831" max="13831" width="29.42578125" style="1542" customWidth="1"/>
    <col min="13832" max="14081" width="9.140625" style="1542"/>
    <col min="14082" max="14082" width="18.140625" style="1542" bestFit="1" customWidth="1"/>
    <col min="14083" max="14083" width="11" style="1542" customWidth="1"/>
    <col min="14084" max="14084" width="11.140625" style="1542" bestFit="1" customWidth="1"/>
    <col min="14085" max="14085" width="9.140625" style="1542"/>
    <col min="14086" max="14086" width="11.140625" style="1542" bestFit="1" customWidth="1"/>
    <col min="14087" max="14087" width="29.42578125" style="1542" customWidth="1"/>
    <col min="14088" max="14337" width="9.140625" style="1542"/>
    <col min="14338" max="14338" width="18.140625" style="1542" bestFit="1" customWidth="1"/>
    <col min="14339" max="14339" width="11" style="1542" customWidth="1"/>
    <col min="14340" max="14340" width="11.140625" style="1542" bestFit="1" customWidth="1"/>
    <col min="14341" max="14341" width="9.140625" style="1542"/>
    <col min="14342" max="14342" width="11.140625" style="1542" bestFit="1" customWidth="1"/>
    <col min="14343" max="14343" width="29.42578125" style="1542" customWidth="1"/>
    <col min="14344" max="14593" width="9.140625" style="1542"/>
    <col min="14594" max="14594" width="18.140625" style="1542" bestFit="1" customWidth="1"/>
    <col min="14595" max="14595" width="11" style="1542" customWidth="1"/>
    <col min="14596" max="14596" width="11.140625" style="1542" bestFit="1" customWidth="1"/>
    <col min="14597" max="14597" width="9.140625" style="1542"/>
    <col min="14598" max="14598" width="11.140625" style="1542" bestFit="1" customWidth="1"/>
    <col min="14599" max="14599" width="29.42578125" style="1542" customWidth="1"/>
    <col min="14600" max="14849" width="9.140625" style="1542"/>
    <col min="14850" max="14850" width="18.140625" style="1542" bestFit="1" customWidth="1"/>
    <col min="14851" max="14851" width="11" style="1542" customWidth="1"/>
    <col min="14852" max="14852" width="11.140625" style="1542" bestFit="1" customWidth="1"/>
    <col min="14853" max="14853" width="9.140625" style="1542"/>
    <col min="14854" max="14854" width="11.140625" style="1542" bestFit="1" customWidth="1"/>
    <col min="14855" max="14855" width="29.42578125" style="1542" customWidth="1"/>
    <col min="14856" max="15105" width="9.140625" style="1542"/>
    <col min="15106" max="15106" width="18.140625" style="1542" bestFit="1" customWidth="1"/>
    <col min="15107" max="15107" width="11" style="1542" customWidth="1"/>
    <col min="15108" max="15108" width="11.140625" style="1542" bestFit="1" customWidth="1"/>
    <col min="15109" max="15109" width="9.140625" style="1542"/>
    <col min="15110" max="15110" width="11.140625" style="1542" bestFit="1" customWidth="1"/>
    <col min="15111" max="15111" width="29.42578125" style="1542" customWidth="1"/>
    <col min="15112" max="15361" width="9.140625" style="1542"/>
    <col min="15362" max="15362" width="18.140625" style="1542" bestFit="1" customWidth="1"/>
    <col min="15363" max="15363" width="11" style="1542" customWidth="1"/>
    <col min="15364" max="15364" width="11.140625" style="1542" bestFit="1" customWidth="1"/>
    <col min="15365" max="15365" width="9.140625" style="1542"/>
    <col min="15366" max="15366" width="11.140625" style="1542" bestFit="1" customWidth="1"/>
    <col min="15367" max="15367" width="29.42578125" style="1542" customWidth="1"/>
    <col min="15368" max="15617" width="9.140625" style="1542"/>
    <col min="15618" max="15618" width="18.140625" style="1542" bestFit="1" customWidth="1"/>
    <col min="15619" max="15619" width="11" style="1542" customWidth="1"/>
    <col min="15620" max="15620" width="11.140625" style="1542" bestFit="1" customWidth="1"/>
    <col min="15621" max="15621" width="9.140625" style="1542"/>
    <col min="15622" max="15622" width="11.140625" style="1542" bestFit="1" customWidth="1"/>
    <col min="15623" max="15623" width="29.42578125" style="1542" customWidth="1"/>
    <col min="15624" max="15873" width="9.140625" style="1542"/>
    <col min="15874" max="15874" width="18.140625" style="1542" bestFit="1" customWidth="1"/>
    <col min="15875" max="15875" width="11" style="1542" customWidth="1"/>
    <col min="15876" max="15876" width="11.140625" style="1542" bestFit="1" customWidth="1"/>
    <col min="15877" max="15877" width="9.140625" style="1542"/>
    <col min="15878" max="15878" width="11.140625" style="1542" bestFit="1" customWidth="1"/>
    <col min="15879" max="15879" width="29.42578125" style="1542" customWidth="1"/>
    <col min="15880" max="16129" width="9.140625" style="1542"/>
    <col min="16130" max="16130" width="18.140625" style="1542" bestFit="1" customWidth="1"/>
    <col min="16131" max="16131" width="11" style="1542" customWidth="1"/>
    <col min="16132" max="16132" width="11.140625" style="1542" bestFit="1" customWidth="1"/>
    <col min="16133" max="16133" width="9.140625" style="1542"/>
    <col min="16134" max="16134" width="11.140625" style="1542" bestFit="1" customWidth="1"/>
    <col min="16135" max="16135" width="29.42578125" style="1542" customWidth="1"/>
    <col min="16136" max="16384" width="9.140625" style="1542"/>
  </cols>
  <sheetData>
    <row r="1" spans="1:7" ht="28.5">
      <c r="A1" s="1541">
        <v>581</v>
      </c>
    </row>
    <row r="2" spans="1:7">
      <c r="A2" s="1542" t="s">
        <v>544</v>
      </c>
    </row>
    <row r="3" spans="1:7">
      <c r="A3" s="1545"/>
    </row>
    <row r="4" spans="1:7">
      <c r="A4" s="1546"/>
    </row>
    <row r="6" spans="1:7" ht="15.75" thickBot="1">
      <c r="A6" s="1547" t="s">
        <v>352</v>
      </c>
      <c r="B6" s="1547"/>
    </row>
    <row r="7" spans="1:7">
      <c r="A7" s="2390" t="s">
        <v>353</v>
      </c>
      <c r="B7" s="2392" t="s">
        <v>354</v>
      </c>
      <c r="C7" s="2394" t="s">
        <v>355</v>
      </c>
      <c r="D7" s="2394"/>
      <c r="E7" s="2394" t="s">
        <v>356</v>
      </c>
      <c r="F7" s="2394"/>
      <c r="G7" s="2395" t="s">
        <v>357</v>
      </c>
    </row>
    <row r="8" spans="1:7" ht="18" thickBot="1">
      <c r="A8" s="2391"/>
      <c r="B8" s="2393"/>
      <c r="C8" s="1548" t="s">
        <v>363</v>
      </c>
      <c r="D8" s="1548" t="s">
        <v>359</v>
      </c>
      <c r="E8" s="1548" t="s">
        <v>363</v>
      </c>
      <c r="F8" s="1548" t="s">
        <v>359</v>
      </c>
      <c r="G8" s="2396"/>
    </row>
    <row r="9" spans="1:7">
      <c r="A9" s="1549">
        <v>1</v>
      </c>
      <c r="B9" s="1550" t="s">
        <v>180</v>
      </c>
      <c r="C9" s="1551">
        <v>929.8</v>
      </c>
      <c r="D9" s="1551">
        <v>4610.6000000000004</v>
      </c>
      <c r="E9" s="1551">
        <v>1076.7</v>
      </c>
      <c r="F9" s="1551">
        <v>2954.2</v>
      </c>
      <c r="G9" s="1552" t="s">
        <v>181</v>
      </c>
    </row>
    <row r="10" spans="1:7">
      <c r="A10" s="1553">
        <v>2</v>
      </c>
      <c r="B10" s="1554" t="s">
        <v>182</v>
      </c>
      <c r="C10" s="1551">
        <v>519.6</v>
      </c>
      <c r="D10" s="1551">
        <v>1051.2</v>
      </c>
      <c r="E10" s="1551">
        <v>376.3</v>
      </c>
      <c r="F10" s="1551">
        <v>1113.7</v>
      </c>
      <c r="G10" s="1555" t="s">
        <v>183</v>
      </c>
    </row>
    <row r="11" spans="1:7">
      <c r="A11" s="1553">
        <v>3</v>
      </c>
      <c r="B11" s="1554" t="s">
        <v>184</v>
      </c>
      <c r="C11" s="1551">
        <v>2192.6</v>
      </c>
      <c r="D11" s="1551">
        <v>5597.8</v>
      </c>
      <c r="E11" s="1551">
        <v>3512.4</v>
      </c>
      <c r="F11" s="1551">
        <v>9305.4</v>
      </c>
      <c r="G11" s="1555" t="s">
        <v>447</v>
      </c>
    </row>
    <row r="12" spans="1:7">
      <c r="A12" s="1553">
        <v>4</v>
      </c>
      <c r="B12" s="1554" t="s">
        <v>185</v>
      </c>
      <c r="C12" s="1551">
        <v>168.9</v>
      </c>
      <c r="D12" s="1551">
        <v>574.4</v>
      </c>
      <c r="E12" s="1551">
        <v>158.69999999999999</v>
      </c>
      <c r="F12" s="1551">
        <v>490.2</v>
      </c>
      <c r="G12" s="1555" t="s">
        <v>186</v>
      </c>
    </row>
    <row r="13" spans="1:7">
      <c r="A13" s="1553">
        <v>5</v>
      </c>
      <c r="B13" s="1554" t="s">
        <v>187</v>
      </c>
      <c r="C13" s="1551">
        <v>379.8</v>
      </c>
      <c r="D13" s="1551">
        <v>1166.0999999999999</v>
      </c>
      <c r="E13" s="1551">
        <v>261.10000000000002</v>
      </c>
      <c r="F13" s="1551">
        <v>883.5</v>
      </c>
      <c r="G13" s="1555" t="s">
        <v>188</v>
      </c>
    </row>
    <row r="14" spans="1:7">
      <c r="A14" s="1553">
        <v>6</v>
      </c>
      <c r="B14" s="1554" t="s">
        <v>189</v>
      </c>
      <c r="C14" s="1551">
        <v>371.9</v>
      </c>
      <c r="D14" s="1551">
        <v>1233.7</v>
      </c>
      <c r="E14" s="1556">
        <v>0</v>
      </c>
      <c r="F14" s="1556">
        <v>0</v>
      </c>
      <c r="G14" s="1555" t="s">
        <v>190</v>
      </c>
    </row>
    <row r="15" spans="1:7" ht="45">
      <c r="A15" s="1553">
        <v>7</v>
      </c>
      <c r="B15" s="1554" t="s">
        <v>191</v>
      </c>
      <c r="C15" s="1556">
        <v>0</v>
      </c>
      <c r="D15" s="1556">
        <v>0</v>
      </c>
      <c r="E15" s="1551">
        <v>131.4</v>
      </c>
      <c r="F15" s="1551">
        <v>591.9</v>
      </c>
      <c r="G15" s="1555" t="s">
        <v>192</v>
      </c>
    </row>
    <row r="16" spans="1:7">
      <c r="A16" s="1553">
        <v>8</v>
      </c>
      <c r="B16" s="1554" t="s">
        <v>193</v>
      </c>
      <c r="C16" s="1551">
        <v>902.7</v>
      </c>
      <c r="D16" s="1551">
        <v>3451.6</v>
      </c>
      <c r="E16" s="1551">
        <v>790.7</v>
      </c>
      <c r="F16" s="1551">
        <v>3002.1</v>
      </c>
      <c r="G16" s="1555" t="s">
        <v>193</v>
      </c>
    </row>
    <row r="17" spans="1:7">
      <c r="A17" s="1553">
        <v>9</v>
      </c>
      <c r="B17" s="1554" t="s">
        <v>194</v>
      </c>
      <c r="C17" s="1551">
        <v>658.9</v>
      </c>
      <c r="D17" s="1551">
        <v>2222.1</v>
      </c>
      <c r="E17" s="1551">
        <v>765.5</v>
      </c>
      <c r="F17" s="1551">
        <v>2774</v>
      </c>
      <c r="G17" s="1555" t="s">
        <v>194</v>
      </c>
    </row>
    <row r="18" spans="1:7" ht="15.75" thickBot="1">
      <c r="A18" s="1557">
        <v>10</v>
      </c>
      <c r="B18" s="1558" t="s">
        <v>195</v>
      </c>
      <c r="C18" s="1559">
        <v>19.8</v>
      </c>
      <c r="D18" s="1559">
        <v>68.900000000000006</v>
      </c>
      <c r="E18" s="1560">
        <v>245.3</v>
      </c>
      <c r="F18" s="1560">
        <v>1084.2</v>
      </c>
      <c r="G18" s="1561" t="s">
        <v>195</v>
      </c>
    </row>
    <row r="19" spans="1:7" ht="15.75" thickBot="1">
      <c r="A19" s="1562"/>
      <c r="B19" s="1563" t="s">
        <v>98</v>
      </c>
      <c r="C19" s="1564">
        <f>SUM(C9:C18)</f>
        <v>6143.9999999999991</v>
      </c>
      <c r="D19" s="1564">
        <f>SUM(D9:D18)</f>
        <v>19976.400000000001</v>
      </c>
      <c r="E19" s="1564">
        <f>SUM(E9:E18)</f>
        <v>7318.0999999999995</v>
      </c>
      <c r="F19" s="1565">
        <f>SUM(F9:F18)</f>
        <v>22199.200000000001</v>
      </c>
    </row>
    <row r="20" spans="1:7">
      <c r="A20" s="1562"/>
    </row>
    <row r="21" spans="1:7">
      <c r="A21" s="1562"/>
    </row>
    <row r="22" spans="1:7">
      <c r="A22" s="1562"/>
    </row>
    <row r="23" spans="1:7" ht="15.75" thickBot="1">
      <c r="A23" s="1566" t="s">
        <v>362</v>
      </c>
    </row>
    <row r="24" spans="1:7" ht="18" thickBot="1">
      <c r="A24" s="1567" t="s">
        <v>353</v>
      </c>
      <c r="B24" s="1568" t="s">
        <v>354</v>
      </c>
      <c r="C24" s="1569" t="s">
        <v>363</v>
      </c>
      <c r="D24" s="1570" t="s">
        <v>359</v>
      </c>
      <c r="E24" s="1571"/>
    </row>
    <row r="25" spans="1:7">
      <c r="A25" s="1553">
        <v>7</v>
      </c>
      <c r="B25" s="1572" t="s">
        <v>557</v>
      </c>
      <c r="C25" s="1573">
        <v>919.9</v>
      </c>
      <c r="D25" s="1574">
        <v>2699.1</v>
      </c>
      <c r="E25" s="1575"/>
    </row>
    <row r="26" spans="1:7" ht="15.75" thickBot="1">
      <c r="A26" s="1557">
        <v>7</v>
      </c>
      <c r="B26" s="1576" t="s">
        <v>556</v>
      </c>
      <c r="C26" s="1577">
        <v>963.1</v>
      </c>
      <c r="D26" s="1578">
        <v>2811.7</v>
      </c>
      <c r="E26" s="1579"/>
    </row>
    <row r="27" spans="1:7" ht="15.75" thickBot="1">
      <c r="B27" s="1580" t="s">
        <v>555</v>
      </c>
      <c r="C27" s="1581">
        <f>SUM(C25:C26)</f>
        <v>1883</v>
      </c>
      <c r="D27" s="1582">
        <f>SUM(D25:D26)</f>
        <v>5510.7999999999993</v>
      </c>
    </row>
    <row r="31" spans="1:7">
      <c r="B31" s="1583" t="s">
        <v>360</v>
      </c>
      <c r="C31" s="1584">
        <f>SUM(D19,F19,D27)</f>
        <v>47686.400000000009</v>
      </c>
    </row>
    <row r="32" spans="1:7">
      <c r="B32" s="1583" t="s">
        <v>361</v>
      </c>
      <c r="C32" s="1584">
        <f xml:space="preserve"> SUM(C19,E19,C27)</f>
        <v>15345.099999999999</v>
      </c>
    </row>
    <row r="34" spans="2:4">
      <c r="B34" s="1585"/>
      <c r="C34" s="1586"/>
      <c r="D34" s="1586"/>
    </row>
    <row r="35" spans="2:4">
      <c r="B35" s="1585"/>
      <c r="C35" s="1586"/>
      <c r="D35" s="1586"/>
    </row>
    <row r="36" spans="2:4">
      <c r="B36" s="1585"/>
      <c r="C36" s="1586"/>
      <c r="D36" s="1586"/>
    </row>
    <row r="37" spans="2:4">
      <c r="B37" s="1585"/>
      <c r="C37" s="1586"/>
      <c r="D37" s="1586"/>
    </row>
  </sheetData>
  <mergeCells count="5">
    <mergeCell ref="A7:A8"/>
    <mergeCell ref="B7:B8"/>
    <mergeCell ref="C7:D7"/>
    <mergeCell ref="E7:F7"/>
    <mergeCell ref="G7:G8"/>
  </mergeCell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C5400-DD9F-4BE7-BC17-C7C656E25187}">
  <sheetPr>
    <tabColor rgb="FF0070C0"/>
  </sheetPr>
  <dimension ref="A1:G38"/>
  <sheetViews>
    <sheetView zoomScale="91" zoomScaleNormal="91" workbookViewId="0">
      <selection activeCell="E18" sqref="E18"/>
    </sheetView>
  </sheetViews>
  <sheetFormatPr defaultRowHeight="15"/>
  <cols>
    <col min="1" max="1" width="9.140625" style="1590"/>
    <col min="2" max="2" width="21.140625" style="1588" customWidth="1"/>
    <col min="3" max="3" width="12" style="1589" customWidth="1"/>
    <col min="4" max="4" width="11.140625" style="1589" bestFit="1" customWidth="1"/>
    <col min="5" max="5" width="9.140625" style="1589"/>
    <col min="6" max="6" width="11.140625" style="1589" bestFit="1" customWidth="1"/>
    <col min="7" max="7" width="22.7109375" style="1588" customWidth="1"/>
    <col min="8" max="257" width="9.140625" style="1542"/>
    <col min="258" max="258" width="21.140625" style="1542" customWidth="1"/>
    <col min="259" max="259" width="12" style="1542" customWidth="1"/>
    <col min="260" max="260" width="11.140625" style="1542" bestFit="1" customWidth="1"/>
    <col min="261" max="261" width="9.140625" style="1542"/>
    <col min="262" max="262" width="11.140625" style="1542" bestFit="1" customWidth="1"/>
    <col min="263" max="263" width="22.7109375" style="1542" customWidth="1"/>
    <col min="264" max="513" width="9.140625" style="1542"/>
    <col min="514" max="514" width="21.140625" style="1542" customWidth="1"/>
    <col min="515" max="515" width="12" style="1542" customWidth="1"/>
    <col min="516" max="516" width="11.140625" style="1542" bestFit="1" customWidth="1"/>
    <col min="517" max="517" width="9.140625" style="1542"/>
    <col min="518" max="518" width="11.140625" style="1542" bestFit="1" customWidth="1"/>
    <col min="519" max="519" width="22.7109375" style="1542" customWidth="1"/>
    <col min="520" max="769" width="9.140625" style="1542"/>
    <col min="770" max="770" width="21.140625" style="1542" customWidth="1"/>
    <col min="771" max="771" width="12" style="1542" customWidth="1"/>
    <col min="772" max="772" width="11.140625" style="1542" bestFit="1" customWidth="1"/>
    <col min="773" max="773" width="9.140625" style="1542"/>
    <col min="774" max="774" width="11.140625" style="1542" bestFit="1" customWidth="1"/>
    <col min="775" max="775" width="22.7109375" style="1542" customWidth="1"/>
    <col min="776" max="1025" width="9.140625" style="1542"/>
    <col min="1026" max="1026" width="21.140625" style="1542" customWidth="1"/>
    <col min="1027" max="1027" width="12" style="1542" customWidth="1"/>
    <col min="1028" max="1028" width="11.140625" style="1542" bestFit="1" customWidth="1"/>
    <col min="1029" max="1029" width="9.140625" style="1542"/>
    <col min="1030" max="1030" width="11.140625" style="1542" bestFit="1" customWidth="1"/>
    <col min="1031" max="1031" width="22.7109375" style="1542" customWidth="1"/>
    <col min="1032" max="1281" width="9.140625" style="1542"/>
    <col min="1282" max="1282" width="21.140625" style="1542" customWidth="1"/>
    <col min="1283" max="1283" width="12" style="1542" customWidth="1"/>
    <col min="1284" max="1284" width="11.140625" style="1542" bestFit="1" customWidth="1"/>
    <col min="1285" max="1285" width="9.140625" style="1542"/>
    <col min="1286" max="1286" width="11.140625" style="1542" bestFit="1" customWidth="1"/>
    <col min="1287" max="1287" width="22.7109375" style="1542" customWidth="1"/>
    <col min="1288" max="1537" width="9.140625" style="1542"/>
    <col min="1538" max="1538" width="21.140625" style="1542" customWidth="1"/>
    <col min="1539" max="1539" width="12" style="1542" customWidth="1"/>
    <col min="1540" max="1540" width="11.140625" style="1542" bestFit="1" customWidth="1"/>
    <col min="1541" max="1541" width="9.140625" style="1542"/>
    <col min="1542" max="1542" width="11.140625" style="1542" bestFit="1" customWidth="1"/>
    <col min="1543" max="1543" width="22.7109375" style="1542" customWidth="1"/>
    <col min="1544" max="1793" width="9.140625" style="1542"/>
    <col min="1794" max="1794" width="21.140625" style="1542" customWidth="1"/>
    <col min="1795" max="1795" width="12" style="1542" customWidth="1"/>
    <col min="1796" max="1796" width="11.140625" style="1542" bestFit="1" customWidth="1"/>
    <col min="1797" max="1797" width="9.140625" style="1542"/>
    <col min="1798" max="1798" width="11.140625" style="1542" bestFit="1" customWidth="1"/>
    <col min="1799" max="1799" width="22.7109375" style="1542" customWidth="1"/>
    <col min="1800" max="2049" width="9.140625" style="1542"/>
    <col min="2050" max="2050" width="21.140625" style="1542" customWidth="1"/>
    <col min="2051" max="2051" width="12" style="1542" customWidth="1"/>
    <col min="2052" max="2052" width="11.140625" style="1542" bestFit="1" customWidth="1"/>
    <col min="2053" max="2053" width="9.140625" style="1542"/>
    <col min="2054" max="2054" width="11.140625" style="1542" bestFit="1" customWidth="1"/>
    <col min="2055" max="2055" width="22.7109375" style="1542" customWidth="1"/>
    <col min="2056" max="2305" width="9.140625" style="1542"/>
    <col min="2306" max="2306" width="21.140625" style="1542" customWidth="1"/>
    <col min="2307" max="2307" width="12" style="1542" customWidth="1"/>
    <col min="2308" max="2308" width="11.140625" style="1542" bestFit="1" customWidth="1"/>
    <col min="2309" max="2309" width="9.140625" style="1542"/>
    <col min="2310" max="2310" width="11.140625" style="1542" bestFit="1" customWidth="1"/>
    <col min="2311" max="2311" width="22.7109375" style="1542" customWidth="1"/>
    <col min="2312" max="2561" width="9.140625" style="1542"/>
    <col min="2562" max="2562" width="21.140625" style="1542" customWidth="1"/>
    <col min="2563" max="2563" width="12" style="1542" customWidth="1"/>
    <col min="2564" max="2564" width="11.140625" style="1542" bestFit="1" customWidth="1"/>
    <col min="2565" max="2565" width="9.140625" style="1542"/>
    <col min="2566" max="2566" width="11.140625" style="1542" bestFit="1" customWidth="1"/>
    <col min="2567" max="2567" width="22.7109375" style="1542" customWidth="1"/>
    <col min="2568" max="2817" width="9.140625" style="1542"/>
    <col min="2818" max="2818" width="21.140625" style="1542" customWidth="1"/>
    <col min="2819" max="2819" width="12" style="1542" customWidth="1"/>
    <col min="2820" max="2820" width="11.140625" style="1542" bestFit="1" customWidth="1"/>
    <col min="2821" max="2821" width="9.140625" style="1542"/>
    <col min="2822" max="2822" width="11.140625" style="1542" bestFit="1" customWidth="1"/>
    <col min="2823" max="2823" width="22.7109375" style="1542" customWidth="1"/>
    <col min="2824" max="3073" width="9.140625" style="1542"/>
    <col min="3074" max="3074" width="21.140625" style="1542" customWidth="1"/>
    <col min="3075" max="3075" width="12" style="1542" customWidth="1"/>
    <col min="3076" max="3076" width="11.140625" style="1542" bestFit="1" customWidth="1"/>
    <col min="3077" max="3077" width="9.140625" style="1542"/>
    <col min="3078" max="3078" width="11.140625" style="1542" bestFit="1" customWidth="1"/>
    <col min="3079" max="3079" width="22.7109375" style="1542" customWidth="1"/>
    <col min="3080" max="3329" width="9.140625" style="1542"/>
    <col min="3330" max="3330" width="21.140625" style="1542" customWidth="1"/>
    <col min="3331" max="3331" width="12" style="1542" customWidth="1"/>
    <col min="3332" max="3332" width="11.140625" style="1542" bestFit="1" customWidth="1"/>
    <col min="3333" max="3333" width="9.140625" style="1542"/>
    <col min="3334" max="3334" width="11.140625" style="1542" bestFit="1" customWidth="1"/>
    <col min="3335" max="3335" width="22.7109375" style="1542" customWidth="1"/>
    <col min="3336" max="3585" width="9.140625" style="1542"/>
    <col min="3586" max="3586" width="21.140625" style="1542" customWidth="1"/>
    <col min="3587" max="3587" width="12" style="1542" customWidth="1"/>
    <col min="3588" max="3588" width="11.140625" style="1542" bestFit="1" customWidth="1"/>
    <col min="3589" max="3589" width="9.140625" style="1542"/>
    <col min="3590" max="3590" width="11.140625" style="1542" bestFit="1" customWidth="1"/>
    <col min="3591" max="3591" width="22.7109375" style="1542" customWidth="1"/>
    <col min="3592" max="3841" width="9.140625" style="1542"/>
    <col min="3842" max="3842" width="21.140625" style="1542" customWidth="1"/>
    <col min="3843" max="3843" width="12" style="1542" customWidth="1"/>
    <col min="3844" max="3844" width="11.140625" style="1542" bestFit="1" customWidth="1"/>
    <col min="3845" max="3845" width="9.140625" style="1542"/>
    <col min="3846" max="3846" width="11.140625" style="1542" bestFit="1" customWidth="1"/>
    <col min="3847" max="3847" width="22.7109375" style="1542" customWidth="1"/>
    <col min="3848" max="4097" width="9.140625" style="1542"/>
    <col min="4098" max="4098" width="21.140625" style="1542" customWidth="1"/>
    <col min="4099" max="4099" width="12" style="1542" customWidth="1"/>
    <col min="4100" max="4100" width="11.140625" style="1542" bestFit="1" customWidth="1"/>
    <col min="4101" max="4101" width="9.140625" style="1542"/>
    <col min="4102" max="4102" width="11.140625" style="1542" bestFit="1" customWidth="1"/>
    <col min="4103" max="4103" width="22.7109375" style="1542" customWidth="1"/>
    <col min="4104" max="4353" width="9.140625" style="1542"/>
    <col min="4354" max="4354" width="21.140625" style="1542" customWidth="1"/>
    <col min="4355" max="4355" width="12" style="1542" customWidth="1"/>
    <col min="4356" max="4356" width="11.140625" style="1542" bestFit="1" customWidth="1"/>
    <col min="4357" max="4357" width="9.140625" style="1542"/>
    <col min="4358" max="4358" width="11.140625" style="1542" bestFit="1" customWidth="1"/>
    <col min="4359" max="4359" width="22.7109375" style="1542" customWidth="1"/>
    <col min="4360" max="4609" width="9.140625" style="1542"/>
    <col min="4610" max="4610" width="21.140625" style="1542" customWidth="1"/>
    <col min="4611" max="4611" width="12" style="1542" customWidth="1"/>
    <col min="4612" max="4612" width="11.140625" style="1542" bestFit="1" customWidth="1"/>
    <col min="4613" max="4613" width="9.140625" style="1542"/>
    <col min="4614" max="4614" width="11.140625" style="1542" bestFit="1" customWidth="1"/>
    <col min="4615" max="4615" width="22.7109375" style="1542" customWidth="1"/>
    <col min="4616" max="4865" width="9.140625" style="1542"/>
    <col min="4866" max="4866" width="21.140625" style="1542" customWidth="1"/>
    <col min="4867" max="4867" width="12" style="1542" customWidth="1"/>
    <col min="4868" max="4868" width="11.140625" style="1542" bestFit="1" customWidth="1"/>
    <col min="4869" max="4869" width="9.140625" style="1542"/>
    <col min="4870" max="4870" width="11.140625" style="1542" bestFit="1" customWidth="1"/>
    <col min="4871" max="4871" width="22.7109375" style="1542" customWidth="1"/>
    <col min="4872" max="5121" width="9.140625" style="1542"/>
    <col min="5122" max="5122" width="21.140625" style="1542" customWidth="1"/>
    <col min="5123" max="5123" width="12" style="1542" customWidth="1"/>
    <col min="5124" max="5124" width="11.140625" style="1542" bestFit="1" customWidth="1"/>
    <col min="5125" max="5125" width="9.140625" style="1542"/>
    <col min="5126" max="5126" width="11.140625" style="1542" bestFit="1" customWidth="1"/>
    <col min="5127" max="5127" width="22.7109375" style="1542" customWidth="1"/>
    <col min="5128" max="5377" width="9.140625" style="1542"/>
    <col min="5378" max="5378" width="21.140625" style="1542" customWidth="1"/>
    <col min="5379" max="5379" width="12" style="1542" customWidth="1"/>
    <col min="5380" max="5380" width="11.140625" style="1542" bestFit="1" customWidth="1"/>
    <col min="5381" max="5381" width="9.140625" style="1542"/>
    <col min="5382" max="5382" width="11.140625" style="1542" bestFit="1" customWidth="1"/>
    <col min="5383" max="5383" width="22.7109375" style="1542" customWidth="1"/>
    <col min="5384" max="5633" width="9.140625" style="1542"/>
    <col min="5634" max="5634" width="21.140625" style="1542" customWidth="1"/>
    <col min="5635" max="5635" width="12" style="1542" customWidth="1"/>
    <col min="5636" max="5636" width="11.140625" style="1542" bestFit="1" customWidth="1"/>
    <col min="5637" max="5637" width="9.140625" style="1542"/>
    <col min="5638" max="5638" width="11.140625" style="1542" bestFit="1" customWidth="1"/>
    <col min="5639" max="5639" width="22.7109375" style="1542" customWidth="1"/>
    <col min="5640" max="5889" width="9.140625" style="1542"/>
    <col min="5890" max="5890" width="21.140625" style="1542" customWidth="1"/>
    <col min="5891" max="5891" width="12" style="1542" customWidth="1"/>
    <col min="5892" max="5892" width="11.140625" style="1542" bestFit="1" customWidth="1"/>
    <col min="5893" max="5893" width="9.140625" style="1542"/>
    <col min="5894" max="5894" width="11.140625" style="1542" bestFit="1" customWidth="1"/>
    <col min="5895" max="5895" width="22.7109375" style="1542" customWidth="1"/>
    <col min="5896" max="6145" width="9.140625" style="1542"/>
    <col min="6146" max="6146" width="21.140625" style="1542" customWidth="1"/>
    <col min="6147" max="6147" width="12" style="1542" customWidth="1"/>
    <col min="6148" max="6148" width="11.140625" style="1542" bestFit="1" customWidth="1"/>
    <col min="6149" max="6149" width="9.140625" style="1542"/>
    <col min="6150" max="6150" width="11.140625" style="1542" bestFit="1" customWidth="1"/>
    <col min="6151" max="6151" width="22.7109375" style="1542" customWidth="1"/>
    <col min="6152" max="6401" width="9.140625" style="1542"/>
    <col min="6402" max="6402" width="21.140625" style="1542" customWidth="1"/>
    <col min="6403" max="6403" width="12" style="1542" customWidth="1"/>
    <col min="6404" max="6404" width="11.140625" style="1542" bestFit="1" customWidth="1"/>
    <col min="6405" max="6405" width="9.140625" style="1542"/>
    <col min="6406" max="6406" width="11.140625" style="1542" bestFit="1" customWidth="1"/>
    <col min="6407" max="6407" width="22.7109375" style="1542" customWidth="1"/>
    <col min="6408" max="6657" width="9.140625" style="1542"/>
    <col min="6658" max="6658" width="21.140625" style="1542" customWidth="1"/>
    <col min="6659" max="6659" width="12" style="1542" customWidth="1"/>
    <col min="6660" max="6660" width="11.140625" style="1542" bestFit="1" customWidth="1"/>
    <col min="6661" max="6661" width="9.140625" style="1542"/>
    <col min="6662" max="6662" width="11.140625" style="1542" bestFit="1" customWidth="1"/>
    <col min="6663" max="6663" width="22.7109375" style="1542" customWidth="1"/>
    <col min="6664" max="6913" width="9.140625" style="1542"/>
    <col min="6914" max="6914" width="21.140625" style="1542" customWidth="1"/>
    <col min="6915" max="6915" width="12" style="1542" customWidth="1"/>
    <col min="6916" max="6916" width="11.140625" style="1542" bestFit="1" customWidth="1"/>
    <col min="6917" max="6917" width="9.140625" style="1542"/>
    <col min="6918" max="6918" width="11.140625" style="1542" bestFit="1" customWidth="1"/>
    <col min="6919" max="6919" width="22.7109375" style="1542" customWidth="1"/>
    <col min="6920" max="7169" width="9.140625" style="1542"/>
    <col min="7170" max="7170" width="21.140625" style="1542" customWidth="1"/>
    <col min="7171" max="7171" width="12" style="1542" customWidth="1"/>
    <col min="7172" max="7172" width="11.140625" style="1542" bestFit="1" customWidth="1"/>
    <col min="7173" max="7173" width="9.140625" style="1542"/>
    <col min="7174" max="7174" width="11.140625" style="1542" bestFit="1" customWidth="1"/>
    <col min="7175" max="7175" width="22.7109375" style="1542" customWidth="1"/>
    <col min="7176" max="7425" width="9.140625" style="1542"/>
    <col min="7426" max="7426" width="21.140625" style="1542" customWidth="1"/>
    <col min="7427" max="7427" width="12" style="1542" customWidth="1"/>
    <col min="7428" max="7428" width="11.140625" style="1542" bestFit="1" customWidth="1"/>
    <col min="7429" max="7429" width="9.140625" style="1542"/>
    <col min="7430" max="7430" width="11.140625" style="1542" bestFit="1" customWidth="1"/>
    <col min="7431" max="7431" width="22.7109375" style="1542" customWidth="1"/>
    <col min="7432" max="7681" width="9.140625" style="1542"/>
    <col min="7682" max="7682" width="21.140625" style="1542" customWidth="1"/>
    <col min="7683" max="7683" width="12" style="1542" customWidth="1"/>
    <col min="7684" max="7684" width="11.140625" style="1542" bestFit="1" customWidth="1"/>
    <col min="7685" max="7685" width="9.140625" style="1542"/>
    <col min="7686" max="7686" width="11.140625" style="1542" bestFit="1" customWidth="1"/>
    <col min="7687" max="7687" width="22.7109375" style="1542" customWidth="1"/>
    <col min="7688" max="7937" width="9.140625" style="1542"/>
    <col min="7938" max="7938" width="21.140625" style="1542" customWidth="1"/>
    <col min="7939" max="7939" width="12" style="1542" customWidth="1"/>
    <col min="7940" max="7940" width="11.140625" style="1542" bestFit="1" customWidth="1"/>
    <col min="7941" max="7941" width="9.140625" style="1542"/>
    <col min="7942" max="7942" width="11.140625" style="1542" bestFit="1" customWidth="1"/>
    <col min="7943" max="7943" width="22.7109375" style="1542" customWidth="1"/>
    <col min="7944" max="8193" width="9.140625" style="1542"/>
    <col min="8194" max="8194" width="21.140625" style="1542" customWidth="1"/>
    <col min="8195" max="8195" width="12" style="1542" customWidth="1"/>
    <col min="8196" max="8196" width="11.140625" style="1542" bestFit="1" customWidth="1"/>
    <col min="8197" max="8197" width="9.140625" style="1542"/>
    <col min="8198" max="8198" width="11.140625" style="1542" bestFit="1" customWidth="1"/>
    <col min="8199" max="8199" width="22.7109375" style="1542" customWidth="1"/>
    <col min="8200" max="8449" width="9.140625" style="1542"/>
    <col min="8450" max="8450" width="21.140625" style="1542" customWidth="1"/>
    <col min="8451" max="8451" width="12" style="1542" customWidth="1"/>
    <col min="8452" max="8452" width="11.140625" style="1542" bestFit="1" customWidth="1"/>
    <col min="8453" max="8453" width="9.140625" style="1542"/>
    <col min="8454" max="8454" width="11.140625" style="1542" bestFit="1" customWidth="1"/>
    <col min="8455" max="8455" width="22.7109375" style="1542" customWidth="1"/>
    <col min="8456" max="8705" width="9.140625" style="1542"/>
    <col min="8706" max="8706" width="21.140625" style="1542" customWidth="1"/>
    <col min="8707" max="8707" width="12" style="1542" customWidth="1"/>
    <col min="8708" max="8708" width="11.140625" style="1542" bestFit="1" customWidth="1"/>
    <col min="8709" max="8709" width="9.140625" style="1542"/>
    <col min="8710" max="8710" width="11.140625" style="1542" bestFit="1" customWidth="1"/>
    <col min="8711" max="8711" width="22.7109375" style="1542" customWidth="1"/>
    <col min="8712" max="8961" width="9.140625" style="1542"/>
    <col min="8962" max="8962" width="21.140625" style="1542" customWidth="1"/>
    <col min="8963" max="8963" width="12" style="1542" customWidth="1"/>
    <col min="8964" max="8964" width="11.140625" style="1542" bestFit="1" customWidth="1"/>
    <col min="8965" max="8965" width="9.140625" style="1542"/>
    <col min="8966" max="8966" width="11.140625" style="1542" bestFit="1" customWidth="1"/>
    <col min="8967" max="8967" width="22.7109375" style="1542" customWidth="1"/>
    <col min="8968" max="9217" width="9.140625" style="1542"/>
    <col min="9218" max="9218" width="21.140625" style="1542" customWidth="1"/>
    <col min="9219" max="9219" width="12" style="1542" customWidth="1"/>
    <col min="9220" max="9220" width="11.140625" style="1542" bestFit="1" customWidth="1"/>
    <col min="9221" max="9221" width="9.140625" style="1542"/>
    <col min="9222" max="9222" width="11.140625" style="1542" bestFit="1" customWidth="1"/>
    <col min="9223" max="9223" width="22.7109375" style="1542" customWidth="1"/>
    <col min="9224" max="9473" width="9.140625" style="1542"/>
    <col min="9474" max="9474" width="21.140625" style="1542" customWidth="1"/>
    <col min="9475" max="9475" width="12" style="1542" customWidth="1"/>
    <col min="9476" max="9476" width="11.140625" style="1542" bestFit="1" customWidth="1"/>
    <col min="9477" max="9477" width="9.140625" style="1542"/>
    <col min="9478" max="9478" width="11.140625" style="1542" bestFit="1" customWidth="1"/>
    <col min="9479" max="9479" width="22.7109375" style="1542" customWidth="1"/>
    <col min="9480" max="9729" width="9.140625" style="1542"/>
    <col min="9730" max="9730" width="21.140625" style="1542" customWidth="1"/>
    <col min="9731" max="9731" width="12" style="1542" customWidth="1"/>
    <col min="9732" max="9732" width="11.140625" style="1542" bestFit="1" customWidth="1"/>
    <col min="9733" max="9733" width="9.140625" style="1542"/>
    <col min="9734" max="9734" width="11.140625" style="1542" bestFit="1" customWidth="1"/>
    <col min="9735" max="9735" width="22.7109375" style="1542" customWidth="1"/>
    <col min="9736" max="9985" width="9.140625" style="1542"/>
    <col min="9986" max="9986" width="21.140625" style="1542" customWidth="1"/>
    <col min="9987" max="9987" width="12" style="1542" customWidth="1"/>
    <col min="9988" max="9988" width="11.140625" style="1542" bestFit="1" customWidth="1"/>
    <col min="9989" max="9989" width="9.140625" style="1542"/>
    <col min="9990" max="9990" width="11.140625" style="1542" bestFit="1" customWidth="1"/>
    <col min="9991" max="9991" width="22.7109375" style="1542" customWidth="1"/>
    <col min="9992" max="10241" width="9.140625" style="1542"/>
    <col min="10242" max="10242" width="21.140625" style="1542" customWidth="1"/>
    <col min="10243" max="10243" width="12" style="1542" customWidth="1"/>
    <col min="10244" max="10244" width="11.140625" style="1542" bestFit="1" customWidth="1"/>
    <col min="10245" max="10245" width="9.140625" style="1542"/>
    <col min="10246" max="10246" width="11.140625" style="1542" bestFit="1" customWidth="1"/>
    <col min="10247" max="10247" width="22.7109375" style="1542" customWidth="1"/>
    <col min="10248" max="10497" width="9.140625" style="1542"/>
    <col min="10498" max="10498" width="21.140625" style="1542" customWidth="1"/>
    <col min="10499" max="10499" width="12" style="1542" customWidth="1"/>
    <col min="10500" max="10500" width="11.140625" style="1542" bestFit="1" customWidth="1"/>
    <col min="10501" max="10501" width="9.140625" style="1542"/>
    <col min="10502" max="10502" width="11.140625" style="1542" bestFit="1" customWidth="1"/>
    <col min="10503" max="10503" width="22.7109375" style="1542" customWidth="1"/>
    <col min="10504" max="10753" width="9.140625" style="1542"/>
    <col min="10754" max="10754" width="21.140625" style="1542" customWidth="1"/>
    <col min="10755" max="10755" width="12" style="1542" customWidth="1"/>
    <col min="10756" max="10756" width="11.140625" style="1542" bestFit="1" customWidth="1"/>
    <col min="10757" max="10757" width="9.140625" style="1542"/>
    <col min="10758" max="10758" width="11.140625" style="1542" bestFit="1" customWidth="1"/>
    <col min="10759" max="10759" width="22.7109375" style="1542" customWidth="1"/>
    <col min="10760" max="11009" width="9.140625" style="1542"/>
    <col min="11010" max="11010" width="21.140625" style="1542" customWidth="1"/>
    <col min="11011" max="11011" width="12" style="1542" customWidth="1"/>
    <col min="11012" max="11012" width="11.140625" style="1542" bestFit="1" customWidth="1"/>
    <col min="11013" max="11013" width="9.140625" style="1542"/>
    <col min="11014" max="11014" width="11.140625" style="1542" bestFit="1" customWidth="1"/>
    <col min="11015" max="11015" width="22.7109375" style="1542" customWidth="1"/>
    <col min="11016" max="11265" width="9.140625" style="1542"/>
    <col min="11266" max="11266" width="21.140625" style="1542" customWidth="1"/>
    <col min="11267" max="11267" width="12" style="1542" customWidth="1"/>
    <col min="11268" max="11268" width="11.140625" style="1542" bestFit="1" customWidth="1"/>
    <col min="11269" max="11269" width="9.140625" style="1542"/>
    <col min="11270" max="11270" width="11.140625" style="1542" bestFit="1" customWidth="1"/>
    <col min="11271" max="11271" width="22.7109375" style="1542" customWidth="1"/>
    <col min="11272" max="11521" width="9.140625" style="1542"/>
    <col min="11522" max="11522" width="21.140625" style="1542" customWidth="1"/>
    <col min="11523" max="11523" width="12" style="1542" customWidth="1"/>
    <col min="11524" max="11524" width="11.140625" style="1542" bestFit="1" customWidth="1"/>
    <col min="11525" max="11525" width="9.140625" style="1542"/>
    <col min="11526" max="11526" width="11.140625" style="1542" bestFit="1" customWidth="1"/>
    <col min="11527" max="11527" width="22.7109375" style="1542" customWidth="1"/>
    <col min="11528" max="11777" width="9.140625" style="1542"/>
    <col min="11778" max="11778" width="21.140625" style="1542" customWidth="1"/>
    <col min="11779" max="11779" width="12" style="1542" customWidth="1"/>
    <col min="11780" max="11780" width="11.140625" style="1542" bestFit="1" customWidth="1"/>
    <col min="11781" max="11781" width="9.140625" style="1542"/>
    <col min="11782" max="11782" width="11.140625" style="1542" bestFit="1" customWidth="1"/>
    <col min="11783" max="11783" width="22.7109375" style="1542" customWidth="1"/>
    <col min="11784" max="12033" width="9.140625" style="1542"/>
    <col min="12034" max="12034" width="21.140625" style="1542" customWidth="1"/>
    <col min="12035" max="12035" width="12" style="1542" customWidth="1"/>
    <col min="12036" max="12036" width="11.140625" style="1542" bestFit="1" customWidth="1"/>
    <col min="12037" max="12037" width="9.140625" style="1542"/>
    <col min="12038" max="12038" width="11.140625" style="1542" bestFit="1" customWidth="1"/>
    <col min="12039" max="12039" width="22.7109375" style="1542" customWidth="1"/>
    <col min="12040" max="12289" width="9.140625" style="1542"/>
    <col min="12290" max="12290" width="21.140625" style="1542" customWidth="1"/>
    <col min="12291" max="12291" width="12" style="1542" customWidth="1"/>
    <col min="12292" max="12292" width="11.140625" style="1542" bestFit="1" customWidth="1"/>
    <col min="12293" max="12293" width="9.140625" style="1542"/>
    <col min="12294" max="12294" width="11.140625" style="1542" bestFit="1" customWidth="1"/>
    <col min="12295" max="12295" width="22.7109375" style="1542" customWidth="1"/>
    <col min="12296" max="12545" width="9.140625" style="1542"/>
    <col min="12546" max="12546" width="21.140625" style="1542" customWidth="1"/>
    <col min="12547" max="12547" width="12" style="1542" customWidth="1"/>
    <col min="12548" max="12548" width="11.140625" style="1542" bestFit="1" customWidth="1"/>
    <col min="12549" max="12549" width="9.140625" style="1542"/>
    <col min="12550" max="12550" width="11.140625" style="1542" bestFit="1" customWidth="1"/>
    <col min="12551" max="12551" width="22.7109375" style="1542" customWidth="1"/>
    <col min="12552" max="12801" width="9.140625" style="1542"/>
    <col min="12802" max="12802" width="21.140625" style="1542" customWidth="1"/>
    <col min="12803" max="12803" width="12" style="1542" customWidth="1"/>
    <col min="12804" max="12804" width="11.140625" style="1542" bestFit="1" customWidth="1"/>
    <col min="12805" max="12805" width="9.140625" style="1542"/>
    <col min="12806" max="12806" width="11.140625" style="1542" bestFit="1" customWidth="1"/>
    <col min="12807" max="12807" width="22.7109375" style="1542" customWidth="1"/>
    <col min="12808" max="13057" width="9.140625" style="1542"/>
    <col min="13058" max="13058" width="21.140625" style="1542" customWidth="1"/>
    <col min="13059" max="13059" width="12" style="1542" customWidth="1"/>
    <col min="13060" max="13060" width="11.140625" style="1542" bestFit="1" customWidth="1"/>
    <col min="13061" max="13061" width="9.140625" style="1542"/>
    <col min="13062" max="13062" width="11.140625" style="1542" bestFit="1" customWidth="1"/>
    <col min="13063" max="13063" width="22.7109375" style="1542" customWidth="1"/>
    <col min="13064" max="13313" width="9.140625" style="1542"/>
    <col min="13314" max="13314" width="21.140625" style="1542" customWidth="1"/>
    <col min="13315" max="13315" width="12" style="1542" customWidth="1"/>
    <col min="13316" max="13316" width="11.140625" style="1542" bestFit="1" customWidth="1"/>
    <col min="13317" max="13317" width="9.140625" style="1542"/>
    <col min="13318" max="13318" width="11.140625" style="1542" bestFit="1" customWidth="1"/>
    <col min="13319" max="13319" width="22.7109375" style="1542" customWidth="1"/>
    <col min="13320" max="13569" width="9.140625" style="1542"/>
    <col min="13570" max="13570" width="21.140625" style="1542" customWidth="1"/>
    <col min="13571" max="13571" width="12" style="1542" customWidth="1"/>
    <col min="13572" max="13572" width="11.140625" style="1542" bestFit="1" customWidth="1"/>
    <col min="13573" max="13573" width="9.140625" style="1542"/>
    <col min="13574" max="13574" width="11.140625" style="1542" bestFit="1" customWidth="1"/>
    <col min="13575" max="13575" width="22.7109375" style="1542" customWidth="1"/>
    <col min="13576" max="13825" width="9.140625" style="1542"/>
    <col min="13826" max="13826" width="21.140625" style="1542" customWidth="1"/>
    <col min="13827" max="13827" width="12" style="1542" customWidth="1"/>
    <col min="13828" max="13828" width="11.140625" style="1542" bestFit="1" customWidth="1"/>
    <col min="13829" max="13829" width="9.140625" style="1542"/>
    <col min="13830" max="13830" width="11.140625" style="1542" bestFit="1" customWidth="1"/>
    <col min="13831" max="13831" width="22.7109375" style="1542" customWidth="1"/>
    <col min="13832" max="14081" width="9.140625" style="1542"/>
    <col min="14082" max="14082" width="21.140625" style="1542" customWidth="1"/>
    <col min="14083" max="14083" width="12" style="1542" customWidth="1"/>
    <col min="14084" max="14084" width="11.140625" style="1542" bestFit="1" customWidth="1"/>
    <col min="14085" max="14085" width="9.140625" style="1542"/>
    <col min="14086" max="14086" width="11.140625" style="1542" bestFit="1" customWidth="1"/>
    <col min="14087" max="14087" width="22.7109375" style="1542" customWidth="1"/>
    <col min="14088" max="14337" width="9.140625" style="1542"/>
    <col min="14338" max="14338" width="21.140625" style="1542" customWidth="1"/>
    <col min="14339" max="14339" width="12" style="1542" customWidth="1"/>
    <col min="14340" max="14340" width="11.140625" style="1542" bestFit="1" customWidth="1"/>
    <col min="14341" max="14341" width="9.140625" style="1542"/>
    <col min="14342" max="14342" width="11.140625" style="1542" bestFit="1" customWidth="1"/>
    <col min="14343" max="14343" width="22.7109375" style="1542" customWidth="1"/>
    <col min="14344" max="14593" width="9.140625" style="1542"/>
    <col min="14594" max="14594" width="21.140625" style="1542" customWidth="1"/>
    <col min="14595" max="14595" width="12" style="1542" customWidth="1"/>
    <col min="14596" max="14596" width="11.140625" style="1542" bestFit="1" customWidth="1"/>
    <col min="14597" max="14597" width="9.140625" style="1542"/>
    <col min="14598" max="14598" width="11.140625" style="1542" bestFit="1" customWidth="1"/>
    <col min="14599" max="14599" width="22.7109375" style="1542" customWidth="1"/>
    <col min="14600" max="14849" width="9.140625" style="1542"/>
    <col min="14850" max="14850" width="21.140625" style="1542" customWidth="1"/>
    <col min="14851" max="14851" width="12" style="1542" customWidth="1"/>
    <col min="14852" max="14852" width="11.140625" style="1542" bestFit="1" customWidth="1"/>
    <col min="14853" max="14853" width="9.140625" style="1542"/>
    <col min="14854" max="14854" width="11.140625" style="1542" bestFit="1" customWidth="1"/>
    <col min="14855" max="14855" width="22.7109375" style="1542" customWidth="1"/>
    <col min="14856" max="15105" width="9.140625" style="1542"/>
    <col min="15106" max="15106" width="21.140625" style="1542" customWidth="1"/>
    <col min="15107" max="15107" width="12" style="1542" customWidth="1"/>
    <col min="15108" max="15108" width="11.140625" style="1542" bestFit="1" customWidth="1"/>
    <col min="15109" max="15109" width="9.140625" style="1542"/>
    <col min="15110" max="15110" width="11.140625" style="1542" bestFit="1" customWidth="1"/>
    <col min="15111" max="15111" width="22.7109375" style="1542" customWidth="1"/>
    <col min="15112" max="15361" width="9.140625" style="1542"/>
    <col min="15362" max="15362" width="21.140625" style="1542" customWidth="1"/>
    <col min="15363" max="15363" width="12" style="1542" customWidth="1"/>
    <col min="15364" max="15364" width="11.140625" style="1542" bestFit="1" customWidth="1"/>
    <col min="15365" max="15365" width="9.140625" style="1542"/>
    <col min="15366" max="15366" width="11.140625" style="1542" bestFit="1" customWidth="1"/>
    <col min="15367" max="15367" width="22.7109375" style="1542" customWidth="1"/>
    <col min="15368" max="15617" width="9.140625" style="1542"/>
    <col min="15618" max="15618" width="21.140625" style="1542" customWidth="1"/>
    <col min="15619" max="15619" width="12" style="1542" customWidth="1"/>
    <col min="15620" max="15620" width="11.140625" style="1542" bestFit="1" customWidth="1"/>
    <col min="15621" max="15621" width="9.140625" style="1542"/>
    <col min="15622" max="15622" width="11.140625" style="1542" bestFit="1" customWidth="1"/>
    <col min="15623" max="15623" width="22.7109375" style="1542" customWidth="1"/>
    <col min="15624" max="15873" width="9.140625" style="1542"/>
    <col min="15874" max="15874" width="21.140625" style="1542" customWidth="1"/>
    <col min="15875" max="15875" width="12" style="1542" customWidth="1"/>
    <col min="15876" max="15876" width="11.140625" style="1542" bestFit="1" customWidth="1"/>
    <col min="15877" max="15877" width="9.140625" style="1542"/>
    <col min="15878" max="15878" width="11.140625" style="1542" bestFit="1" customWidth="1"/>
    <col min="15879" max="15879" width="22.7109375" style="1542" customWidth="1"/>
    <col min="15880" max="16129" width="9.140625" style="1542"/>
    <col min="16130" max="16130" width="21.140625" style="1542" customWidth="1"/>
    <col min="16131" max="16131" width="12" style="1542" customWidth="1"/>
    <col min="16132" max="16132" width="11.140625" style="1542" bestFit="1" customWidth="1"/>
    <col min="16133" max="16133" width="9.140625" style="1542"/>
    <col min="16134" max="16134" width="11.140625" style="1542" bestFit="1" customWidth="1"/>
    <col min="16135" max="16135" width="22.7109375" style="1542" customWidth="1"/>
    <col min="16136" max="16384" width="9.140625" style="1542"/>
  </cols>
  <sheetData>
    <row r="1" spans="1:7" ht="28.5">
      <c r="A1" s="1587">
        <v>582</v>
      </c>
    </row>
    <row r="2" spans="1:7">
      <c r="A2" s="1590" t="s">
        <v>544</v>
      </c>
    </row>
    <row r="3" spans="1:7">
      <c r="A3" s="1545"/>
    </row>
    <row r="4" spans="1:7">
      <c r="A4" s="1546"/>
    </row>
    <row r="5" spans="1:7">
      <c r="A5" s="1542"/>
    </row>
    <row r="6" spans="1:7">
      <c r="A6" s="1591" t="s">
        <v>352</v>
      </c>
      <c r="B6" s="1592"/>
    </row>
    <row r="7" spans="1:7">
      <c r="A7" s="2397" t="s">
        <v>353</v>
      </c>
      <c r="B7" s="2398" t="s">
        <v>354</v>
      </c>
      <c r="C7" s="2399" t="s">
        <v>355</v>
      </c>
      <c r="D7" s="2399"/>
      <c r="E7" s="2399" t="s">
        <v>356</v>
      </c>
      <c r="F7" s="2399"/>
      <c r="G7" s="2398" t="s">
        <v>357</v>
      </c>
    </row>
    <row r="8" spans="1:7" ht="17.25">
      <c r="A8" s="2397"/>
      <c r="B8" s="2398"/>
      <c r="C8" s="1593" t="s">
        <v>363</v>
      </c>
      <c r="D8" s="1593" t="s">
        <v>359</v>
      </c>
      <c r="E8" s="1593" t="s">
        <v>363</v>
      </c>
      <c r="F8" s="1593" t="s">
        <v>359</v>
      </c>
      <c r="G8" s="2398"/>
    </row>
    <row r="9" spans="1:7">
      <c r="A9" s="1594">
        <v>1</v>
      </c>
      <c r="B9" s="1595" t="s">
        <v>196</v>
      </c>
      <c r="C9" s="1596">
        <v>1973.1</v>
      </c>
      <c r="D9" s="1596">
        <v>5851.4</v>
      </c>
      <c r="E9" s="1596">
        <v>1515.2</v>
      </c>
      <c r="F9" s="1596">
        <v>4782.3</v>
      </c>
      <c r="G9" s="1595" t="s">
        <v>196</v>
      </c>
    </row>
    <row r="10" spans="1:7">
      <c r="A10" s="1594">
        <v>2</v>
      </c>
      <c r="B10" s="1595" t="s">
        <v>198</v>
      </c>
      <c r="C10" s="1596">
        <v>284.48312135499998</v>
      </c>
      <c r="D10" s="1596">
        <v>853.44936406500005</v>
      </c>
      <c r="E10" s="1596">
        <v>58.538697352299998</v>
      </c>
      <c r="F10" s="1596">
        <v>146.34674338100001</v>
      </c>
      <c r="G10" s="1595" t="s">
        <v>198</v>
      </c>
    </row>
    <row r="11" spans="1:7">
      <c r="A11" s="1594">
        <v>3</v>
      </c>
      <c r="B11" s="1595" t="s">
        <v>199</v>
      </c>
      <c r="C11" s="1596">
        <v>199.9</v>
      </c>
      <c r="D11" s="1596">
        <v>556.29999999999995</v>
      </c>
      <c r="E11" s="1596">
        <v>429.5</v>
      </c>
      <c r="F11" s="1596">
        <v>785.3</v>
      </c>
      <c r="G11" s="1595" t="s">
        <v>199</v>
      </c>
    </row>
    <row r="12" spans="1:7" ht="30">
      <c r="A12" s="1594">
        <v>4</v>
      </c>
      <c r="B12" s="1595" t="s">
        <v>196</v>
      </c>
      <c r="C12" s="1596">
        <v>115.8</v>
      </c>
      <c r="D12" s="1596">
        <v>277.2</v>
      </c>
      <c r="E12" s="1597">
        <v>0</v>
      </c>
      <c r="F12" s="1597">
        <v>0</v>
      </c>
      <c r="G12" s="1595" t="s">
        <v>200</v>
      </c>
    </row>
    <row r="13" spans="1:7">
      <c r="A13" s="1594">
        <v>5</v>
      </c>
      <c r="B13" s="1595" t="s">
        <v>201</v>
      </c>
      <c r="C13" s="1596">
        <v>267.10000000000002</v>
      </c>
      <c r="D13" s="1596">
        <v>602.29999999999995</v>
      </c>
      <c r="E13" s="1596">
        <v>74.7</v>
      </c>
      <c r="F13" s="1596">
        <v>223.5</v>
      </c>
      <c r="G13" s="1595" t="s">
        <v>202</v>
      </c>
    </row>
    <row r="14" spans="1:7">
      <c r="A14" s="1594">
        <v>6</v>
      </c>
      <c r="B14" s="1595" t="s">
        <v>203</v>
      </c>
      <c r="C14" s="1596">
        <v>118.9</v>
      </c>
      <c r="D14" s="1596">
        <v>356.4</v>
      </c>
      <c r="E14" s="1596">
        <v>44.2</v>
      </c>
      <c r="F14" s="1596">
        <v>60.1</v>
      </c>
      <c r="G14" s="1595" t="s">
        <v>203</v>
      </c>
    </row>
    <row r="15" spans="1:7" ht="30">
      <c r="A15" s="1594">
        <v>7</v>
      </c>
      <c r="B15" s="1595" t="s">
        <v>204</v>
      </c>
      <c r="C15" s="1596">
        <v>1336.7</v>
      </c>
      <c r="D15" s="1596">
        <v>3912.9</v>
      </c>
      <c r="E15" s="1596">
        <v>1786.1</v>
      </c>
      <c r="F15" s="1596">
        <v>5191.2</v>
      </c>
      <c r="G15" s="1595" t="s">
        <v>449</v>
      </c>
    </row>
    <row r="16" spans="1:7" ht="45">
      <c r="A16" s="1594">
        <v>8</v>
      </c>
      <c r="B16" s="1595" t="s">
        <v>450</v>
      </c>
      <c r="C16" s="1596">
        <v>163.19999999999999</v>
      </c>
      <c r="D16" s="1596">
        <v>228.3</v>
      </c>
      <c r="E16" s="1596">
        <v>0</v>
      </c>
      <c r="F16" s="1596">
        <v>0</v>
      </c>
      <c r="G16" s="1595" t="s">
        <v>1474</v>
      </c>
    </row>
    <row r="17" spans="1:7">
      <c r="A17" s="1594">
        <v>9</v>
      </c>
      <c r="B17" s="1595" t="s">
        <v>205</v>
      </c>
      <c r="C17" s="1596">
        <v>3184</v>
      </c>
      <c r="D17" s="1596">
        <v>6808.6</v>
      </c>
      <c r="E17" s="1596">
        <v>2269.4</v>
      </c>
      <c r="F17" s="1596">
        <v>3878.7</v>
      </c>
      <c r="G17" s="1595" t="s">
        <v>205</v>
      </c>
    </row>
    <row r="18" spans="1:7" ht="15.75" thickBot="1">
      <c r="A18" s="1562"/>
      <c r="B18" s="1598" t="s">
        <v>98</v>
      </c>
      <c r="C18" s="1599">
        <f>SUM(C9:C17)</f>
        <v>7643.1831213550004</v>
      </c>
      <c r="D18" s="1599">
        <f>SUM(D9:D17)</f>
        <v>19446.849364064998</v>
      </c>
      <c r="E18" s="1599">
        <f>SUM(E9:E17)</f>
        <v>6177.6386973523004</v>
      </c>
      <c r="F18" s="1600">
        <f>SUM(F9:F17)</f>
        <v>15067.446743381002</v>
      </c>
    </row>
    <row r="19" spans="1:7">
      <c r="A19" s="1562"/>
    </row>
    <row r="20" spans="1:7">
      <c r="A20" s="1562"/>
    </row>
    <row r="21" spans="1:7">
      <c r="A21" s="1562"/>
    </row>
    <row r="22" spans="1:7">
      <c r="A22" s="1562"/>
    </row>
    <row r="23" spans="1:7" ht="15.75" thickBot="1">
      <c r="A23" s="1566" t="s">
        <v>362</v>
      </c>
    </row>
    <row r="24" spans="1:7" ht="18" thickBot="1">
      <c r="A24" s="1601" t="s">
        <v>353</v>
      </c>
      <c r="B24" s="1602" t="s">
        <v>354</v>
      </c>
      <c r="C24" s="1603" t="s">
        <v>363</v>
      </c>
      <c r="D24" s="1603" t="s">
        <v>359</v>
      </c>
      <c r="E24" s="1604"/>
    </row>
    <row r="25" spans="1:7" ht="30">
      <c r="A25" s="1549">
        <v>1</v>
      </c>
      <c r="B25" s="1605" t="s">
        <v>254</v>
      </c>
      <c r="C25" s="1606">
        <v>336.9</v>
      </c>
      <c r="D25" s="1607">
        <v>759.5</v>
      </c>
      <c r="E25" s="1608"/>
    </row>
    <row r="26" spans="1:7" ht="30">
      <c r="A26" s="1553">
        <v>1</v>
      </c>
      <c r="B26" s="1609" t="s">
        <v>255</v>
      </c>
      <c r="C26" s="1610">
        <v>272.2</v>
      </c>
      <c r="D26" s="1611">
        <v>996.2</v>
      </c>
      <c r="E26" s="1608"/>
    </row>
    <row r="27" spans="1:7" ht="30">
      <c r="A27" s="1553">
        <v>1</v>
      </c>
      <c r="B27" s="1609" t="s">
        <v>256</v>
      </c>
      <c r="C27" s="1610">
        <v>164.6</v>
      </c>
      <c r="D27" s="1611">
        <v>633.29999999999995</v>
      </c>
      <c r="E27" s="1608"/>
    </row>
    <row r="28" spans="1:7" ht="15.75" thickBot="1">
      <c r="A28" s="1557">
        <v>1</v>
      </c>
      <c r="B28" s="1612" t="s">
        <v>257</v>
      </c>
      <c r="C28" s="1613">
        <v>267.39999999999998</v>
      </c>
      <c r="D28" s="1614">
        <v>940.5</v>
      </c>
      <c r="E28" s="1615"/>
    </row>
    <row r="29" spans="1:7" ht="15.75" thickBot="1">
      <c r="B29" s="1616" t="s">
        <v>555</v>
      </c>
      <c r="C29" s="1617">
        <f>SUM(C25:C28)</f>
        <v>1041.0999999999999</v>
      </c>
      <c r="D29" s="1618">
        <f>SUM(D25:D28)</f>
        <v>3329.5</v>
      </c>
    </row>
    <row r="32" spans="1:7">
      <c r="B32" s="1619" t="s">
        <v>360</v>
      </c>
      <c r="C32" s="1620">
        <f xml:space="preserve"> SUM(D18,F18,D29)</f>
        <v>37843.796107446004</v>
      </c>
    </row>
    <row r="33" spans="2:3">
      <c r="B33" s="1619" t="s">
        <v>361</v>
      </c>
      <c r="C33" s="1620">
        <f xml:space="preserve"> SUM(C18,E18,C25:C28)</f>
        <v>14861.9218187073</v>
      </c>
    </row>
    <row r="35" spans="2:3">
      <c r="B35" s="1621"/>
      <c r="C35" s="1622"/>
    </row>
    <row r="36" spans="2:3">
      <c r="B36" s="1621"/>
      <c r="C36" s="1622"/>
    </row>
    <row r="37" spans="2:3">
      <c r="B37" s="1621"/>
      <c r="C37" s="1622"/>
    </row>
    <row r="38" spans="2:3">
      <c r="B38" s="1621"/>
      <c r="C38" s="1622"/>
    </row>
  </sheetData>
  <mergeCells count="5">
    <mergeCell ref="A7:A8"/>
    <mergeCell ref="B7:B8"/>
    <mergeCell ref="C7:D7"/>
    <mergeCell ref="E7:F7"/>
    <mergeCell ref="G7:G8"/>
  </mergeCell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72B86-F3CB-4ABA-BC2E-B9B0A3E6963C}">
  <sheetPr>
    <tabColor rgb="FF0070C0"/>
  </sheetPr>
  <dimension ref="A1:H16"/>
  <sheetViews>
    <sheetView workbookViewId="0">
      <selection activeCell="E18" sqref="E18"/>
    </sheetView>
  </sheetViews>
  <sheetFormatPr defaultRowHeight="15"/>
  <cols>
    <col min="1" max="1" width="9.140625" style="1590"/>
    <col min="2" max="2" width="15.42578125" style="1590" bestFit="1" customWidth="1"/>
    <col min="3" max="3" width="11.7109375" style="1589" customWidth="1"/>
    <col min="4" max="4" width="11.140625" style="1589" bestFit="1" customWidth="1"/>
    <col min="5" max="5" width="9.140625" style="1589"/>
    <col min="6" max="6" width="11.140625" style="1589" bestFit="1" customWidth="1"/>
    <col min="7" max="7" width="40.7109375" style="1590" bestFit="1" customWidth="1"/>
    <col min="8" max="8" width="9.140625" style="1562"/>
    <col min="9" max="257" width="9.140625" style="1542"/>
    <col min="258" max="258" width="15.42578125" style="1542" bestFit="1" customWidth="1"/>
    <col min="259" max="259" width="11.7109375" style="1542" customWidth="1"/>
    <col min="260" max="260" width="11.140625" style="1542" bestFit="1" customWidth="1"/>
    <col min="261" max="261" width="9.140625" style="1542"/>
    <col min="262" max="262" width="11.140625" style="1542" bestFit="1" customWidth="1"/>
    <col min="263" max="263" width="40.7109375" style="1542" bestFit="1" customWidth="1"/>
    <col min="264" max="513" width="9.140625" style="1542"/>
    <col min="514" max="514" width="15.42578125" style="1542" bestFit="1" customWidth="1"/>
    <col min="515" max="515" width="11.7109375" style="1542" customWidth="1"/>
    <col min="516" max="516" width="11.140625" style="1542" bestFit="1" customWidth="1"/>
    <col min="517" max="517" width="9.140625" style="1542"/>
    <col min="518" max="518" width="11.140625" style="1542" bestFit="1" customWidth="1"/>
    <col min="519" max="519" width="40.7109375" style="1542" bestFit="1" customWidth="1"/>
    <col min="520" max="769" width="9.140625" style="1542"/>
    <col min="770" max="770" width="15.42578125" style="1542" bestFit="1" customWidth="1"/>
    <col min="771" max="771" width="11.7109375" style="1542" customWidth="1"/>
    <col min="772" max="772" width="11.140625" style="1542" bestFit="1" customWidth="1"/>
    <col min="773" max="773" width="9.140625" style="1542"/>
    <col min="774" max="774" width="11.140625" style="1542" bestFit="1" customWidth="1"/>
    <col min="775" max="775" width="40.7109375" style="1542" bestFit="1" customWidth="1"/>
    <col min="776" max="1025" width="9.140625" style="1542"/>
    <col min="1026" max="1026" width="15.42578125" style="1542" bestFit="1" customWidth="1"/>
    <col min="1027" max="1027" width="11.7109375" style="1542" customWidth="1"/>
    <col min="1028" max="1028" width="11.140625" style="1542" bestFit="1" customWidth="1"/>
    <col min="1029" max="1029" width="9.140625" style="1542"/>
    <col min="1030" max="1030" width="11.140625" style="1542" bestFit="1" customWidth="1"/>
    <col min="1031" max="1031" width="40.7109375" style="1542" bestFit="1" customWidth="1"/>
    <col min="1032" max="1281" width="9.140625" style="1542"/>
    <col min="1282" max="1282" width="15.42578125" style="1542" bestFit="1" customWidth="1"/>
    <col min="1283" max="1283" width="11.7109375" style="1542" customWidth="1"/>
    <col min="1284" max="1284" width="11.140625" style="1542" bestFit="1" customWidth="1"/>
    <col min="1285" max="1285" width="9.140625" style="1542"/>
    <col min="1286" max="1286" width="11.140625" style="1542" bestFit="1" customWidth="1"/>
    <col min="1287" max="1287" width="40.7109375" style="1542" bestFit="1" customWidth="1"/>
    <col min="1288" max="1537" width="9.140625" style="1542"/>
    <col min="1538" max="1538" width="15.42578125" style="1542" bestFit="1" customWidth="1"/>
    <col min="1539" max="1539" width="11.7109375" style="1542" customWidth="1"/>
    <col min="1540" max="1540" width="11.140625" style="1542" bestFit="1" customWidth="1"/>
    <col min="1541" max="1541" width="9.140625" style="1542"/>
    <col min="1542" max="1542" width="11.140625" style="1542" bestFit="1" customWidth="1"/>
    <col min="1543" max="1543" width="40.7109375" style="1542" bestFit="1" customWidth="1"/>
    <col min="1544" max="1793" width="9.140625" style="1542"/>
    <col min="1794" max="1794" width="15.42578125" style="1542" bestFit="1" customWidth="1"/>
    <col min="1795" max="1795" width="11.7109375" style="1542" customWidth="1"/>
    <col min="1796" max="1796" width="11.140625" style="1542" bestFit="1" customWidth="1"/>
    <col min="1797" max="1797" width="9.140625" style="1542"/>
    <col min="1798" max="1798" width="11.140625" style="1542" bestFit="1" customWidth="1"/>
    <col min="1799" max="1799" width="40.7109375" style="1542" bestFit="1" customWidth="1"/>
    <col min="1800" max="2049" width="9.140625" style="1542"/>
    <col min="2050" max="2050" width="15.42578125" style="1542" bestFit="1" customWidth="1"/>
    <col min="2051" max="2051" width="11.7109375" style="1542" customWidth="1"/>
    <col min="2052" max="2052" width="11.140625" style="1542" bestFit="1" customWidth="1"/>
    <col min="2053" max="2053" width="9.140625" style="1542"/>
    <col min="2054" max="2054" width="11.140625" style="1542" bestFit="1" customWidth="1"/>
    <col min="2055" max="2055" width="40.7109375" style="1542" bestFit="1" customWidth="1"/>
    <col min="2056" max="2305" width="9.140625" style="1542"/>
    <col min="2306" max="2306" width="15.42578125" style="1542" bestFit="1" customWidth="1"/>
    <col min="2307" max="2307" width="11.7109375" style="1542" customWidth="1"/>
    <col min="2308" max="2308" width="11.140625" style="1542" bestFit="1" customWidth="1"/>
    <col min="2309" max="2309" width="9.140625" style="1542"/>
    <col min="2310" max="2310" width="11.140625" style="1542" bestFit="1" customWidth="1"/>
    <col min="2311" max="2311" width="40.7109375" style="1542" bestFit="1" customWidth="1"/>
    <col min="2312" max="2561" width="9.140625" style="1542"/>
    <col min="2562" max="2562" width="15.42578125" style="1542" bestFit="1" customWidth="1"/>
    <col min="2563" max="2563" width="11.7109375" style="1542" customWidth="1"/>
    <col min="2564" max="2564" width="11.140625" style="1542" bestFit="1" customWidth="1"/>
    <col min="2565" max="2565" width="9.140625" style="1542"/>
    <col min="2566" max="2566" width="11.140625" style="1542" bestFit="1" customWidth="1"/>
    <col min="2567" max="2567" width="40.7109375" style="1542" bestFit="1" customWidth="1"/>
    <col min="2568" max="2817" width="9.140625" style="1542"/>
    <col min="2818" max="2818" width="15.42578125" style="1542" bestFit="1" customWidth="1"/>
    <col min="2819" max="2819" width="11.7109375" style="1542" customWidth="1"/>
    <col min="2820" max="2820" width="11.140625" style="1542" bestFit="1" customWidth="1"/>
    <col min="2821" max="2821" width="9.140625" style="1542"/>
    <col min="2822" max="2822" width="11.140625" style="1542" bestFit="1" customWidth="1"/>
    <col min="2823" max="2823" width="40.7109375" style="1542" bestFit="1" customWidth="1"/>
    <col min="2824" max="3073" width="9.140625" style="1542"/>
    <col min="3074" max="3074" width="15.42578125" style="1542" bestFit="1" customWidth="1"/>
    <col min="3075" max="3075" width="11.7109375" style="1542" customWidth="1"/>
    <col min="3076" max="3076" width="11.140625" style="1542" bestFit="1" customWidth="1"/>
    <col min="3077" max="3077" width="9.140625" style="1542"/>
    <col min="3078" max="3078" width="11.140625" style="1542" bestFit="1" customWidth="1"/>
    <col min="3079" max="3079" width="40.7109375" style="1542" bestFit="1" customWidth="1"/>
    <col min="3080" max="3329" width="9.140625" style="1542"/>
    <col min="3330" max="3330" width="15.42578125" style="1542" bestFit="1" customWidth="1"/>
    <col min="3331" max="3331" width="11.7109375" style="1542" customWidth="1"/>
    <col min="3332" max="3332" width="11.140625" style="1542" bestFit="1" customWidth="1"/>
    <col min="3333" max="3333" width="9.140625" style="1542"/>
    <col min="3334" max="3334" width="11.140625" style="1542" bestFit="1" customWidth="1"/>
    <col min="3335" max="3335" width="40.7109375" style="1542" bestFit="1" customWidth="1"/>
    <col min="3336" max="3585" width="9.140625" style="1542"/>
    <col min="3586" max="3586" width="15.42578125" style="1542" bestFit="1" customWidth="1"/>
    <col min="3587" max="3587" width="11.7109375" style="1542" customWidth="1"/>
    <col min="3588" max="3588" width="11.140625" style="1542" bestFit="1" customWidth="1"/>
    <col min="3589" max="3589" width="9.140625" style="1542"/>
    <col min="3590" max="3590" width="11.140625" style="1542" bestFit="1" customWidth="1"/>
    <col min="3591" max="3591" width="40.7109375" style="1542" bestFit="1" customWidth="1"/>
    <col min="3592" max="3841" width="9.140625" style="1542"/>
    <col min="3842" max="3842" width="15.42578125" style="1542" bestFit="1" customWidth="1"/>
    <col min="3843" max="3843" width="11.7109375" style="1542" customWidth="1"/>
    <col min="3844" max="3844" width="11.140625" style="1542" bestFit="1" customWidth="1"/>
    <col min="3845" max="3845" width="9.140625" style="1542"/>
    <col min="3846" max="3846" width="11.140625" style="1542" bestFit="1" customWidth="1"/>
    <col min="3847" max="3847" width="40.7109375" style="1542" bestFit="1" customWidth="1"/>
    <col min="3848" max="4097" width="9.140625" style="1542"/>
    <col min="4098" max="4098" width="15.42578125" style="1542" bestFit="1" customWidth="1"/>
    <col min="4099" max="4099" width="11.7109375" style="1542" customWidth="1"/>
    <col min="4100" max="4100" width="11.140625" style="1542" bestFit="1" customWidth="1"/>
    <col min="4101" max="4101" width="9.140625" style="1542"/>
    <col min="4102" max="4102" width="11.140625" style="1542" bestFit="1" customWidth="1"/>
    <col min="4103" max="4103" width="40.7109375" style="1542" bestFit="1" customWidth="1"/>
    <col min="4104" max="4353" width="9.140625" style="1542"/>
    <col min="4354" max="4354" width="15.42578125" style="1542" bestFit="1" customWidth="1"/>
    <col min="4355" max="4355" width="11.7109375" style="1542" customWidth="1"/>
    <col min="4356" max="4356" width="11.140625" style="1542" bestFit="1" customWidth="1"/>
    <col min="4357" max="4357" width="9.140625" style="1542"/>
    <col min="4358" max="4358" width="11.140625" style="1542" bestFit="1" customWidth="1"/>
    <col min="4359" max="4359" width="40.7109375" style="1542" bestFit="1" customWidth="1"/>
    <col min="4360" max="4609" width="9.140625" style="1542"/>
    <col min="4610" max="4610" width="15.42578125" style="1542" bestFit="1" customWidth="1"/>
    <col min="4611" max="4611" width="11.7109375" style="1542" customWidth="1"/>
    <col min="4612" max="4612" width="11.140625" style="1542" bestFit="1" customWidth="1"/>
    <col min="4613" max="4613" width="9.140625" style="1542"/>
    <col min="4614" max="4614" width="11.140625" style="1542" bestFit="1" customWidth="1"/>
    <col min="4615" max="4615" width="40.7109375" style="1542" bestFit="1" customWidth="1"/>
    <col min="4616" max="4865" width="9.140625" style="1542"/>
    <col min="4866" max="4866" width="15.42578125" style="1542" bestFit="1" customWidth="1"/>
    <col min="4867" max="4867" width="11.7109375" style="1542" customWidth="1"/>
    <col min="4868" max="4868" width="11.140625" style="1542" bestFit="1" customWidth="1"/>
    <col min="4869" max="4869" width="9.140625" style="1542"/>
    <col min="4870" max="4870" width="11.140625" style="1542" bestFit="1" customWidth="1"/>
    <col min="4871" max="4871" width="40.7109375" style="1542" bestFit="1" customWidth="1"/>
    <col min="4872" max="5121" width="9.140625" style="1542"/>
    <col min="5122" max="5122" width="15.42578125" style="1542" bestFit="1" customWidth="1"/>
    <col min="5123" max="5123" width="11.7109375" style="1542" customWidth="1"/>
    <col min="5124" max="5124" width="11.140625" style="1542" bestFit="1" customWidth="1"/>
    <col min="5125" max="5125" width="9.140625" style="1542"/>
    <col min="5126" max="5126" width="11.140625" style="1542" bestFit="1" customWidth="1"/>
    <col min="5127" max="5127" width="40.7109375" style="1542" bestFit="1" customWidth="1"/>
    <col min="5128" max="5377" width="9.140625" style="1542"/>
    <col min="5378" max="5378" width="15.42578125" style="1542" bestFit="1" customWidth="1"/>
    <col min="5379" max="5379" width="11.7109375" style="1542" customWidth="1"/>
    <col min="5380" max="5380" width="11.140625" style="1542" bestFit="1" customWidth="1"/>
    <col min="5381" max="5381" width="9.140625" style="1542"/>
    <col min="5382" max="5382" width="11.140625" style="1542" bestFit="1" customWidth="1"/>
    <col min="5383" max="5383" width="40.7109375" style="1542" bestFit="1" customWidth="1"/>
    <col min="5384" max="5633" width="9.140625" style="1542"/>
    <col min="5634" max="5634" width="15.42578125" style="1542" bestFit="1" customWidth="1"/>
    <col min="5635" max="5635" width="11.7109375" style="1542" customWidth="1"/>
    <col min="5636" max="5636" width="11.140625" style="1542" bestFit="1" customWidth="1"/>
    <col min="5637" max="5637" width="9.140625" style="1542"/>
    <col min="5638" max="5638" width="11.140625" style="1542" bestFit="1" customWidth="1"/>
    <col min="5639" max="5639" width="40.7109375" style="1542" bestFit="1" customWidth="1"/>
    <col min="5640" max="5889" width="9.140625" style="1542"/>
    <col min="5890" max="5890" width="15.42578125" style="1542" bestFit="1" customWidth="1"/>
    <col min="5891" max="5891" width="11.7109375" style="1542" customWidth="1"/>
    <col min="5892" max="5892" width="11.140625" style="1542" bestFit="1" customWidth="1"/>
    <col min="5893" max="5893" width="9.140625" style="1542"/>
    <col min="5894" max="5894" width="11.140625" style="1542" bestFit="1" customWidth="1"/>
    <col min="5895" max="5895" width="40.7109375" style="1542" bestFit="1" customWidth="1"/>
    <col min="5896" max="6145" width="9.140625" style="1542"/>
    <col min="6146" max="6146" width="15.42578125" style="1542" bestFit="1" customWidth="1"/>
    <col min="6147" max="6147" width="11.7109375" style="1542" customWidth="1"/>
    <col min="6148" max="6148" width="11.140625" style="1542" bestFit="1" customWidth="1"/>
    <col min="6149" max="6149" width="9.140625" style="1542"/>
    <col min="6150" max="6150" width="11.140625" style="1542" bestFit="1" customWidth="1"/>
    <col min="6151" max="6151" width="40.7109375" style="1542" bestFit="1" customWidth="1"/>
    <col min="6152" max="6401" width="9.140625" style="1542"/>
    <col min="6402" max="6402" width="15.42578125" style="1542" bestFit="1" customWidth="1"/>
    <col min="6403" max="6403" width="11.7109375" style="1542" customWidth="1"/>
    <col min="6404" max="6404" width="11.140625" style="1542" bestFit="1" customWidth="1"/>
    <col min="6405" max="6405" width="9.140625" style="1542"/>
    <col min="6406" max="6406" width="11.140625" style="1542" bestFit="1" customWidth="1"/>
    <col min="6407" max="6407" width="40.7109375" style="1542" bestFit="1" customWidth="1"/>
    <col min="6408" max="6657" width="9.140625" style="1542"/>
    <col min="6658" max="6658" width="15.42578125" style="1542" bestFit="1" customWidth="1"/>
    <col min="6659" max="6659" width="11.7109375" style="1542" customWidth="1"/>
    <col min="6660" max="6660" width="11.140625" style="1542" bestFit="1" customWidth="1"/>
    <col min="6661" max="6661" width="9.140625" style="1542"/>
    <col min="6662" max="6662" width="11.140625" style="1542" bestFit="1" customWidth="1"/>
    <col min="6663" max="6663" width="40.7109375" style="1542" bestFit="1" customWidth="1"/>
    <col min="6664" max="6913" width="9.140625" style="1542"/>
    <col min="6914" max="6914" width="15.42578125" style="1542" bestFit="1" customWidth="1"/>
    <col min="6915" max="6915" width="11.7109375" style="1542" customWidth="1"/>
    <col min="6916" max="6916" width="11.140625" style="1542" bestFit="1" customWidth="1"/>
    <col min="6917" max="6917" width="9.140625" style="1542"/>
    <col min="6918" max="6918" width="11.140625" style="1542" bestFit="1" customWidth="1"/>
    <col min="6919" max="6919" width="40.7109375" style="1542" bestFit="1" customWidth="1"/>
    <col min="6920" max="7169" width="9.140625" style="1542"/>
    <col min="7170" max="7170" width="15.42578125" style="1542" bestFit="1" customWidth="1"/>
    <col min="7171" max="7171" width="11.7109375" style="1542" customWidth="1"/>
    <col min="7172" max="7172" width="11.140625" style="1542" bestFit="1" customWidth="1"/>
    <col min="7173" max="7173" width="9.140625" style="1542"/>
    <col min="7174" max="7174" width="11.140625" style="1542" bestFit="1" customWidth="1"/>
    <col min="7175" max="7175" width="40.7109375" style="1542" bestFit="1" customWidth="1"/>
    <col min="7176" max="7425" width="9.140625" style="1542"/>
    <col min="7426" max="7426" width="15.42578125" style="1542" bestFit="1" customWidth="1"/>
    <col min="7427" max="7427" width="11.7109375" style="1542" customWidth="1"/>
    <col min="7428" max="7428" width="11.140625" style="1542" bestFit="1" customWidth="1"/>
    <col min="7429" max="7429" width="9.140625" style="1542"/>
    <col min="7430" max="7430" width="11.140625" style="1542" bestFit="1" customWidth="1"/>
    <col min="7431" max="7431" width="40.7109375" style="1542" bestFit="1" customWidth="1"/>
    <col min="7432" max="7681" width="9.140625" style="1542"/>
    <col min="7682" max="7682" width="15.42578125" style="1542" bestFit="1" customWidth="1"/>
    <col min="7683" max="7683" width="11.7109375" style="1542" customWidth="1"/>
    <col min="7684" max="7684" width="11.140625" style="1542" bestFit="1" customWidth="1"/>
    <col min="7685" max="7685" width="9.140625" style="1542"/>
    <col min="7686" max="7686" width="11.140625" style="1542" bestFit="1" customWidth="1"/>
    <col min="7687" max="7687" width="40.7109375" style="1542" bestFit="1" customWidth="1"/>
    <col min="7688" max="7937" width="9.140625" style="1542"/>
    <col min="7938" max="7938" width="15.42578125" style="1542" bestFit="1" customWidth="1"/>
    <col min="7939" max="7939" width="11.7109375" style="1542" customWidth="1"/>
    <col min="7940" max="7940" width="11.140625" style="1542" bestFit="1" customWidth="1"/>
    <col min="7941" max="7941" width="9.140625" style="1542"/>
    <col min="7942" max="7942" width="11.140625" style="1542" bestFit="1" customWidth="1"/>
    <col min="7943" max="7943" width="40.7109375" style="1542" bestFit="1" customWidth="1"/>
    <col min="7944" max="8193" width="9.140625" style="1542"/>
    <col min="8194" max="8194" width="15.42578125" style="1542" bestFit="1" customWidth="1"/>
    <col min="8195" max="8195" width="11.7109375" style="1542" customWidth="1"/>
    <col min="8196" max="8196" width="11.140625" style="1542" bestFit="1" customWidth="1"/>
    <col min="8197" max="8197" width="9.140625" style="1542"/>
    <col min="8198" max="8198" width="11.140625" style="1542" bestFit="1" customWidth="1"/>
    <col min="8199" max="8199" width="40.7109375" style="1542" bestFit="1" customWidth="1"/>
    <col min="8200" max="8449" width="9.140625" style="1542"/>
    <col min="8450" max="8450" width="15.42578125" style="1542" bestFit="1" customWidth="1"/>
    <col min="8451" max="8451" width="11.7109375" style="1542" customWidth="1"/>
    <col min="8452" max="8452" width="11.140625" style="1542" bestFit="1" customWidth="1"/>
    <col min="8453" max="8453" width="9.140625" style="1542"/>
    <col min="8454" max="8454" width="11.140625" style="1542" bestFit="1" customWidth="1"/>
    <col min="8455" max="8455" width="40.7109375" style="1542" bestFit="1" customWidth="1"/>
    <col min="8456" max="8705" width="9.140625" style="1542"/>
    <col min="8706" max="8706" width="15.42578125" style="1542" bestFit="1" customWidth="1"/>
    <col min="8707" max="8707" width="11.7109375" style="1542" customWidth="1"/>
    <col min="8708" max="8708" width="11.140625" style="1542" bestFit="1" customWidth="1"/>
    <col min="8709" max="8709" width="9.140625" style="1542"/>
    <col min="8710" max="8710" width="11.140625" style="1542" bestFit="1" customWidth="1"/>
    <col min="8711" max="8711" width="40.7109375" style="1542" bestFit="1" customWidth="1"/>
    <col min="8712" max="8961" width="9.140625" style="1542"/>
    <col min="8962" max="8962" width="15.42578125" style="1542" bestFit="1" customWidth="1"/>
    <col min="8963" max="8963" width="11.7109375" style="1542" customWidth="1"/>
    <col min="8964" max="8964" width="11.140625" style="1542" bestFit="1" customWidth="1"/>
    <col min="8965" max="8965" width="9.140625" style="1542"/>
    <col min="8966" max="8966" width="11.140625" style="1542" bestFit="1" customWidth="1"/>
    <col min="8967" max="8967" width="40.7109375" style="1542" bestFit="1" customWidth="1"/>
    <col min="8968" max="9217" width="9.140625" style="1542"/>
    <col min="9218" max="9218" width="15.42578125" style="1542" bestFit="1" customWidth="1"/>
    <col min="9219" max="9219" width="11.7109375" style="1542" customWidth="1"/>
    <col min="9220" max="9220" width="11.140625" style="1542" bestFit="1" customWidth="1"/>
    <col min="9221" max="9221" width="9.140625" style="1542"/>
    <col min="9222" max="9222" width="11.140625" style="1542" bestFit="1" customWidth="1"/>
    <col min="9223" max="9223" width="40.7109375" style="1542" bestFit="1" customWidth="1"/>
    <col min="9224" max="9473" width="9.140625" style="1542"/>
    <col min="9474" max="9474" width="15.42578125" style="1542" bestFit="1" customWidth="1"/>
    <col min="9475" max="9475" width="11.7109375" style="1542" customWidth="1"/>
    <col min="9476" max="9476" width="11.140625" style="1542" bestFit="1" customWidth="1"/>
    <col min="9477" max="9477" width="9.140625" style="1542"/>
    <col min="9478" max="9478" width="11.140625" style="1542" bestFit="1" customWidth="1"/>
    <col min="9479" max="9479" width="40.7109375" style="1542" bestFit="1" customWidth="1"/>
    <col min="9480" max="9729" width="9.140625" style="1542"/>
    <col min="9730" max="9730" width="15.42578125" style="1542" bestFit="1" customWidth="1"/>
    <col min="9731" max="9731" width="11.7109375" style="1542" customWidth="1"/>
    <col min="9732" max="9732" width="11.140625" style="1542" bestFit="1" customWidth="1"/>
    <col min="9733" max="9733" width="9.140625" style="1542"/>
    <col min="9734" max="9734" width="11.140625" style="1542" bestFit="1" customWidth="1"/>
    <col min="9735" max="9735" width="40.7109375" style="1542" bestFit="1" customWidth="1"/>
    <col min="9736" max="9985" width="9.140625" style="1542"/>
    <col min="9986" max="9986" width="15.42578125" style="1542" bestFit="1" customWidth="1"/>
    <col min="9987" max="9987" width="11.7109375" style="1542" customWidth="1"/>
    <col min="9988" max="9988" width="11.140625" style="1542" bestFit="1" customWidth="1"/>
    <col min="9989" max="9989" width="9.140625" style="1542"/>
    <col min="9990" max="9990" width="11.140625" style="1542" bestFit="1" customWidth="1"/>
    <col min="9991" max="9991" width="40.7109375" style="1542" bestFit="1" customWidth="1"/>
    <col min="9992" max="10241" width="9.140625" style="1542"/>
    <col min="10242" max="10242" width="15.42578125" style="1542" bestFit="1" customWidth="1"/>
    <col min="10243" max="10243" width="11.7109375" style="1542" customWidth="1"/>
    <col min="10244" max="10244" width="11.140625" style="1542" bestFit="1" customWidth="1"/>
    <col min="10245" max="10245" width="9.140625" style="1542"/>
    <col min="10246" max="10246" width="11.140625" style="1542" bestFit="1" customWidth="1"/>
    <col min="10247" max="10247" width="40.7109375" style="1542" bestFit="1" customWidth="1"/>
    <col min="10248" max="10497" width="9.140625" style="1542"/>
    <col min="10498" max="10498" width="15.42578125" style="1542" bestFit="1" customWidth="1"/>
    <col min="10499" max="10499" width="11.7109375" style="1542" customWidth="1"/>
    <col min="10500" max="10500" width="11.140625" style="1542" bestFit="1" customWidth="1"/>
    <col min="10501" max="10501" width="9.140625" style="1542"/>
    <col min="10502" max="10502" width="11.140625" style="1542" bestFit="1" customWidth="1"/>
    <col min="10503" max="10503" width="40.7109375" style="1542" bestFit="1" customWidth="1"/>
    <col min="10504" max="10753" width="9.140625" style="1542"/>
    <col min="10754" max="10754" width="15.42578125" style="1542" bestFit="1" customWidth="1"/>
    <col min="10755" max="10755" width="11.7109375" style="1542" customWidth="1"/>
    <col min="10756" max="10756" width="11.140625" style="1542" bestFit="1" customWidth="1"/>
    <col min="10757" max="10757" width="9.140625" style="1542"/>
    <col min="10758" max="10758" width="11.140625" style="1542" bestFit="1" customWidth="1"/>
    <col min="10759" max="10759" width="40.7109375" style="1542" bestFit="1" customWidth="1"/>
    <col min="10760" max="11009" width="9.140625" style="1542"/>
    <col min="11010" max="11010" width="15.42578125" style="1542" bestFit="1" customWidth="1"/>
    <col min="11011" max="11011" width="11.7109375" style="1542" customWidth="1"/>
    <col min="11012" max="11012" width="11.140625" style="1542" bestFit="1" customWidth="1"/>
    <col min="11013" max="11013" width="9.140625" style="1542"/>
    <col min="11014" max="11014" width="11.140625" style="1542" bestFit="1" customWidth="1"/>
    <col min="11015" max="11015" width="40.7109375" style="1542" bestFit="1" customWidth="1"/>
    <col min="11016" max="11265" width="9.140625" style="1542"/>
    <col min="11266" max="11266" width="15.42578125" style="1542" bestFit="1" customWidth="1"/>
    <col min="11267" max="11267" width="11.7109375" style="1542" customWidth="1"/>
    <col min="11268" max="11268" width="11.140625" style="1542" bestFit="1" customWidth="1"/>
    <col min="11269" max="11269" width="9.140625" style="1542"/>
    <col min="11270" max="11270" width="11.140625" style="1542" bestFit="1" customWidth="1"/>
    <col min="11271" max="11271" width="40.7109375" style="1542" bestFit="1" customWidth="1"/>
    <col min="11272" max="11521" width="9.140625" style="1542"/>
    <col min="11522" max="11522" width="15.42578125" style="1542" bestFit="1" customWidth="1"/>
    <col min="11523" max="11523" width="11.7109375" style="1542" customWidth="1"/>
    <col min="11524" max="11524" width="11.140625" style="1542" bestFit="1" customWidth="1"/>
    <col min="11525" max="11525" width="9.140625" style="1542"/>
    <col min="11526" max="11526" width="11.140625" style="1542" bestFit="1" customWidth="1"/>
    <col min="11527" max="11527" width="40.7109375" style="1542" bestFit="1" customWidth="1"/>
    <col min="11528" max="11777" width="9.140625" style="1542"/>
    <col min="11778" max="11778" width="15.42578125" style="1542" bestFit="1" customWidth="1"/>
    <col min="11779" max="11779" width="11.7109375" style="1542" customWidth="1"/>
    <col min="11780" max="11780" width="11.140625" style="1542" bestFit="1" customWidth="1"/>
    <col min="11781" max="11781" width="9.140625" style="1542"/>
    <col min="11782" max="11782" width="11.140625" style="1542" bestFit="1" customWidth="1"/>
    <col min="11783" max="11783" width="40.7109375" style="1542" bestFit="1" customWidth="1"/>
    <col min="11784" max="12033" width="9.140625" style="1542"/>
    <col min="12034" max="12034" width="15.42578125" style="1542" bestFit="1" customWidth="1"/>
    <col min="12035" max="12035" width="11.7109375" style="1542" customWidth="1"/>
    <col min="12036" max="12036" width="11.140625" style="1542" bestFit="1" customWidth="1"/>
    <col min="12037" max="12037" width="9.140625" style="1542"/>
    <col min="12038" max="12038" width="11.140625" style="1542" bestFit="1" customWidth="1"/>
    <col min="12039" max="12039" width="40.7109375" style="1542" bestFit="1" customWidth="1"/>
    <col min="12040" max="12289" width="9.140625" style="1542"/>
    <col min="12290" max="12290" width="15.42578125" style="1542" bestFit="1" customWidth="1"/>
    <col min="12291" max="12291" width="11.7109375" style="1542" customWidth="1"/>
    <col min="12292" max="12292" width="11.140625" style="1542" bestFit="1" customWidth="1"/>
    <col min="12293" max="12293" width="9.140625" style="1542"/>
    <col min="12294" max="12294" width="11.140625" style="1542" bestFit="1" customWidth="1"/>
    <col min="12295" max="12295" width="40.7109375" style="1542" bestFit="1" customWidth="1"/>
    <col min="12296" max="12545" width="9.140625" style="1542"/>
    <col min="12546" max="12546" width="15.42578125" style="1542" bestFit="1" customWidth="1"/>
    <col min="12547" max="12547" width="11.7109375" style="1542" customWidth="1"/>
    <col min="12548" max="12548" width="11.140625" style="1542" bestFit="1" customWidth="1"/>
    <col min="12549" max="12549" width="9.140625" style="1542"/>
    <col min="12550" max="12550" width="11.140625" style="1542" bestFit="1" customWidth="1"/>
    <col min="12551" max="12551" width="40.7109375" style="1542" bestFit="1" customWidth="1"/>
    <col min="12552" max="12801" width="9.140625" style="1542"/>
    <col min="12802" max="12802" width="15.42578125" style="1542" bestFit="1" customWidth="1"/>
    <col min="12803" max="12803" width="11.7109375" style="1542" customWidth="1"/>
    <col min="12804" max="12804" width="11.140625" style="1542" bestFit="1" customWidth="1"/>
    <col min="12805" max="12805" width="9.140625" style="1542"/>
    <col min="12806" max="12806" width="11.140625" style="1542" bestFit="1" customWidth="1"/>
    <col min="12807" max="12807" width="40.7109375" style="1542" bestFit="1" customWidth="1"/>
    <col min="12808" max="13057" width="9.140625" style="1542"/>
    <col min="13058" max="13058" width="15.42578125" style="1542" bestFit="1" customWidth="1"/>
    <col min="13059" max="13059" width="11.7109375" style="1542" customWidth="1"/>
    <col min="13060" max="13060" width="11.140625" style="1542" bestFit="1" customWidth="1"/>
    <col min="13061" max="13061" width="9.140625" style="1542"/>
    <col min="13062" max="13062" width="11.140625" style="1542" bestFit="1" customWidth="1"/>
    <col min="13063" max="13063" width="40.7109375" style="1542" bestFit="1" customWidth="1"/>
    <col min="13064" max="13313" width="9.140625" style="1542"/>
    <col min="13314" max="13314" width="15.42578125" style="1542" bestFit="1" customWidth="1"/>
    <col min="13315" max="13315" width="11.7109375" style="1542" customWidth="1"/>
    <col min="13316" max="13316" width="11.140625" style="1542" bestFit="1" customWidth="1"/>
    <col min="13317" max="13317" width="9.140625" style="1542"/>
    <col min="13318" max="13318" width="11.140625" style="1542" bestFit="1" customWidth="1"/>
    <col min="13319" max="13319" width="40.7109375" style="1542" bestFit="1" customWidth="1"/>
    <col min="13320" max="13569" width="9.140625" style="1542"/>
    <col min="13570" max="13570" width="15.42578125" style="1542" bestFit="1" customWidth="1"/>
    <col min="13571" max="13571" width="11.7109375" style="1542" customWidth="1"/>
    <col min="13572" max="13572" width="11.140625" style="1542" bestFit="1" customWidth="1"/>
    <col min="13573" max="13573" width="9.140625" style="1542"/>
    <col min="13574" max="13574" width="11.140625" style="1542" bestFit="1" customWidth="1"/>
    <col min="13575" max="13575" width="40.7109375" style="1542" bestFit="1" customWidth="1"/>
    <col min="13576" max="13825" width="9.140625" style="1542"/>
    <col min="13826" max="13826" width="15.42578125" style="1542" bestFit="1" customWidth="1"/>
    <col min="13827" max="13827" width="11.7109375" style="1542" customWidth="1"/>
    <col min="13828" max="13828" width="11.140625" style="1542" bestFit="1" customWidth="1"/>
    <col min="13829" max="13829" width="9.140625" style="1542"/>
    <col min="13830" max="13830" width="11.140625" style="1542" bestFit="1" customWidth="1"/>
    <col min="13831" max="13831" width="40.7109375" style="1542" bestFit="1" customWidth="1"/>
    <col min="13832" max="14081" width="9.140625" style="1542"/>
    <col min="14082" max="14082" width="15.42578125" style="1542" bestFit="1" customWidth="1"/>
    <col min="14083" max="14083" width="11.7109375" style="1542" customWidth="1"/>
    <col min="14084" max="14084" width="11.140625" style="1542" bestFit="1" customWidth="1"/>
    <col min="14085" max="14085" width="9.140625" style="1542"/>
    <col min="14086" max="14086" width="11.140625" style="1542" bestFit="1" customWidth="1"/>
    <col min="14087" max="14087" width="40.7109375" style="1542" bestFit="1" customWidth="1"/>
    <col min="14088" max="14337" width="9.140625" style="1542"/>
    <col min="14338" max="14338" width="15.42578125" style="1542" bestFit="1" customWidth="1"/>
    <col min="14339" max="14339" width="11.7109375" style="1542" customWidth="1"/>
    <col min="14340" max="14340" width="11.140625" style="1542" bestFit="1" customWidth="1"/>
    <col min="14341" max="14341" width="9.140625" style="1542"/>
    <col min="14342" max="14342" width="11.140625" style="1542" bestFit="1" customWidth="1"/>
    <col min="14343" max="14343" width="40.7109375" style="1542" bestFit="1" customWidth="1"/>
    <col min="14344" max="14593" width="9.140625" style="1542"/>
    <col min="14594" max="14594" width="15.42578125" style="1542" bestFit="1" customWidth="1"/>
    <col min="14595" max="14595" width="11.7109375" style="1542" customWidth="1"/>
    <col min="14596" max="14596" width="11.140625" style="1542" bestFit="1" customWidth="1"/>
    <col min="14597" max="14597" width="9.140625" style="1542"/>
    <col min="14598" max="14598" width="11.140625" style="1542" bestFit="1" customWidth="1"/>
    <col min="14599" max="14599" width="40.7109375" style="1542" bestFit="1" customWidth="1"/>
    <col min="14600" max="14849" width="9.140625" style="1542"/>
    <col min="14850" max="14850" width="15.42578125" style="1542" bestFit="1" customWidth="1"/>
    <col min="14851" max="14851" width="11.7109375" style="1542" customWidth="1"/>
    <col min="14852" max="14852" width="11.140625" style="1542" bestFit="1" customWidth="1"/>
    <col min="14853" max="14853" width="9.140625" style="1542"/>
    <col min="14854" max="14854" width="11.140625" style="1542" bestFit="1" customWidth="1"/>
    <col min="14855" max="14855" width="40.7109375" style="1542" bestFit="1" customWidth="1"/>
    <col min="14856" max="15105" width="9.140625" style="1542"/>
    <col min="15106" max="15106" width="15.42578125" style="1542" bestFit="1" customWidth="1"/>
    <col min="15107" max="15107" width="11.7109375" style="1542" customWidth="1"/>
    <col min="15108" max="15108" width="11.140625" style="1542" bestFit="1" customWidth="1"/>
    <col min="15109" max="15109" width="9.140625" style="1542"/>
    <col min="15110" max="15110" width="11.140625" style="1542" bestFit="1" customWidth="1"/>
    <col min="15111" max="15111" width="40.7109375" style="1542" bestFit="1" customWidth="1"/>
    <col min="15112" max="15361" width="9.140625" style="1542"/>
    <col min="15362" max="15362" width="15.42578125" style="1542" bestFit="1" customWidth="1"/>
    <col min="15363" max="15363" width="11.7109375" style="1542" customWidth="1"/>
    <col min="15364" max="15364" width="11.140625" style="1542" bestFit="1" customWidth="1"/>
    <col min="15365" max="15365" width="9.140625" style="1542"/>
    <col min="15366" max="15366" width="11.140625" style="1542" bestFit="1" customWidth="1"/>
    <col min="15367" max="15367" width="40.7109375" style="1542" bestFit="1" customWidth="1"/>
    <col min="15368" max="15617" width="9.140625" style="1542"/>
    <col min="15618" max="15618" width="15.42578125" style="1542" bestFit="1" customWidth="1"/>
    <col min="15619" max="15619" width="11.7109375" style="1542" customWidth="1"/>
    <col min="15620" max="15620" width="11.140625" style="1542" bestFit="1" customWidth="1"/>
    <col min="15621" max="15621" width="9.140625" style="1542"/>
    <col min="15622" max="15622" width="11.140625" style="1542" bestFit="1" customWidth="1"/>
    <col min="15623" max="15623" width="40.7109375" style="1542" bestFit="1" customWidth="1"/>
    <col min="15624" max="15873" width="9.140625" style="1542"/>
    <col min="15874" max="15874" width="15.42578125" style="1542" bestFit="1" customWidth="1"/>
    <col min="15875" max="15875" width="11.7109375" style="1542" customWidth="1"/>
    <col min="15876" max="15876" width="11.140625" style="1542" bestFit="1" customWidth="1"/>
    <col min="15877" max="15877" width="9.140625" style="1542"/>
    <col min="15878" max="15878" width="11.140625" style="1542" bestFit="1" customWidth="1"/>
    <col min="15879" max="15879" width="40.7109375" style="1542" bestFit="1" customWidth="1"/>
    <col min="15880" max="16129" width="9.140625" style="1542"/>
    <col min="16130" max="16130" width="15.42578125" style="1542" bestFit="1" customWidth="1"/>
    <col min="16131" max="16131" width="11.7109375" style="1542" customWidth="1"/>
    <col min="16132" max="16132" width="11.140625" style="1542" bestFit="1" customWidth="1"/>
    <col min="16133" max="16133" width="9.140625" style="1542"/>
    <col min="16134" max="16134" width="11.140625" style="1542" bestFit="1" customWidth="1"/>
    <col min="16135" max="16135" width="40.7109375" style="1542" bestFit="1" customWidth="1"/>
    <col min="16136" max="16384" width="9.140625" style="1542"/>
  </cols>
  <sheetData>
    <row r="1" spans="1:8" ht="28.5">
      <c r="A1" s="1587">
        <v>584</v>
      </c>
    </row>
    <row r="2" spans="1:8">
      <c r="A2" s="1590" t="s">
        <v>544</v>
      </c>
    </row>
    <row r="3" spans="1:8">
      <c r="A3" s="1545"/>
    </row>
    <row r="4" spans="1:8">
      <c r="A4" s="1546"/>
    </row>
    <row r="5" spans="1:8">
      <c r="A5" s="1542"/>
    </row>
    <row r="6" spans="1:8" ht="15.75" thickBot="1">
      <c r="A6" s="1591" t="s">
        <v>352</v>
      </c>
      <c r="B6" s="1591"/>
    </row>
    <row r="7" spans="1:8">
      <c r="A7" s="2390" t="s">
        <v>353</v>
      </c>
      <c r="B7" s="2392" t="s">
        <v>354</v>
      </c>
      <c r="C7" s="2394" t="s">
        <v>355</v>
      </c>
      <c r="D7" s="2394"/>
      <c r="E7" s="2394" t="s">
        <v>356</v>
      </c>
      <c r="F7" s="2394"/>
      <c r="G7" s="2400" t="s">
        <v>357</v>
      </c>
      <c r="H7" s="2390"/>
    </row>
    <row r="8" spans="1:8" ht="18" thickBot="1">
      <c r="A8" s="2391"/>
      <c r="B8" s="2393"/>
      <c r="C8" s="1548" t="s">
        <v>363</v>
      </c>
      <c r="D8" s="1548" t="s">
        <v>359</v>
      </c>
      <c r="E8" s="1548" t="s">
        <v>363</v>
      </c>
      <c r="F8" s="1548" t="s">
        <v>359</v>
      </c>
      <c r="G8" s="2401"/>
      <c r="H8" s="2391"/>
    </row>
    <row r="9" spans="1:8">
      <c r="A9" s="1549">
        <v>1</v>
      </c>
      <c r="B9" s="1623" t="s">
        <v>206</v>
      </c>
      <c r="C9" s="1606">
        <v>765</v>
      </c>
      <c r="D9" s="1606">
        <v>1723.4</v>
      </c>
      <c r="E9" s="1606">
        <v>1289</v>
      </c>
      <c r="F9" s="1606">
        <v>3143.9</v>
      </c>
      <c r="G9" s="1624" t="s">
        <v>207</v>
      </c>
      <c r="H9" s="1549"/>
    </row>
    <row r="10" spans="1:8">
      <c r="A10" s="1553">
        <v>2</v>
      </c>
      <c r="B10" s="1625" t="s">
        <v>206</v>
      </c>
      <c r="C10" s="1610">
        <v>155.19999999999999</v>
      </c>
      <c r="D10" s="1610">
        <v>343.1</v>
      </c>
      <c r="E10" s="1597">
        <v>0</v>
      </c>
      <c r="F10" s="1597">
        <v>0</v>
      </c>
      <c r="G10" s="1626" t="s">
        <v>208</v>
      </c>
      <c r="H10" s="1553"/>
    </row>
    <row r="11" spans="1:8" ht="15.75" thickBot="1">
      <c r="A11" s="1557">
        <v>3</v>
      </c>
      <c r="B11" s="1627" t="s">
        <v>205</v>
      </c>
      <c r="C11" s="1628">
        <v>2215.4</v>
      </c>
      <c r="D11" s="1628">
        <v>4177.7</v>
      </c>
      <c r="E11" s="1628">
        <v>1949.6</v>
      </c>
      <c r="F11" s="1628">
        <v>3327.2</v>
      </c>
      <c r="G11" s="1629" t="s">
        <v>209</v>
      </c>
      <c r="H11" s="1557"/>
    </row>
    <row r="12" spans="1:8" ht="15.75" thickBot="1">
      <c r="B12" s="1630" t="s">
        <v>98</v>
      </c>
      <c r="C12" s="1599">
        <f>SUM(C9:C11)</f>
        <v>3135.6000000000004</v>
      </c>
      <c r="D12" s="1599">
        <f>SUM(D9:D11)</f>
        <v>6244.2</v>
      </c>
      <c r="E12" s="1599">
        <f>SUM(E9:E11)</f>
        <v>3238.6</v>
      </c>
      <c r="F12" s="1600">
        <f>SUM(F9:F11)</f>
        <v>6471.1</v>
      </c>
    </row>
    <row r="15" spans="1:8">
      <c r="B15" s="1619" t="s">
        <v>360</v>
      </c>
      <c r="C15" s="1620">
        <f xml:space="preserve"> SUM(D12,F12,D21)</f>
        <v>12715.3</v>
      </c>
    </row>
    <row r="16" spans="1:8">
      <c r="B16" s="1619" t="s">
        <v>361</v>
      </c>
      <c r="C16" s="1620">
        <f xml:space="preserve"> SUM(C12,E12)</f>
        <v>6374.2000000000007</v>
      </c>
    </row>
  </sheetData>
  <mergeCells count="6">
    <mergeCell ref="H7:H8"/>
    <mergeCell ref="A7:A8"/>
    <mergeCell ref="B7:B8"/>
    <mergeCell ref="C7:D7"/>
    <mergeCell ref="E7:F7"/>
    <mergeCell ref="G7:G8"/>
  </mergeCell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C6C86-609C-409D-921C-2D641D10C160}">
  <sheetPr>
    <tabColor rgb="FF0070C0"/>
  </sheetPr>
  <dimension ref="A1:G23"/>
  <sheetViews>
    <sheetView workbookViewId="0">
      <selection activeCell="E18" sqref="E18"/>
    </sheetView>
  </sheetViews>
  <sheetFormatPr defaultRowHeight="15"/>
  <cols>
    <col min="1" max="1" width="9.140625" style="1562"/>
    <col min="2" max="2" width="14.5703125" style="1590" bestFit="1" customWidth="1"/>
    <col min="3" max="3" width="13.140625" style="1589" customWidth="1"/>
    <col min="4" max="4" width="11.140625" style="1589" bestFit="1" customWidth="1"/>
    <col min="5" max="5" width="9.140625" style="1589"/>
    <col min="6" max="6" width="11.140625" style="1589" bestFit="1" customWidth="1"/>
    <col min="7" max="7" width="23" style="1588" customWidth="1"/>
    <col min="8" max="257" width="9.140625" style="1542"/>
    <col min="258" max="258" width="14.5703125" style="1542" bestFit="1" customWidth="1"/>
    <col min="259" max="259" width="13.140625" style="1542" customWidth="1"/>
    <col min="260" max="260" width="11.140625" style="1542" bestFit="1" customWidth="1"/>
    <col min="261" max="261" width="9.140625" style="1542"/>
    <col min="262" max="262" width="11.140625" style="1542" bestFit="1" customWidth="1"/>
    <col min="263" max="263" width="23" style="1542" customWidth="1"/>
    <col min="264" max="513" width="9.140625" style="1542"/>
    <col min="514" max="514" width="14.5703125" style="1542" bestFit="1" customWidth="1"/>
    <col min="515" max="515" width="13.140625" style="1542" customWidth="1"/>
    <col min="516" max="516" width="11.140625" style="1542" bestFit="1" customWidth="1"/>
    <col min="517" max="517" width="9.140625" style="1542"/>
    <col min="518" max="518" width="11.140625" style="1542" bestFit="1" customWidth="1"/>
    <col min="519" max="519" width="23" style="1542" customWidth="1"/>
    <col min="520" max="769" width="9.140625" style="1542"/>
    <col min="770" max="770" width="14.5703125" style="1542" bestFit="1" customWidth="1"/>
    <col min="771" max="771" width="13.140625" style="1542" customWidth="1"/>
    <col min="772" max="772" width="11.140625" style="1542" bestFit="1" customWidth="1"/>
    <col min="773" max="773" width="9.140625" style="1542"/>
    <col min="774" max="774" width="11.140625" style="1542" bestFit="1" customWidth="1"/>
    <col min="775" max="775" width="23" style="1542" customWidth="1"/>
    <col min="776" max="1025" width="9.140625" style="1542"/>
    <col min="1026" max="1026" width="14.5703125" style="1542" bestFit="1" customWidth="1"/>
    <col min="1027" max="1027" width="13.140625" style="1542" customWidth="1"/>
    <col min="1028" max="1028" width="11.140625" style="1542" bestFit="1" customWidth="1"/>
    <col min="1029" max="1029" width="9.140625" style="1542"/>
    <col min="1030" max="1030" width="11.140625" style="1542" bestFit="1" customWidth="1"/>
    <col min="1031" max="1031" width="23" style="1542" customWidth="1"/>
    <col min="1032" max="1281" width="9.140625" style="1542"/>
    <col min="1282" max="1282" width="14.5703125" style="1542" bestFit="1" customWidth="1"/>
    <col min="1283" max="1283" width="13.140625" style="1542" customWidth="1"/>
    <col min="1284" max="1284" width="11.140625" style="1542" bestFit="1" customWidth="1"/>
    <col min="1285" max="1285" width="9.140625" style="1542"/>
    <col min="1286" max="1286" width="11.140625" style="1542" bestFit="1" customWidth="1"/>
    <col min="1287" max="1287" width="23" style="1542" customWidth="1"/>
    <col min="1288" max="1537" width="9.140625" style="1542"/>
    <col min="1538" max="1538" width="14.5703125" style="1542" bestFit="1" customWidth="1"/>
    <col min="1539" max="1539" width="13.140625" style="1542" customWidth="1"/>
    <col min="1540" max="1540" width="11.140625" style="1542" bestFit="1" customWidth="1"/>
    <col min="1541" max="1541" width="9.140625" style="1542"/>
    <col min="1542" max="1542" width="11.140625" style="1542" bestFit="1" customWidth="1"/>
    <col min="1543" max="1543" width="23" style="1542" customWidth="1"/>
    <col min="1544" max="1793" width="9.140625" style="1542"/>
    <col min="1794" max="1794" width="14.5703125" style="1542" bestFit="1" customWidth="1"/>
    <col min="1795" max="1795" width="13.140625" style="1542" customWidth="1"/>
    <col min="1796" max="1796" width="11.140625" style="1542" bestFit="1" customWidth="1"/>
    <col min="1797" max="1797" width="9.140625" style="1542"/>
    <col min="1798" max="1798" width="11.140625" style="1542" bestFit="1" customWidth="1"/>
    <col min="1799" max="1799" width="23" style="1542" customWidth="1"/>
    <col min="1800" max="2049" width="9.140625" style="1542"/>
    <col min="2050" max="2050" width="14.5703125" style="1542" bestFit="1" customWidth="1"/>
    <col min="2051" max="2051" width="13.140625" style="1542" customWidth="1"/>
    <col min="2052" max="2052" width="11.140625" style="1542" bestFit="1" customWidth="1"/>
    <col min="2053" max="2053" width="9.140625" style="1542"/>
    <col min="2054" max="2054" width="11.140625" style="1542" bestFit="1" customWidth="1"/>
    <col min="2055" max="2055" width="23" style="1542" customWidth="1"/>
    <col min="2056" max="2305" width="9.140625" style="1542"/>
    <col min="2306" max="2306" width="14.5703125" style="1542" bestFit="1" customWidth="1"/>
    <col min="2307" max="2307" width="13.140625" style="1542" customWidth="1"/>
    <col min="2308" max="2308" width="11.140625" style="1542" bestFit="1" customWidth="1"/>
    <col min="2309" max="2309" width="9.140625" style="1542"/>
    <col min="2310" max="2310" width="11.140625" style="1542" bestFit="1" customWidth="1"/>
    <col min="2311" max="2311" width="23" style="1542" customWidth="1"/>
    <col min="2312" max="2561" width="9.140625" style="1542"/>
    <col min="2562" max="2562" width="14.5703125" style="1542" bestFit="1" customWidth="1"/>
    <col min="2563" max="2563" width="13.140625" style="1542" customWidth="1"/>
    <col min="2564" max="2564" width="11.140625" style="1542" bestFit="1" customWidth="1"/>
    <col min="2565" max="2565" width="9.140625" style="1542"/>
    <col min="2566" max="2566" width="11.140625" style="1542" bestFit="1" customWidth="1"/>
    <col min="2567" max="2567" width="23" style="1542" customWidth="1"/>
    <col min="2568" max="2817" width="9.140625" style="1542"/>
    <col min="2818" max="2818" width="14.5703125" style="1542" bestFit="1" customWidth="1"/>
    <col min="2819" max="2819" width="13.140625" style="1542" customWidth="1"/>
    <col min="2820" max="2820" width="11.140625" style="1542" bestFit="1" customWidth="1"/>
    <col min="2821" max="2821" width="9.140625" style="1542"/>
    <col min="2822" max="2822" width="11.140625" style="1542" bestFit="1" customWidth="1"/>
    <col min="2823" max="2823" width="23" style="1542" customWidth="1"/>
    <col min="2824" max="3073" width="9.140625" style="1542"/>
    <col min="3074" max="3074" width="14.5703125" style="1542" bestFit="1" customWidth="1"/>
    <col min="3075" max="3075" width="13.140625" style="1542" customWidth="1"/>
    <col min="3076" max="3076" width="11.140625" style="1542" bestFit="1" customWidth="1"/>
    <col min="3077" max="3077" width="9.140625" style="1542"/>
    <col min="3078" max="3078" width="11.140625" style="1542" bestFit="1" customWidth="1"/>
    <col min="3079" max="3079" width="23" style="1542" customWidth="1"/>
    <col min="3080" max="3329" width="9.140625" style="1542"/>
    <col min="3330" max="3330" width="14.5703125" style="1542" bestFit="1" customWidth="1"/>
    <col min="3331" max="3331" width="13.140625" style="1542" customWidth="1"/>
    <col min="3332" max="3332" width="11.140625" style="1542" bestFit="1" customWidth="1"/>
    <col min="3333" max="3333" width="9.140625" style="1542"/>
    <col min="3334" max="3334" width="11.140625" style="1542" bestFit="1" customWidth="1"/>
    <col min="3335" max="3335" width="23" style="1542" customWidth="1"/>
    <col min="3336" max="3585" width="9.140625" style="1542"/>
    <col min="3586" max="3586" width="14.5703125" style="1542" bestFit="1" customWidth="1"/>
    <col min="3587" max="3587" width="13.140625" style="1542" customWidth="1"/>
    <col min="3588" max="3588" width="11.140625" style="1542" bestFit="1" customWidth="1"/>
    <col min="3589" max="3589" width="9.140625" style="1542"/>
    <col min="3590" max="3590" width="11.140625" style="1542" bestFit="1" customWidth="1"/>
    <col min="3591" max="3591" width="23" style="1542" customWidth="1"/>
    <col min="3592" max="3841" width="9.140625" style="1542"/>
    <col min="3842" max="3842" width="14.5703125" style="1542" bestFit="1" customWidth="1"/>
    <col min="3843" max="3843" width="13.140625" style="1542" customWidth="1"/>
    <col min="3844" max="3844" width="11.140625" style="1542" bestFit="1" customWidth="1"/>
    <col min="3845" max="3845" width="9.140625" style="1542"/>
    <col min="3846" max="3846" width="11.140625" style="1542" bestFit="1" customWidth="1"/>
    <col min="3847" max="3847" width="23" style="1542" customWidth="1"/>
    <col min="3848" max="4097" width="9.140625" style="1542"/>
    <col min="4098" max="4098" width="14.5703125" style="1542" bestFit="1" customWidth="1"/>
    <col min="4099" max="4099" width="13.140625" style="1542" customWidth="1"/>
    <col min="4100" max="4100" width="11.140625" style="1542" bestFit="1" customWidth="1"/>
    <col min="4101" max="4101" width="9.140625" style="1542"/>
    <col min="4102" max="4102" width="11.140625" style="1542" bestFit="1" customWidth="1"/>
    <col min="4103" max="4103" width="23" style="1542" customWidth="1"/>
    <col min="4104" max="4353" width="9.140625" style="1542"/>
    <col min="4354" max="4354" width="14.5703125" style="1542" bestFit="1" customWidth="1"/>
    <col min="4355" max="4355" width="13.140625" style="1542" customWidth="1"/>
    <col min="4356" max="4356" width="11.140625" style="1542" bestFit="1" customWidth="1"/>
    <col min="4357" max="4357" width="9.140625" style="1542"/>
    <col min="4358" max="4358" width="11.140625" style="1542" bestFit="1" customWidth="1"/>
    <col min="4359" max="4359" width="23" style="1542" customWidth="1"/>
    <col min="4360" max="4609" width="9.140625" style="1542"/>
    <col min="4610" max="4610" width="14.5703125" style="1542" bestFit="1" customWidth="1"/>
    <col min="4611" max="4611" width="13.140625" style="1542" customWidth="1"/>
    <col min="4612" max="4612" width="11.140625" style="1542" bestFit="1" customWidth="1"/>
    <col min="4613" max="4613" width="9.140625" style="1542"/>
    <col min="4614" max="4614" width="11.140625" style="1542" bestFit="1" customWidth="1"/>
    <col min="4615" max="4615" width="23" style="1542" customWidth="1"/>
    <col min="4616" max="4865" width="9.140625" style="1542"/>
    <col min="4866" max="4866" width="14.5703125" style="1542" bestFit="1" customWidth="1"/>
    <col min="4867" max="4867" width="13.140625" style="1542" customWidth="1"/>
    <col min="4868" max="4868" width="11.140625" style="1542" bestFit="1" customWidth="1"/>
    <col min="4869" max="4869" width="9.140625" style="1542"/>
    <col min="4870" max="4870" width="11.140625" style="1542" bestFit="1" customWidth="1"/>
    <col min="4871" max="4871" width="23" style="1542" customWidth="1"/>
    <col min="4872" max="5121" width="9.140625" style="1542"/>
    <col min="5122" max="5122" width="14.5703125" style="1542" bestFit="1" customWidth="1"/>
    <col min="5123" max="5123" width="13.140625" style="1542" customWidth="1"/>
    <col min="5124" max="5124" width="11.140625" style="1542" bestFit="1" customWidth="1"/>
    <col min="5125" max="5125" width="9.140625" style="1542"/>
    <col min="5126" max="5126" width="11.140625" style="1542" bestFit="1" customWidth="1"/>
    <col min="5127" max="5127" width="23" style="1542" customWidth="1"/>
    <col min="5128" max="5377" width="9.140625" style="1542"/>
    <col min="5378" max="5378" width="14.5703125" style="1542" bestFit="1" customWidth="1"/>
    <col min="5379" max="5379" width="13.140625" style="1542" customWidth="1"/>
    <col min="5380" max="5380" width="11.140625" style="1542" bestFit="1" customWidth="1"/>
    <col min="5381" max="5381" width="9.140625" style="1542"/>
    <col min="5382" max="5382" width="11.140625" style="1542" bestFit="1" customWidth="1"/>
    <col min="5383" max="5383" width="23" style="1542" customWidth="1"/>
    <col min="5384" max="5633" width="9.140625" style="1542"/>
    <col min="5634" max="5634" width="14.5703125" style="1542" bestFit="1" customWidth="1"/>
    <col min="5635" max="5635" width="13.140625" style="1542" customWidth="1"/>
    <col min="5636" max="5636" width="11.140625" style="1542" bestFit="1" customWidth="1"/>
    <col min="5637" max="5637" width="9.140625" style="1542"/>
    <col min="5638" max="5638" width="11.140625" style="1542" bestFit="1" customWidth="1"/>
    <col min="5639" max="5639" width="23" style="1542" customWidth="1"/>
    <col min="5640" max="5889" width="9.140625" style="1542"/>
    <col min="5890" max="5890" width="14.5703125" style="1542" bestFit="1" customWidth="1"/>
    <col min="5891" max="5891" width="13.140625" style="1542" customWidth="1"/>
    <col min="5892" max="5892" width="11.140625" style="1542" bestFit="1" customWidth="1"/>
    <col min="5893" max="5893" width="9.140625" style="1542"/>
    <col min="5894" max="5894" width="11.140625" style="1542" bestFit="1" customWidth="1"/>
    <col min="5895" max="5895" width="23" style="1542" customWidth="1"/>
    <col min="5896" max="6145" width="9.140625" style="1542"/>
    <col min="6146" max="6146" width="14.5703125" style="1542" bestFit="1" customWidth="1"/>
    <col min="6147" max="6147" width="13.140625" style="1542" customWidth="1"/>
    <col min="6148" max="6148" width="11.140625" style="1542" bestFit="1" customWidth="1"/>
    <col min="6149" max="6149" width="9.140625" style="1542"/>
    <col min="6150" max="6150" width="11.140625" style="1542" bestFit="1" customWidth="1"/>
    <col min="6151" max="6151" width="23" style="1542" customWidth="1"/>
    <col min="6152" max="6401" width="9.140625" style="1542"/>
    <col min="6402" max="6402" width="14.5703125" style="1542" bestFit="1" customWidth="1"/>
    <col min="6403" max="6403" width="13.140625" style="1542" customWidth="1"/>
    <col min="6404" max="6404" width="11.140625" style="1542" bestFit="1" customWidth="1"/>
    <col min="6405" max="6405" width="9.140625" style="1542"/>
    <col min="6406" max="6406" width="11.140625" style="1542" bestFit="1" customWidth="1"/>
    <col min="6407" max="6407" width="23" style="1542" customWidth="1"/>
    <col min="6408" max="6657" width="9.140625" style="1542"/>
    <col min="6658" max="6658" width="14.5703125" style="1542" bestFit="1" customWidth="1"/>
    <col min="6659" max="6659" width="13.140625" style="1542" customWidth="1"/>
    <col min="6660" max="6660" width="11.140625" style="1542" bestFit="1" customWidth="1"/>
    <col min="6661" max="6661" width="9.140625" style="1542"/>
    <col min="6662" max="6662" width="11.140625" style="1542" bestFit="1" customWidth="1"/>
    <col min="6663" max="6663" width="23" style="1542" customWidth="1"/>
    <col min="6664" max="6913" width="9.140625" style="1542"/>
    <col min="6914" max="6914" width="14.5703125" style="1542" bestFit="1" customWidth="1"/>
    <col min="6915" max="6915" width="13.140625" style="1542" customWidth="1"/>
    <col min="6916" max="6916" width="11.140625" style="1542" bestFit="1" customWidth="1"/>
    <col min="6917" max="6917" width="9.140625" style="1542"/>
    <col min="6918" max="6918" width="11.140625" style="1542" bestFit="1" customWidth="1"/>
    <col min="6919" max="6919" width="23" style="1542" customWidth="1"/>
    <col min="6920" max="7169" width="9.140625" style="1542"/>
    <col min="7170" max="7170" width="14.5703125" style="1542" bestFit="1" customWidth="1"/>
    <col min="7171" max="7171" width="13.140625" style="1542" customWidth="1"/>
    <col min="7172" max="7172" width="11.140625" style="1542" bestFit="1" customWidth="1"/>
    <col min="7173" max="7173" width="9.140625" style="1542"/>
    <col min="7174" max="7174" width="11.140625" style="1542" bestFit="1" customWidth="1"/>
    <col min="7175" max="7175" width="23" style="1542" customWidth="1"/>
    <col min="7176" max="7425" width="9.140625" style="1542"/>
    <col min="7426" max="7426" width="14.5703125" style="1542" bestFit="1" customWidth="1"/>
    <col min="7427" max="7427" width="13.140625" style="1542" customWidth="1"/>
    <col min="7428" max="7428" width="11.140625" style="1542" bestFit="1" customWidth="1"/>
    <col min="7429" max="7429" width="9.140625" style="1542"/>
    <col min="7430" max="7430" width="11.140625" style="1542" bestFit="1" customWidth="1"/>
    <col min="7431" max="7431" width="23" style="1542" customWidth="1"/>
    <col min="7432" max="7681" width="9.140625" style="1542"/>
    <col min="7682" max="7682" width="14.5703125" style="1542" bestFit="1" customWidth="1"/>
    <col min="7683" max="7683" width="13.140625" style="1542" customWidth="1"/>
    <col min="7684" max="7684" width="11.140625" style="1542" bestFit="1" customWidth="1"/>
    <col min="7685" max="7685" width="9.140625" style="1542"/>
    <col min="7686" max="7686" width="11.140625" style="1542" bestFit="1" customWidth="1"/>
    <col min="7687" max="7687" width="23" style="1542" customWidth="1"/>
    <col min="7688" max="7937" width="9.140625" style="1542"/>
    <col min="7938" max="7938" width="14.5703125" style="1542" bestFit="1" customWidth="1"/>
    <col min="7939" max="7939" width="13.140625" style="1542" customWidth="1"/>
    <col min="7940" max="7940" width="11.140625" style="1542" bestFit="1" customWidth="1"/>
    <col min="7941" max="7941" width="9.140625" style="1542"/>
    <col min="7942" max="7942" width="11.140625" style="1542" bestFit="1" customWidth="1"/>
    <col min="7943" max="7943" width="23" style="1542" customWidth="1"/>
    <col min="7944" max="8193" width="9.140625" style="1542"/>
    <col min="8194" max="8194" width="14.5703125" style="1542" bestFit="1" customWidth="1"/>
    <col min="8195" max="8195" width="13.140625" style="1542" customWidth="1"/>
    <col min="8196" max="8196" width="11.140625" style="1542" bestFit="1" customWidth="1"/>
    <col min="8197" max="8197" width="9.140625" style="1542"/>
    <col min="8198" max="8198" width="11.140625" style="1542" bestFit="1" customWidth="1"/>
    <col min="8199" max="8199" width="23" style="1542" customWidth="1"/>
    <col min="8200" max="8449" width="9.140625" style="1542"/>
    <col min="8450" max="8450" width="14.5703125" style="1542" bestFit="1" customWidth="1"/>
    <col min="8451" max="8451" width="13.140625" style="1542" customWidth="1"/>
    <col min="8452" max="8452" width="11.140625" style="1542" bestFit="1" customWidth="1"/>
    <col min="8453" max="8453" width="9.140625" style="1542"/>
    <col min="8454" max="8454" width="11.140625" style="1542" bestFit="1" customWidth="1"/>
    <col min="8455" max="8455" width="23" style="1542" customWidth="1"/>
    <col min="8456" max="8705" width="9.140625" style="1542"/>
    <col min="8706" max="8706" width="14.5703125" style="1542" bestFit="1" customWidth="1"/>
    <col min="8707" max="8707" width="13.140625" style="1542" customWidth="1"/>
    <col min="8708" max="8708" width="11.140625" style="1542" bestFit="1" customWidth="1"/>
    <col min="8709" max="8709" width="9.140625" style="1542"/>
    <col min="8710" max="8710" width="11.140625" style="1542" bestFit="1" customWidth="1"/>
    <col min="8711" max="8711" width="23" style="1542" customWidth="1"/>
    <col min="8712" max="8961" width="9.140625" style="1542"/>
    <col min="8962" max="8962" width="14.5703125" style="1542" bestFit="1" customWidth="1"/>
    <col min="8963" max="8963" width="13.140625" style="1542" customWidth="1"/>
    <col min="8964" max="8964" width="11.140625" style="1542" bestFit="1" customWidth="1"/>
    <col min="8965" max="8965" width="9.140625" style="1542"/>
    <col min="8966" max="8966" width="11.140625" style="1542" bestFit="1" customWidth="1"/>
    <col min="8967" max="8967" width="23" style="1542" customWidth="1"/>
    <col min="8968" max="9217" width="9.140625" style="1542"/>
    <col min="9218" max="9218" width="14.5703125" style="1542" bestFit="1" customWidth="1"/>
    <col min="9219" max="9219" width="13.140625" style="1542" customWidth="1"/>
    <col min="9220" max="9220" width="11.140625" style="1542" bestFit="1" customWidth="1"/>
    <col min="9221" max="9221" width="9.140625" style="1542"/>
    <col min="9222" max="9222" width="11.140625" style="1542" bestFit="1" customWidth="1"/>
    <col min="9223" max="9223" width="23" style="1542" customWidth="1"/>
    <col min="9224" max="9473" width="9.140625" style="1542"/>
    <col min="9474" max="9474" width="14.5703125" style="1542" bestFit="1" customWidth="1"/>
    <col min="9475" max="9475" width="13.140625" style="1542" customWidth="1"/>
    <col min="9476" max="9476" width="11.140625" style="1542" bestFit="1" customWidth="1"/>
    <col min="9477" max="9477" width="9.140625" style="1542"/>
    <col min="9478" max="9478" width="11.140625" style="1542" bestFit="1" customWidth="1"/>
    <col min="9479" max="9479" width="23" style="1542" customWidth="1"/>
    <col min="9480" max="9729" width="9.140625" style="1542"/>
    <col min="9730" max="9730" width="14.5703125" style="1542" bestFit="1" customWidth="1"/>
    <col min="9731" max="9731" width="13.140625" style="1542" customWidth="1"/>
    <col min="9732" max="9732" width="11.140625" style="1542" bestFit="1" customWidth="1"/>
    <col min="9733" max="9733" width="9.140625" style="1542"/>
    <col min="9734" max="9734" width="11.140625" style="1542" bestFit="1" customWidth="1"/>
    <col min="9735" max="9735" width="23" style="1542" customWidth="1"/>
    <col min="9736" max="9985" width="9.140625" style="1542"/>
    <col min="9986" max="9986" width="14.5703125" style="1542" bestFit="1" customWidth="1"/>
    <col min="9987" max="9987" width="13.140625" style="1542" customWidth="1"/>
    <col min="9988" max="9988" width="11.140625" style="1542" bestFit="1" customWidth="1"/>
    <col min="9989" max="9989" width="9.140625" style="1542"/>
    <col min="9990" max="9990" width="11.140625" style="1542" bestFit="1" customWidth="1"/>
    <col min="9991" max="9991" width="23" style="1542" customWidth="1"/>
    <col min="9992" max="10241" width="9.140625" style="1542"/>
    <col min="10242" max="10242" width="14.5703125" style="1542" bestFit="1" customWidth="1"/>
    <col min="10243" max="10243" width="13.140625" style="1542" customWidth="1"/>
    <col min="10244" max="10244" width="11.140625" style="1542" bestFit="1" customWidth="1"/>
    <col min="10245" max="10245" width="9.140625" style="1542"/>
    <col min="10246" max="10246" width="11.140625" style="1542" bestFit="1" customWidth="1"/>
    <col min="10247" max="10247" width="23" style="1542" customWidth="1"/>
    <col min="10248" max="10497" width="9.140625" style="1542"/>
    <col min="10498" max="10498" width="14.5703125" style="1542" bestFit="1" customWidth="1"/>
    <col min="10499" max="10499" width="13.140625" style="1542" customWidth="1"/>
    <col min="10500" max="10500" width="11.140625" style="1542" bestFit="1" customWidth="1"/>
    <col min="10501" max="10501" width="9.140625" style="1542"/>
    <col min="10502" max="10502" width="11.140625" style="1542" bestFit="1" customWidth="1"/>
    <col min="10503" max="10503" width="23" style="1542" customWidth="1"/>
    <col min="10504" max="10753" width="9.140625" style="1542"/>
    <col min="10754" max="10754" width="14.5703125" style="1542" bestFit="1" customWidth="1"/>
    <col min="10755" max="10755" width="13.140625" style="1542" customWidth="1"/>
    <col min="10756" max="10756" width="11.140625" style="1542" bestFit="1" customWidth="1"/>
    <col min="10757" max="10757" width="9.140625" style="1542"/>
    <col min="10758" max="10758" width="11.140625" style="1542" bestFit="1" customWidth="1"/>
    <col min="10759" max="10759" width="23" style="1542" customWidth="1"/>
    <col min="10760" max="11009" width="9.140625" style="1542"/>
    <col min="11010" max="11010" width="14.5703125" style="1542" bestFit="1" customWidth="1"/>
    <col min="11011" max="11011" width="13.140625" style="1542" customWidth="1"/>
    <col min="11012" max="11012" width="11.140625" style="1542" bestFit="1" customWidth="1"/>
    <col min="11013" max="11013" width="9.140625" style="1542"/>
    <col min="11014" max="11014" width="11.140625" style="1542" bestFit="1" customWidth="1"/>
    <col min="11015" max="11015" width="23" style="1542" customWidth="1"/>
    <col min="11016" max="11265" width="9.140625" style="1542"/>
    <col min="11266" max="11266" width="14.5703125" style="1542" bestFit="1" customWidth="1"/>
    <col min="11267" max="11267" width="13.140625" style="1542" customWidth="1"/>
    <col min="11268" max="11268" width="11.140625" style="1542" bestFit="1" customWidth="1"/>
    <col min="11269" max="11269" width="9.140625" style="1542"/>
    <col min="11270" max="11270" width="11.140625" style="1542" bestFit="1" customWidth="1"/>
    <col min="11271" max="11271" width="23" style="1542" customWidth="1"/>
    <col min="11272" max="11521" width="9.140625" style="1542"/>
    <col min="11522" max="11522" width="14.5703125" style="1542" bestFit="1" customWidth="1"/>
    <col min="11523" max="11523" width="13.140625" style="1542" customWidth="1"/>
    <col min="11524" max="11524" width="11.140625" style="1542" bestFit="1" customWidth="1"/>
    <col min="11525" max="11525" width="9.140625" style="1542"/>
    <col min="11526" max="11526" width="11.140625" style="1542" bestFit="1" customWidth="1"/>
    <col min="11527" max="11527" width="23" style="1542" customWidth="1"/>
    <col min="11528" max="11777" width="9.140625" style="1542"/>
    <col min="11778" max="11778" width="14.5703125" style="1542" bestFit="1" customWidth="1"/>
    <col min="11779" max="11779" width="13.140625" style="1542" customWidth="1"/>
    <col min="11780" max="11780" width="11.140625" style="1542" bestFit="1" customWidth="1"/>
    <col min="11781" max="11781" width="9.140625" style="1542"/>
    <col min="11782" max="11782" width="11.140625" style="1542" bestFit="1" customWidth="1"/>
    <col min="11783" max="11783" width="23" style="1542" customWidth="1"/>
    <col min="11784" max="12033" width="9.140625" style="1542"/>
    <col min="12034" max="12034" width="14.5703125" style="1542" bestFit="1" customWidth="1"/>
    <col min="12035" max="12035" width="13.140625" style="1542" customWidth="1"/>
    <col min="12036" max="12036" width="11.140625" style="1542" bestFit="1" customWidth="1"/>
    <col min="12037" max="12037" width="9.140625" style="1542"/>
    <col min="12038" max="12038" width="11.140625" style="1542" bestFit="1" customWidth="1"/>
    <col min="12039" max="12039" width="23" style="1542" customWidth="1"/>
    <col min="12040" max="12289" width="9.140625" style="1542"/>
    <col min="12290" max="12290" width="14.5703125" style="1542" bestFit="1" customWidth="1"/>
    <col min="12291" max="12291" width="13.140625" style="1542" customWidth="1"/>
    <col min="12292" max="12292" width="11.140625" style="1542" bestFit="1" customWidth="1"/>
    <col min="12293" max="12293" width="9.140625" style="1542"/>
    <col min="12294" max="12294" width="11.140625" style="1542" bestFit="1" customWidth="1"/>
    <col min="12295" max="12295" width="23" style="1542" customWidth="1"/>
    <col min="12296" max="12545" width="9.140625" style="1542"/>
    <col min="12546" max="12546" width="14.5703125" style="1542" bestFit="1" customWidth="1"/>
    <col min="12547" max="12547" width="13.140625" style="1542" customWidth="1"/>
    <col min="12548" max="12548" width="11.140625" style="1542" bestFit="1" customWidth="1"/>
    <col min="12549" max="12549" width="9.140625" style="1542"/>
    <col min="12550" max="12550" width="11.140625" style="1542" bestFit="1" customWidth="1"/>
    <col min="12551" max="12551" width="23" style="1542" customWidth="1"/>
    <col min="12552" max="12801" width="9.140625" style="1542"/>
    <col min="12802" max="12802" width="14.5703125" style="1542" bestFit="1" customWidth="1"/>
    <col min="12803" max="12803" width="13.140625" style="1542" customWidth="1"/>
    <col min="12804" max="12804" width="11.140625" style="1542" bestFit="1" customWidth="1"/>
    <col min="12805" max="12805" width="9.140625" style="1542"/>
    <col min="12806" max="12806" width="11.140625" style="1542" bestFit="1" customWidth="1"/>
    <col min="12807" max="12807" width="23" style="1542" customWidth="1"/>
    <col min="12808" max="13057" width="9.140625" style="1542"/>
    <col min="13058" max="13058" width="14.5703125" style="1542" bestFit="1" customWidth="1"/>
    <col min="13059" max="13059" width="13.140625" style="1542" customWidth="1"/>
    <col min="13060" max="13060" width="11.140625" style="1542" bestFit="1" customWidth="1"/>
    <col min="13061" max="13061" width="9.140625" style="1542"/>
    <col min="13062" max="13062" width="11.140625" style="1542" bestFit="1" customWidth="1"/>
    <col min="13063" max="13063" width="23" style="1542" customWidth="1"/>
    <col min="13064" max="13313" width="9.140625" style="1542"/>
    <col min="13314" max="13314" width="14.5703125" style="1542" bestFit="1" customWidth="1"/>
    <col min="13315" max="13315" width="13.140625" style="1542" customWidth="1"/>
    <col min="13316" max="13316" width="11.140625" style="1542" bestFit="1" customWidth="1"/>
    <col min="13317" max="13317" width="9.140625" style="1542"/>
    <col min="13318" max="13318" width="11.140625" style="1542" bestFit="1" customWidth="1"/>
    <col min="13319" max="13319" width="23" style="1542" customWidth="1"/>
    <col min="13320" max="13569" width="9.140625" style="1542"/>
    <col min="13570" max="13570" width="14.5703125" style="1542" bestFit="1" customWidth="1"/>
    <col min="13571" max="13571" width="13.140625" style="1542" customWidth="1"/>
    <col min="13572" max="13572" width="11.140625" style="1542" bestFit="1" customWidth="1"/>
    <col min="13573" max="13573" width="9.140625" style="1542"/>
    <col min="13574" max="13574" width="11.140625" style="1542" bestFit="1" customWidth="1"/>
    <col min="13575" max="13575" width="23" style="1542" customWidth="1"/>
    <col min="13576" max="13825" width="9.140625" style="1542"/>
    <col min="13826" max="13826" width="14.5703125" style="1542" bestFit="1" customWidth="1"/>
    <col min="13827" max="13827" width="13.140625" style="1542" customWidth="1"/>
    <col min="13828" max="13828" width="11.140625" style="1542" bestFit="1" customWidth="1"/>
    <col min="13829" max="13829" width="9.140625" style="1542"/>
    <col min="13830" max="13830" width="11.140625" style="1542" bestFit="1" customWidth="1"/>
    <col min="13831" max="13831" width="23" style="1542" customWidth="1"/>
    <col min="13832" max="14081" width="9.140625" style="1542"/>
    <col min="14082" max="14082" width="14.5703125" style="1542" bestFit="1" customWidth="1"/>
    <col min="14083" max="14083" width="13.140625" style="1542" customWidth="1"/>
    <col min="14084" max="14084" width="11.140625" style="1542" bestFit="1" customWidth="1"/>
    <col min="14085" max="14085" width="9.140625" style="1542"/>
    <col min="14086" max="14086" width="11.140625" style="1542" bestFit="1" customWidth="1"/>
    <col min="14087" max="14087" width="23" style="1542" customWidth="1"/>
    <col min="14088" max="14337" width="9.140625" style="1542"/>
    <col min="14338" max="14338" width="14.5703125" style="1542" bestFit="1" customWidth="1"/>
    <col min="14339" max="14339" width="13.140625" style="1542" customWidth="1"/>
    <col min="14340" max="14340" width="11.140625" style="1542" bestFit="1" customWidth="1"/>
    <col min="14341" max="14341" width="9.140625" style="1542"/>
    <col min="14342" max="14342" width="11.140625" style="1542" bestFit="1" customWidth="1"/>
    <col min="14343" max="14343" width="23" style="1542" customWidth="1"/>
    <col min="14344" max="14593" width="9.140625" style="1542"/>
    <col min="14594" max="14594" width="14.5703125" style="1542" bestFit="1" customWidth="1"/>
    <col min="14595" max="14595" width="13.140625" style="1542" customWidth="1"/>
    <col min="14596" max="14596" width="11.140625" style="1542" bestFit="1" customWidth="1"/>
    <col min="14597" max="14597" width="9.140625" style="1542"/>
    <col min="14598" max="14598" width="11.140625" style="1542" bestFit="1" customWidth="1"/>
    <col min="14599" max="14599" width="23" style="1542" customWidth="1"/>
    <col min="14600" max="14849" width="9.140625" style="1542"/>
    <col min="14850" max="14850" width="14.5703125" style="1542" bestFit="1" customWidth="1"/>
    <col min="14851" max="14851" width="13.140625" style="1542" customWidth="1"/>
    <col min="14852" max="14852" width="11.140625" style="1542" bestFit="1" customWidth="1"/>
    <col min="14853" max="14853" width="9.140625" style="1542"/>
    <col min="14854" max="14854" width="11.140625" style="1542" bestFit="1" customWidth="1"/>
    <col min="14855" max="14855" width="23" style="1542" customWidth="1"/>
    <col min="14856" max="15105" width="9.140625" style="1542"/>
    <col min="15106" max="15106" width="14.5703125" style="1542" bestFit="1" customWidth="1"/>
    <col min="15107" max="15107" width="13.140625" style="1542" customWidth="1"/>
    <col min="15108" max="15108" width="11.140625" style="1542" bestFit="1" customWidth="1"/>
    <col min="15109" max="15109" width="9.140625" style="1542"/>
    <col min="15110" max="15110" width="11.140625" style="1542" bestFit="1" customWidth="1"/>
    <col min="15111" max="15111" width="23" style="1542" customWidth="1"/>
    <col min="15112" max="15361" width="9.140625" style="1542"/>
    <col min="15362" max="15362" width="14.5703125" style="1542" bestFit="1" customWidth="1"/>
    <col min="15363" max="15363" width="13.140625" style="1542" customWidth="1"/>
    <col min="15364" max="15364" width="11.140625" style="1542" bestFit="1" customWidth="1"/>
    <col min="15365" max="15365" width="9.140625" style="1542"/>
    <col min="15366" max="15366" width="11.140625" style="1542" bestFit="1" customWidth="1"/>
    <col min="15367" max="15367" width="23" style="1542" customWidth="1"/>
    <col min="15368" max="15617" width="9.140625" style="1542"/>
    <col min="15618" max="15618" width="14.5703125" style="1542" bestFit="1" customWidth="1"/>
    <col min="15619" max="15619" width="13.140625" style="1542" customWidth="1"/>
    <col min="15620" max="15620" width="11.140625" style="1542" bestFit="1" customWidth="1"/>
    <col min="15621" max="15621" width="9.140625" style="1542"/>
    <col min="15622" max="15622" width="11.140625" style="1542" bestFit="1" customWidth="1"/>
    <col min="15623" max="15623" width="23" style="1542" customWidth="1"/>
    <col min="15624" max="15873" width="9.140625" style="1542"/>
    <col min="15874" max="15874" width="14.5703125" style="1542" bestFit="1" customWidth="1"/>
    <col min="15875" max="15875" width="13.140625" style="1542" customWidth="1"/>
    <col min="15876" max="15876" width="11.140625" style="1542" bestFit="1" customWidth="1"/>
    <col min="15877" max="15877" width="9.140625" style="1542"/>
    <col min="15878" max="15878" width="11.140625" style="1542" bestFit="1" customWidth="1"/>
    <col min="15879" max="15879" width="23" style="1542" customWidth="1"/>
    <col min="15880" max="16129" width="9.140625" style="1542"/>
    <col min="16130" max="16130" width="14.5703125" style="1542" bestFit="1" customWidth="1"/>
    <col min="16131" max="16131" width="13.140625" style="1542" customWidth="1"/>
    <col min="16132" max="16132" width="11.140625" style="1542" bestFit="1" customWidth="1"/>
    <col min="16133" max="16133" width="9.140625" style="1542"/>
    <col min="16134" max="16134" width="11.140625" style="1542" bestFit="1" customWidth="1"/>
    <col min="16135" max="16135" width="23" style="1542" customWidth="1"/>
    <col min="16136" max="16384" width="9.140625" style="1542"/>
  </cols>
  <sheetData>
    <row r="1" spans="1:7" ht="28.5">
      <c r="A1" s="1631">
        <v>585</v>
      </c>
    </row>
    <row r="2" spans="1:7">
      <c r="A2" s="1590" t="s">
        <v>544</v>
      </c>
      <c r="C2" s="1590"/>
    </row>
    <row r="3" spans="1:7">
      <c r="A3" s="1545"/>
      <c r="C3" s="1590"/>
    </row>
    <row r="4" spans="1:7">
      <c r="A4" s="1546"/>
      <c r="C4" s="1590"/>
    </row>
    <row r="5" spans="1:7">
      <c r="A5" s="1542"/>
    </row>
    <row r="6" spans="1:7" ht="15.75" thickBot="1">
      <c r="A6" s="1566" t="s">
        <v>352</v>
      </c>
      <c r="B6" s="1591"/>
    </row>
    <row r="7" spans="1:7">
      <c r="A7" s="2390" t="s">
        <v>353</v>
      </c>
      <c r="B7" s="2402" t="s">
        <v>354</v>
      </c>
      <c r="C7" s="2394" t="s">
        <v>355</v>
      </c>
      <c r="D7" s="2394"/>
      <c r="E7" s="2394" t="s">
        <v>356</v>
      </c>
      <c r="F7" s="2394"/>
      <c r="G7" s="2395" t="s">
        <v>357</v>
      </c>
    </row>
    <row r="8" spans="1:7" ht="18" thickBot="1">
      <c r="A8" s="2391"/>
      <c r="B8" s="2403"/>
      <c r="C8" s="1548" t="s">
        <v>363</v>
      </c>
      <c r="D8" s="1548" t="s">
        <v>359</v>
      </c>
      <c r="E8" s="1548" t="s">
        <v>363</v>
      </c>
      <c r="F8" s="1548" t="s">
        <v>359</v>
      </c>
      <c r="G8" s="2396"/>
    </row>
    <row r="9" spans="1:7" ht="30">
      <c r="A9" s="1549">
        <v>1</v>
      </c>
      <c r="B9" s="1632" t="s">
        <v>206</v>
      </c>
      <c r="C9" s="1596">
        <v>911</v>
      </c>
      <c r="D9" s="1596">
        <v>2213</v>
      </c>
      <c r="E9" s="1596">
        <v>945</v>
      </c>
      <c r="F9" s="1596">
        <v>2620.4</v>
      </c>
      <c r="G9" s="1633" t="s">
        <v>210</v>
      </c>
    </row>
    <row r="10" spans="1:7" ht="30">
      <c r="A10" s="1553">
        <v>2</v>
      </c>
      <c r="B10" s="1634" t="s">
        <v>211</v>
      </c>
      <c r="C10" s="1596">
        <v>987.5</v>
      </c>
      <c r="D10" s="1596">
        <v>2284.4</v>
      </c>
      <c r="E10" s="1596">
        <v>1935.4219107199999</v>
      </c>
      <c r="F10" s="1596">
        <v>6172.8</v>
      </c>
      <c r="G10" s="1595" t="s">
        <v>212</v>
      </c>
    </row>
    <row r="11" spans="1:7" ht="30">
      <c r="A11" s="1553">
        <v>3</v>
      </c>
      <c r="B11" s="1634" t="s">
        <v>213</v>
      </c>
      <c r="C11" s="1596">
        <v>69.3</v>
      </c>
      <c r="D11" s="1596">
        <v>155.5</v>
      </c>
      <c r="E11" s="1596">
        <v>151.30000000000001</v>
      </c>
      <c r="F11" s="1596">
        <v>295</v>
      </c>
      <c r="G11" s="1595" t="s">
        <v>214</v>
      </c>
    </row>
    <row r="12" spans="1:7">
      <c r="A12" s="1553">
        <v>4</v>
      </c>
      <c r="B12" s="1634" t="s">
        <v>213</v>
      </c>
      <c r="C12" s="1596">
        <v>2241.3000000000002</v>
      </c>
      <c r="D12" s="1596">
        <v>5503.3</v>
      </c>
      <c r="E12" s="1596">
        <v>1882.8</v>
      </c>
      <c r="F12" s="1596">
        <v>4738.8</v>
      </c>
      <c r="G12" s="1595" t="s">
        <v>213</v>
      </c>
    </row>
    <row r="13" spans="1:7" ht="30">
      <c r="A13" s="1553">
        <v>5</v>
      </c>
      <c r="B13" s="1634" t="s">
        <v>213</v>
      </c>
      <c r="C13" s="1635">
        <v>0</v>
      </c>
      <c r="D13" s="1635">
        <v>0</v>
      </c>
      <c r="E13" s="1596">
        <v>174.6</v>
      </c>
      <c r="F13" s="1596">
        <v>495.1</v>
      </c>
      <c r="G13" s="1595" t="s">
        <v>215</v>
      </c>
    </row>
    <row r="14" spans="1:7" ht="30">
      <c r="A14" s="1553">
        <v>6</v>
      </c>
      <c r="B14" s="1634" t="s">
        <v>213</v>
      </c>
      <c r="C14" s="1596">
        <v>412.3</v>
      </c>
      <c r="D14" s="1596">
        <v>1268.2</v>
      </c>
      <c r="E14" s="1596">
        <v>623</v>
      </c>
      <c r="F14" s="1596">
        <v>1987.6</v>
      </c>
      <c r="G14" s="1595" t="s">
        <v>216</v>
      </c>
    </row>
    <row r="15" spans="1:7" ht="30">
      <c r="A15" s="1553">
        <v>7</v>
      </c>
      <c r="B15" s="1634" t="s">
        <v>213</v>
      </c>
      <c r="C15" s="1636">
        <v>0</v>
      </c>
      <c r="D15" s="1636">
        <v>0</v>
      </c>
      <c r="E15" s="1596">
        <v>1020.5</v>
      </c>
      <c r="F15" s="1596">
        <v>3416.9</v>
      </c>
      <c r="G15" s="1595" t="s">
        <v>217</v>
      </c>
    </row>
    <row r="16" spans="1:7" ht="30">
      <c r="A16" s="1553">
        <v>8</v>
      </c>
      <c r="B16" s="1634" t="s">
        <v>213</v>
      </c>
      <c r="C16" s="1596">
        <v>96</v>
      </c>
      <c r="D16" s="1596">
        <v>379</v>
      </c>
      <c r="E16" s="1637">
        <v>153.4</v>
      </c>
      <c r="F16" s="1637">
        <v>487.2</v>
      </c>
      <c r="G16" s="1595" t="s">
        <v>218</v>
      </c>
    </row>
    <row r="17" spans="1:7" ht="30">
      <c r="A17" s="1553">
        <v>9</v>
      </c>
      <c r="B17" s="1634" t="s">
        <v>213</v>
      </c>
      <c r="C17" s="1596">
        <v>106.3</v>
      </c>
      <c r="D17" s="1596">
        <v>240.7</v>
      </c>
      <c r="E17" s="1636">
        <v>0</v>
      </c>
      <c r="F17" s="1636">
        <v>0</v>
      </c>
      <c r="G17" s="1595" t="s">
        <v>219</v>
      </c>
    </row>
    <row r="18" spans="1:7" ht="15.75" thickBot="1">
      <c r="A18" s="1557">
        <v>10</v>
      </c>
      <c r="B18" s="1638" t="s">
        <v>220</v>
      </c>
      <c r="C18" s="1639">
        <v>260.3</v>
      </c>
      <c r="D18" s="1639">
        <v>534.9</v>
      </c>
      <c r="E18" s="1639">
        <v>150.1</v>
      </c>
      <c r="F18" s="1639">
        <v>490.8</v>
      </c>
      <c r="G18" s="1640" t="s">
        <v>220</v>
      </c>
    </row>
    <row r="19" spans="1:7" ht="15.75" thickBot="1">
      <c r="B19" s="1630" t="s">
        <v>98</v>
      </c>
      <c r="C19" s="1599">
        <f>SUM(C9:C18)</f>
        <v>5084.0000000000009</v>
      </c>
      <c r="D19" s="1599">
        <f>SUM(D9:D18)</f>
        <v>12579.000000000002</v>
      </c>
      <c r="E19" s="1599">
        <f>SUM(E9:E18)</f>
        <v>7036.1219107200004</v>
      </c>
      <c r="F19" s="1600">
        <f>SUM(F9:F18)</f>
        <v>20704.600000000002</v>
      </c>
    </row>
    <row r="22" spans="1:7">
      <c r="B22" s="1619" t="s">
        <v>360</v>
      </c>
      <c r="C22" s="1620">
        <f xml:space="preserve"> SUM(D19,F19)</f>
        <v>33283.600000000006</v>
      </c>
    </row>
    <row r="23" spans="1:7">
      <c r="B23" s="1619" t="s">
        <v>361</v>
      </c>
      <c r="C23" s="1620">
        <f xml:space="preserve"> SUM(C19,E19)</f>
        <v>12120.121910720001</v>
      </c>
    </row>
  </sheetData>
  <mergeCells count="5">
    <mergeCell ref="A7:A8"/>
    <mergeCell ref="B7:B8"/>
    <mergeCell ref="C7:D7"/>
    <mergeCell ref="E7:F7"/>
    <mergeCell ref="G7:G8"/>
  </mergeCell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285A3-9356-471A-8C1D-8E0CFC22E745}">
  <sheetPr>
    <tabColor rgb="FF0070C0"/>
  </sheetPr>
  <dimension ref="A1:G26"/>
  <sheetViews>
    <sheetView workbookViewId="0">
      <selection activeCell="E18" sqref="E18"/>
    </sheetView>
  </sheetViews>
  <sheetFormatPr defaultRowHeight="15"/>
  <cols>
    <col min="1" max="1" width="9.140625" style="1562"/>
    <col min="2" max="2" width="14.5703125" style="1588" customWidth="1"/>
    <col min="3" max="3" width="13.42578125" style="1641" customWidth="1"/>
    <col min="4" max="4" width="11.140625" style="1641" bestFit="1" customWidth="1"/>
    <col min="5" max="5" width="9.140625" style="1641"/>
    <col min="6" max="6" width="11.140625" style="1641" bestFit="1" customWidth="1"/>
    <col min="7" max="7" width="24.5703125" style="1588" bestFit="1" customWidth="1"/>
    <col min="8" max="257" width="9.140625" style="1542"/>
    <col min="258" max="258" width="14.5703125" style="1542" customWidth="1"/>
    <col min="259" max="259" width="13.42578125" style="1542" customWidth="1"/>
    <col min="260" max="260" width="11.140625" style="1542" bestFit="1" customWidth="1"/>
    <col min="261" max="261" width="9.140625" style="1542"/>
    <col min="262" max="262" width="11.140625" style="1542" bestFit="1" customWidth="1"/>
    <col min="263" max="263" width="24.5703125" style="1542" bestFit="1" customWidth="1"/>
    <col min="264" max="513" width="9.140625" style="1542"/>
    <col min="514" max="514" width="14.5703125" style="1542" customWidth="1"/>
    <col min="515" max="515" width="13.42578125" style="1542" customWidth="1"/>
    <col min="516" max="516" width="11.140625" style="1542" bestFit="1" customWidth="1"/>
    <col min="517" max="517" width="9.140625" style="1542"/>
    <col min="518" max="518" width="11.140625" style="1542" bestFit="1" customWidth="1"/>
    <col min="519" max="519" width="24.5703125" style="1542" bestFit="1" customWidth="1"/>
    <col min="520" max="769" width="9.140625" style="1542"/>
    <col min="770" max="770" width="14.5703125" style="1542" customWidth="1"/>
    <col min="771" max="771" width="13.42578125" style="1542" customWidth="1"/>
    <col min="772" max="772" width="11.140625" style="1542" bestFit="1" customWidth="1"/>
    <col min="773" max="773" width="9.140625" style="1542"/>
    <col min="774" max="774" width="11.140625" style="1542" bestFit="1" customWidth="1"/>
    <col min="775" max="775" width="24.5703125" style="1542" bestFit="1" customWidth="1"/>
    <col min="776" max="1025" width="9.140625" style="1542"/>
    <col min="1026" max="1026" width="14.5703125" style="1542" customWidth="1"/>
    <col min="1027" max="1027" width="13.42578125" style="1542" customWidth="1"/>
    <col min="1028" max="1028" width="11.140625" style="1542" bestFit="1" customWidth="1"/>
    <col min="1029" max="1029" width="9.140625" style="1542"/>
    <col min="1030" max="1030" width="11.140625" style="1542" bestFit="1" customWidth="1"/>
    <col min="1031" max="1031" width="24.5703125" style="1542" bestFit="1" customWidth="1"/>
    <col min="1032" max="1281" width="9.140625" style="1542"/>
    <col min="1282" max="1282" width="14.5703125" style="1542" customWidth="1"/>
    <col min="1283" max="1283" width="13.42578125" style="1542" customWidth="1"/>
    <col min="1284" max="1284" width="11.140625" style="1542" bestFit="1" customWidth="1"/>
    <col min="1285" max="1285" width="9.140625" style="1542"/>
    <col min="1286" max="1286" width="11.140625" style="1542" bestFit="1" customWidth="1"/>
    <col min="1287" max="1287" width="24.5703125" style="1542" bestFit="1" customWidth="1"/>
    <col min="1288" max="1537" width="9.140625" style="1542"/>
    <col min="1538" max="1538" width="14.5703125" style="1542" customWidth="1"/>
    <col min="1539" max="1539" width="13.42578125" style="1542" customWidth="1"/>
    <col min="1540" max="1540" width="11.140625" style="1542" bestFit="1" customWidth="1"/>
    <col min="1541" max="1541" width="9.140625" style="1542"/>
    <col min="1542" max="1542" width="11.140625" style="1542" bestFit="1" customWidth="1"/>
    <col min="1543" max="1543" width="24.5703125" style="1542" bestFit="1" customWidth="1"/>
    <col min="1544" max="1793" width="9.140625" style="1542"/>
    <col min="1794" max="1794" width="14.5703125" style="1542" customWidth="1"/>
    <col min="1795" max="1795" width="13.42578125" style="1542" customWidth="1"/>
    <col min="1796" max="1796" width="11.140625" style="1542" bestFit="1" customWidth="1"/>
    <col min="1797" max="1797" width="9.140625" style="1542"/>
    <col min="1798" max="1798" width="11.140625" style="1542" bestFit="1" customWidth="1"/>
    <col min="1799" max="1799" width="24.5703125" style="1542" bestFit="1" customWidth="1"/>
    <col min="1800" max="2049" width="9.140625" style="1542"/>
    <col min="2050" max="2050" width="14.5703125" style="1542" customWidth="1"/>
    <col min="2051" max="2051" width="13.42578125" style="1542" customWidth="1"/>
    <col min="2052" max="2052" width="11.140625" style="1542" bestFit="1" customWidth="1"/>
    <col min="2053" max="2053" width="9.140625" style="1542"/>
    <col min="2054" max="2054" width="11.140625" style="1542" bestFit="1" customWidth="1"/>
    <col min="2055" max="2055" width="24.5703125" style="1542" bestFit="1" customWidth="1"/>
    <col min="2056" max="2305" width="9.140625" style="1542"/>
    <col min="2306" max="2306" width="14.5703125" style="1542" customWidth="1"/>
    <col min="2307" max="2307" width="13.42578125" style="1542" customWidth="1"/>
    <col min="2308" max="2308" width="11.140625" style="1542" bestFit="1" customWidth="1"/>
    <col min="2309" max="2309" width="9.140625" style="1542"/>
    <col min="2310" max="2310" width="11.140625" style="1542" bestFit="1" customWidth="1"/>
    <col min="2311" max="2311" width="24.5703125" style="1542" bestFit="1" customWidth="1"/>
    <col min="2312" max="2561" width="9.140625" style="1542"/>
    <col min="2562" max="2562" width="14.5703125" style="1542" customWidth="1"/>
    <col min="2563" max="2563" width="13.42578125" style="1542" customWidth="1"/>
    <col min="2564" max="2564" width="11.140625" style="1542" bestFit="1" customWidth="1"/>
    <col min="2565" max="2565" width="9.140625" style="1542"/>
    <col min="2566" max="2566" width="11.140625" style="1542" bestFit="1" customWidth="1"/>
    <col min="2567" max="2567" width="24.5703125" style="1542" bestFit="1" customWidth="1"/>
    <col min="2568" max="2817" width="9.140625" style="1542"/>
    <col min="2818" max="2818" width="14.5703125" style="1542" customWidth="1"/>
    <col min="2819" max="2819" width="13.42578125" style="1542" customWidth="1"/>
    <col min="2820" max="2820" width="11.140625" style="1542" bestFit="1" customWidth="1"/>
    <col min="2821" max="2821" width="9.140625" style="1542"/>
    <col min="2822" max="2822" width="11.140625" style="1542" bestFit="1" customWidth="1"/>
    <col min="2823" max="2823" width="24.5703125" style="1542" bestFit="1" customWidth="1"/>
    <col min="2824" max="3073" width="9.140625" style="1542"/>
    <col min="3074" max="3074" width="14.5703125" style="1542" customWidth="1"/>
    <col min="3075" max="3075" width="13.42578125" style="1542" customWidth="1"/>
    <col min="3076" max="3076" width="11.140625" style="1542" bestFit="1" customWidth="1"/>
    <col min="3077" max="3077" width="9.140625" style="1542"/>
    <col min="3078" max="3078" width="11.140625" style="1542" bestFit="1" customWidth="1"/>
    <col min="3079" max="3079" width="24.5703125" style="1542" bestFit="1" customWidth="1"/>
    <col min="3080" max="3329" width="9.140625" style="1542"/>
    <col min="3330" max="3330" width="14.5703125" style="1542" customWidth="1"/>
    <col min="3331" max="3331" width="13.42578125" style="1542" customWidth="1"/>
    <col min="3332" max="3332" width="11.140625" style="1542" bestFit="1" customWidth="1"/>
    <col min="3333" max="3333" width="9.140625" style="1542"/>
    <col min="3334" max="3334" width="11.140625" style="1542" bestFit="1" customWidth="1"/>
    <col min="3335" max="3335" width="24.5703125" style="1542" bestFit="1" customWidth="1"/>
    <col min="3336" max="3585" width="9.140625" style="1542"/>
    <col min="3586" max="3586" width="14.5703125" style="1542" customWidth="1"/>
    <col min="3587" max="3587" width="13.42578125" style="1542" customWidth="1"/>
    <col min="3588" max="3588" width="11.140625" style="1542" bestFit="1" customWidth="1"/>
    <col min="3589" max="3589" width="9.140625" style="1542"/>
    <col min="3590" max="3590" width="11.140625" style="1542" bestFit="1" customWidth="1"/>
    <col min="3591" max="3591" width="24.5703125" style="1542" bestFit="1" customWidth="1"/>
    <col min="3592" max="3841" width="9.140625" style="1542"/>
    <col min="3842" max="3842" width="14.5703125" style="1542" customWidth="1"/>
    <col min="3843" max="3843" width="13.42578125" style="1542" customWidth="1"/>
    <col min="3844" max="3844" width="11.140625" style="1542" bestFit="1" customWidth="1"/>
    <col min="3845" max="3845" width="9.140625" style="1542"/>
    <col min="3846" max="3846" width="11.140625" style="1542" bestFit="1" customWidth="1"/>
    <col min="3847" max="3847" width="24.5703125" style="1542" bestFit="1" customWidth="1"/>
    <col min="3848" max="4097" width="9.140625" style="1542"/>
    <col min="4098" max="4098" width="14.5703125" style="1542" customWidth="1"/>
    <col min="4099" max="4099" width="13.42578125" style="1542" customWidth="1"/>
    <col min="4100" max="4100" width="11.140625" style="1542" bestFit="1" customWidth="1"/>
    <col min="4101" max="4101" width="9.140625" style="1542"/>
    <col min="4102" max="4102" width="11.140625" style="1542" bestFit="1" customWidth="1"/>
    <col min="4103" max="4103" width="24.5703125" style="1542" bestFit="1" customWidth="1"/>
    <col min="4104" max="4353" width="9.140625" style="1542"/>
    <col min="4354" max="4354" width="14.5703125" style="1542" customWidth="1"/>
    <col min="4355" max="4355" width="13.42578125" style="1542" customWidth="1"/>
    <col min="4356" max="4356" width="11.140625" style="1542" bestFit="1" customWidth="1"/>
    <col min="4357" max="4357" width="9.140625" style="1542"/>
    <col min="4358" max="4358" width="11.140625" style="1542" bestFit="1" customWidth="1"/>
    <col min="4359" max="4359" width="24.5703125" style="1542" bestFit="1" customWidth="1"/>
    <col min="4360" max="4609" width="9.140625" style="1542"/>
    <col min="4610" max="4610" width="14.5703125" style="1542" customWidth="1"/>
    <col min="4611" max="4611" width="13.42578125" style="1542" customWidth="1"/>
    <col min="4612" max="4612" width="11.140625" style="1542" bestFit="1" customWidth="1"/>
    <col min="4613" max="4613" width="9.140625" style="1542"/>
    <col min="4614" max="4614" width="11.140625" style="1542" bestFit="1" customWidth="1"/>
    <col min="4615" max="4615" width="24.5703125" style="1542" bestFit="1" customWidth="1"/>
    <col min="4616" max="4865" width="9.140625" style="1542"/>
    <col min="4866" max="4866" width="14.5703125" style="1542" customWidth="1"/>
    <col min="4867" max="4867" width="13.42578125" style="1542" customWidth="1"/>
    <col min="4868" max="4868" width="11.140625" style="1542" bestFit="1" customWidth="1"/>
    <col min="4869" max="4869" width="9.140625" style="1542"/>
    <col min="4870" max="4870" width="11.140625" style="1542" bestFit="1" customWidth="1"/>
    <col min="4871" max="4871" width="24.5703125" style="1542" bestFit="1" customWidth="1"/>
    <col min="4872" max="5121" width="9.140625" style="1542"/>
    <col min="5122" max="5122" width="14.5703125" style="1542" customWidth="1"/>
    <col min="5123" max="5123" width="13.42578125" style="1542" customWidth="1"/>
    <col min="5124" max="5124" width="11.140625" style="1542" bestFit="1" customWidth="1"/>
    <col min="5125" max="5125" width="9.140625" style="1542"/>
    <col min="5126" max="5126" width="11.140625" style="1542" bestFit="1" customWidth="1"/>
    <col min="5127" max="5127" width="24.5703125" style="1542" bestFit="1" customWidth="1"/>
    <col min="5128" max="5377" width="9.140625" style="1542"/>
    <col min="5378" max="5378" width="14.5703125" style="1542" customWidth="1"/>
    <col min="5379" max="5379" width="13.42578125" style="1542" customWidth="1"/>
    <col min="5380" max="5380" width="11.140625" style="1542" bestFit="1" customWidth="1"/>
    <col min="5381" max="5381" width="9.140625" style="1542"/>
    <col min="5382" max="5382" width="11.140625" style="1542" bestFit="1" customWidth="1"/>
    <col min="5383" max="5383" width="24.5703125" style="1542" bestFit="1" customWidth="1"/>
    <col min="5384" max="5633" width="9.140625" style="1542"/>
    <col min="5634" max="5634" width="14.5703125" style="1542" customWidth="1"/>
    <col min="5635" max="5635" width="13.42578125" style="1542" customWidth="1"/>
    <col min="5636" max="5636" width="11.140625" style="1542" bestFit="1" customWidth="1"/>
    <col min="5637" max="5637" width="9.140625" style="1542"/>
    <col min="5638" max="5638" width="11.140625" style="1542" bestFit="1" customWidth="1"/>
    <col min="5639" max="5639" width="24.5703125" style="1542" bestFit="1" customWidth="1"/>
    <col min="5640" max="5889" width="9.140625" style="1542"/>
    <col min="5890" max="5890" width="14.5703125" style="1542" customWidth="1"/>
    <col min="5891" max="5891" width="13.42578125" style="1542" customWidth="1"/>
    <col min="5892" max="5892" width="11.140625" style="1542" bestFit="1" customWidth="1"/>
    <col min="5893" max="5893" width="9.140625" style="1542"/>
    <col min="5894" max="5894" width="11.140625" style="1542" bestFit="1" customWidth="1"/>
    <col min="5895" max="5895" width="24.5703125" style="1542" bestFit="1" customWidth="1"/>
    <col min="5896" max="6145" width="9.140625" style="1542"/>
    <col min="6146" max="6146" width="14.5703125" style="1542" customWidth="1"/>
    <col min="6147" max="6147" width="13.42578125" style="1542" customWidth="1"/>
    <col min="6148" max="6148" width="11.140625" style="1542" bestFit="1" customWidth="1"/>
    <col min="6149" max="6149" width="9.140625" style="1542"/>
    <col min="6150" max="6150" width="11.140625" style="1542" bestFit="1" customWidth="1"/>
    <col min="6151" max="6151" width="24.5703125" style="1542" bestFit="1" customWidth="1"/>
    <col min="6152" max="6401" width="9.140625" style="1542"/>
    <col min="6402" max="6402" width="14.5703125" style="1542" customWidth="1"/>
    <col min="6403" max="6403" width="13.42578125" style="1542" customWidth="1"/>
    <col min="6404" max="6404" width="11.140625" style="1542" bestFit="1" customWidth="1"/>
    <col min="6405" max="6405" width="9.140625" style="1542"/>
    <col min="6406" max="6406" width="11.140625" style="1542" bestFit="1" customWidth="1"/>
    <col min="6407" max="6407" width="24.5703125" style="1542" bestFit="1" customWidth="1"/>
    <col min="6408" max="6657" width="9.140625" style="1542"/>
    <col min="6658" max="6658" width="14.5703125" style="1542" customWidth="1"/>
    <col min="6659" max="6659" width="13.42578125" style="1542" customWidth="1"/>
    <col min="6660" max="6660" width="11.140625" style="1542" bestFit="1" customWidth="1"/>
    <col min="6661" max="6661" width="9.140625" style="1542"/>
    <col min="6662" max="6662" width="11.140625" style="1542" bestFit="1" customWidth="1"/>
    <col min="6663" max="6663" width="24.5703125" style="1542" bestFit="1" customWidth="1"/>
    <col min="6664" max="6913" width="9.140625" style="1542"/>
    <col min="6914" max="6914" width="14.5703125" style="1542" customWidth="1"/>
    <col min="6915" max="6915" width="13.42578125" style="1542" customWidth="1"/>
    <col min="6916" max="6916" width="11.140625" style="1542" bestFit="1" customWidth="1"/>
    <col min="6917" max="6917" width="9.140625" style="1542"/>
    <col min="6918" max="6918" width="11.140625" style="1542" bestFit="1" customWidth="1"/>
    <col min="6919" max="6919" width="24.5703125" style="1542" bestFit="1" customWidth="1"/>
    <col min="6920" max="7169" width="9.140625" style="1542"/>
    <col min="7170" max="7170" width="14.5703125" style="1542" customWidth="1"/>
    <col min="7171" max="7171" width="13.42578125" style="1542" customWidth="1"/>
    <col min="7172" max="7172" width="11.140625" style="1542" bestFit="1" customWidth="1"/>
    <col min="7173" max="7173" width="9.140625" style="1542"/>
    <col min="7174" max="7174" width="11.140625" style="1542" bestFit="1" customWidth="1"/>
    <col min="7175" max="7175" width="24.5703125" style="1542" bestFit="1" customWidth="1"/>
    <col min="7176" max="7425" width="9.140625" style="1542"/>
    <col min="7426" max="7426" width="14.5703125" style="1542" customWidth="1"/>
    <col min="7427" max="7427" width="13.42578125" style="1542" customWidth="1"/>
    <col min="7428" max="7428" width="11.140625" style="1542" bestFit="1" customWidth="1"/>
    <col min="7429" max="7429" width="9.140625" style="1542"/>
    <col min="7430" max="7430" width="11.140625" style="1542" bestFit="1" customWidth="1"/>
    <col min="7431" max="7431" width="24.5703125" style="1542" bestFit="1" customWidth="1"/>
    <col min="7432" max="7681" width="9.140625" style="1542"/>
    <col min="7682" max="7682" width="14.5703125" style="1542" customWidth="1"/>
    <col min="7683" max="7683" width="13.42578125" style="1542" customWidth="1"/>
    <col min="7684" max="7684" width="11.140625" style="1542" bestFit="1" customWidth="1"/>
    <col min="7685" max="7685" width="9.140625" style="1542"/>
    <col min="7686" max="7686" width="11.140625" style="1542" bestFit="1" customWidth="1"/>
    <col min="7687" max="7687" width="24.5703125" style="1542" bestFit="1" customWidth="1"/>
    <col min="7688" max="7937" width="9.140625" style="1542"/>
    <col min="7938" max="7938" width="14.5703125" style="1542" customWidth="1"/>
    <col min="7939" max="7939" width="13.42578125" style="1542" customWidth="1"/>
    <col min="7940" max="7940" width="11.140625" style="1542" bestFit="1" customWidth="1"/>
    <col min="7941" max="7941" width="9.140625" style="1542"/>
    <col min="7942" max="7942" width="11.140625" style="1542" bestFit="1" customWidth="1"/>
    <col min="7943" max="7943" width="24.5703125" style="1542" bestFit="1" customWidth="1"/>
    <col min="7944" max="8193" width="9.140625" style="1542"/>
    <col min="8194" max="8194" width="14.5703125" style="1542" customWidth="1"/>
    <col min="8195" max="8195" width="13.42578125" style="1542" customWidth="1"/>
    <col min="8196" max="8196" width="11.140625" style="1542" bestFit="1" customWidth="1"/>
    <col min="8197" max="8197" width="9.140625" style="1542"/>
    <col min="8198" max="8198" width="11.140625" style="1542" bestFit="1" customWidth="1"/>
    <col min="8199" max="8199" width="24.5703125" style="1542" bestFit="1" customWidth="1"/>
    <col min="8200" max="8449" width="9.140625" style="1542"/>
    <col min="8450" max="8450" width="14.5703125" style="1542" customWidth="1"/>
    <col min="8451" max="8451" width="13.42578125" style="1542" customWidth="1"/>
    <col min="8452" max="8452" width="11.140625" style="1542" bestFit="1" customWidth="1"/>
    <col min="8453" max="8453" width="9.140625" style="1542"/>
    <col min="8454" max="8454" width="11.140625" style="1542" bestFit="1" customWidth="1"/>
    <col min="8455" max="8455" width="24.5703125" style="1542" bestFit="1" customWidth="1"/>
    <col min="8456" max="8705" width="9.140625" style="1542"/>
    <col min="8706" max="8706" width="14.5703125" style="1542" customWidth="1"/>
    <col min="8707" max="8707" width="13.42578125" style="1542" customWidth="1"/>
    <col min="8708" max="8708" width="11.140625" style="1542" bestFit="1" customWidth="1"/>
    <col min="8709" max="8709" width="9.140625" style="1542"/>
    <col min="8710" max="8710" width="11.140625" style="1542" bestFit="1" customWidth="1"/>
    <col min="8711" max="8711" width="24.5703125" style="1542" bestFit="1" customWidth="1"/>
    <col min="8712" max="8961" width="9.140625" style="1542"/>
    <col min="8962" max="8962" width="14.5703125" style="1542" customWidth="1"/>
    <col min="8963" max="8963" width="13.42578125" style="1542" customWidth="1"/>
    <col min="8964" max="8964" width="11.140625" style="1542" bestFit="1" customWidth="1"/>
    <col min="8965" max="8965" width="9.140625" style="1542"/>
    <col min="8966" max="8966" width="11.140625" style="1542" bestFit="1" customWidth="1"/>
    <col min="8967" max="8967" width="24.5703125" style="1542" bestFit="1" customWidth="1"/>
    <col min="8968" max="9217" width="9.140625" style="1542"/>
    <col min="9218" max="9218" width="14.5703125" style="1542" customWidth="1"/>
    <col min="9219" max="9219" width="13.42578125" style="1542" customWidth="1"/>
    <col min="9220" max="9220" width="11.140625" style="1542" bestFit="1" customWidth="1"/>
    <col min="9221" max="9221" width="9.140625" style="1542"/>
    <col min="9222" max="9222" width="11.140625" style="1542" bestFit="1" customWidth="1"/>
    <col min="9223" max="9223" width="24.5703125" style="1542" bestFit="1" customWidth="1"/>
    <col min="9224" max="9473" width="9.140625" style="1542"/>
    <col min="9474" max="9474" width="14.5703125" style="1542" customWidth="1"/>
    <col min="9475" max="9475" width="13.42578125" style="1542" customWidth="1"/>
    <col min="9476" max="9476" width="11.140625" style="1542" bestFit="1" customWidth="1"/>
    <col min="9477" max="9477" width="9.140625" style="1542"/>
    <col min="9478" max="9478" width="11.140625" style="1542" bestFit="1" customWidth="1"/>
    <col min="9479" max="9479" width="24.5703125" style="1542" bestFit="1" customWidth="1"/>
    <col min="9480" max="9729" width="9.140625" style="1542"/>
    <col min="9730" max="9730" width="14.5703125" style="1542" customWidth="1"/>
    <col min="9731" max="9731" width="13.42578125" style="1542" customWidth="1"/>
    <col min="9732" max="9732" width="11.140625" style="1542" bestFit="1" customWidth="1"/>
    <col min="9733" max="9733" width="9.140625" style="1542"/>
    <col min="9734" max="9734" width="11.140625" style="1542" bestFit="1" customWidth="1"/>
    <col min="9735" max="9735" width="24.5703125" style="1542" bestFit="1" customWidth="1"/>
    <col min="9736" max="9985" width="9.140625" style="1542"/>
    <col min="9986" max="9986" width="14.5703125" style="1542" customWidth="1"/>
    <col min="9987" max="9987" width="13.42578125" style="1542" customWidth="1"/>
    <col min="9988" max="9988" width="11.140625" style="1542" bestFit="1" customWidth="1"/>
    <col min="9989" max="9989" width="9.140625" style="1542"/>
    <col min="9990" max="9990" width="11.140625" style="1542" bestFit="1" customWidth="1"/>
    <col min="9991" max="9991" width="24.5703125" style="1542" bestFit="1" customWidth="1"/>
    <col min="9992" max="10241" width="9.140625" style="1542"/>
    <col min="10242" max="10242" width="14.5703125" style="1542" customWidth="1"/>
    <col min="10243" max="10243" width="13.42578125" style="1542" customWidth="1"/>
    <col min="10244" max="10244" width="11.140625" style="1542" bestFit="1" customWidth="1"/>
    <col min="10245" max="10245" width="9.140625" style="1542"/>
    <col min="10246" max="10246" width="11.140625" style="1542" bestFit="1" customWidth="1"/>
    <col min="10247" max="10247" width="24.5703125" style="1542" bestFit="1" customWidth="1"/>
    <col min="10248" max="10497" width="9.140625" style="1542"/>
    <col min="10498" max="10498" width="14.5703125" style="1542" customWidth="1"/>
    <col min="10499" max="10499" width="13.42578125" style="1542" customWidth="1"/>
    <col min="10500" max="10500" width="11.140625" style="1542" bestFit="1" customWidth="1"/>
    <col min="10501" max="10501" width="9.140625" style="1542"/>
    <col min="10502" max="10502" width="11.140625" style="1542" bestFit="1" customWidth="1"/>
    <col min="10503" max="10503" width="24.5703125" style="1542" bestFit="1" customWidth="1"/>
    <col min="10504" max="10753" width="9.140625" style="1542"/>
    <col min="10754" max="10754" width="14.5703125" style="1542" customWidth="1"/>
    <col min="10755" max="10755" width="13.42578125" style="1542" customWidth="1"/>
    <col min="10756" max="10756" width="11.140625" style="1542" bestFit="1" customWidth="1"/>
    <col min="10757" max="10757" width="9.140625" style="1542"/>
    <col min="10758" max="10758" width="11.140625" style="1542" bestFit="1" customWidth="1"/>
    <col min="10759" max="10759" width="24.5703125" style="1542" bestFit="1" customWidth="1"/>
    <col min="10760" max="11009" width="9.140625" style="1542"/>
    <col min="11010" max="11010" width="14.5703125" style="1542" customWidth="1"/>
    <col min="11011" max="11011" width="13.42578125" style="1542" customWidth="1"/>
    <col min="11012" max="11012" width="11.140625" style="1542" bestFit="1" customWidth="1"/>
    <col min="11013" max="11013" width="9.140625" style="1542"/>
    <col min="11014" max="11014" width="11.140625" style="1542" bestFit="1" customWidth="1"/>
    <col min="11015" max="11015" width="24.5703125" style="1542" bestFit="1" customWidth="1"/>
    <col min="11016" max="11265" width="9.140625" style="1542"/>
    <col min="11266" max="11266" width="14.5703125" style="1542" customWidth="1"/>
    <col min="11267" max="11267" width="13.42578125" style="1542" customWidth="1"/>
    <col min="11268" max="11268" width="11.140625" style="1542" bestFit="1" customWidth="1"/>
    <col min="11269" max="11269" width="9.140625" style="1542"/>
    <col min="11270" max="11270" width="11.140625" style="1542" bestFit="1" customWidth="1"/>
    <col min="11271" max="11271" width="24.5703125" style="1542" bestFit="1" customWidth="1"/>
    <col min="11272" max="11521" width="9.140625" style="1542"/>
    <col min="11522" max="11522" width="14.5703125" style="1542" customWidth="1"/>
    <col min="11523" max="11523" width="13.42578125" style="1542" customWidth="1"/>
    <col min="11524" max="11524" width="11.140625" style="1542" bestFit="1" customWidth="1"/>
    <col min="11525" max="11525" width="9.140625" style="1542"/>
    <col min="11526" max="11526" width="11.140625" style="1542" bestFit="1" customWidth="1"/>
    <col min="11527" max="11527" width="24.5703125" style="1542" bestFit="1" customWidth="1"/>
    <col min="11528" max="11777" width="9.140625" style="1542"/>
    <col min="11778" max="11778" width="14.5703125" style="1542" customWidth="1"/>
    <col min="11779" max="11779" width="13.42578125" style="1542" customWidth="1"/>
    <col min="11780" max="11780" width="11.140625" style="1542" bestFit="1" customWidth="1"/>
    <col min="11781" max="11781" width="9.140625" style="1542"/>
    <col min="11782" max="11782" width="11.140625" style="1542" bestFit="1" customWidth="1"/>
    <col min="11783" max="11783" width="24.5703125" style="1542" bestFit="1" customWidth="1"/>
    <col min="11784" max="12033" width="9.140625" style="1542"/>
    <col min="12034" max="12034" width="14.5703125" style="1542" customWidth="1"/>
    <col min="12035" max="12035" width="13.42578125" style="1542" customWidth="1"/>
    <col min="12036" max="12036" width="11.140625" style="1542" bestFit="1" customWidth="1"/>
    <col min="12037" max="12037" width="9.140625" style="1542"/>
    <col min="12038" max="12038" width="11.140625" style="1542" bestFit="1" customWidth="1"/>
    <col min="12039" max="12039" width="24.5703125" style="1542" bestFit="1" customWidth="1"/>
    <col min="12040" max="12289" width="9.140625" style="1542"/>
    <col min="12290" max="12290" width="14.5703125" style="1542" customWidth="1"/>
    <col min="12291" max="12291" width="13.42578125" style="1542" customWidth="1"/>
    <col min="12292" max="12292" width="11.140625" style="1542" bestFit="1" customWidth="1"/>
    <col min="12293" max="12293" width="9.140625" style="1542"/>
    <col min="12294" max="12294" width="11.140625" style="1542" bestFit="1" customWidth="1"/>
    <col min="12295" max="12295" width="24.5703125" style="1542" bestFit="1" customWidth="1"/>
    <col min="12296" max="12545" width="9.140625" style="1542"/>
    <col min="12546" max="12546" width="14.5703125" style="1542" customWidth="1"/>
    <col min="12547" max="12547" width="13.42578125" style="1542" customWidth="1"/>
    <col min="12548" max="12548" width="11.140625" style="1542" bestFit="1" customWidth="1"/>
    <col min="12549" max="12549" width="9.140625" style="1542"/>
    <col min="12550" max="12550" width="11.140625" style="1542" bestFit="1" customWidth="1"/>
    <col min="12551" max="12551" width="24.5703125" style="1542" bestFit="1" customWidth="1"/>
    <col min="12552" max="12801" width="9.140625" style="1542"/>
    <col min="12802" max="12802" width="14.5703125" style="1542" customWidth="1"/>
    <col min="12803" max="12803" width="13.42578125" style="1542" customWidth="1"/>
    <col min="12804" max="12804" width="11.140625" style="1542" bestFit="1" customWidth="1"/>
    <col min="12805" max="12805" width="9.140625" style="1542"/>
    <col min="12806" max="12806" width="11.140625" style="1542" bestFit="1" customWidth="1"/>
    <col min="12807" max="12807" width="24.5703125" style="1542" bestFit="1" customWidth="1"/>
    <col min="12808" max="13057" width="9.140625" style="1542"/>
    <col min="13058" max="13058" width="14.5703125" style="1542" customWidth="1"/>
    <col min="13059" max="13059" width="13.42578125" style="1542" customWidth="1"/>
    <col min="13060" max="13060" width="11.140625" style="1542" bestFit="1" customWidth="1"/>
    <col min="13061" max="13061" width="9.140625" style="1542"/>
    <col min="13062" max="13062" width="11.140625" style="1542" bestFit="1" customWidth="1"/>
    <col min="13063" max="13063" width="24.5703125" style="1542" bestFit="1" customWidth="1"/>
    <col min="13064" max="13313" width="9.140625" style="1542"/>
    <col min="13314" max="13314" width="14.5703125" style="1542" customWidth="1"/>
    <col min="13315" max="13315" width="13.42578125" style="1542" customWidth="1"/>
    <col min="13316" max="13316" width="11.140625" style="1542" bestFit="1" customWidth="1"/>
    <col min="13317" max="13317" width="9.140625" style="1542"/>
    <col min="13318" max="13318" width="11.140625" style="1542" bestFit="1" customWidth="1"/>
    <col min="13319" max="13319" width="24.5703125" style="1542" bestFit="1" customWidth="1"/>
    <col min="13320" max="13569" width="9.140625" style="1542"/>
    <col min="13570" max="13570" width="14.5703125" style="1542" customWidth="1"/>
    <col min="13571" max="13571" width="13.42578125" style="1542" customWidth="1"/>
    <col min="13572" max="13572" width="11.140625" style="1542" bestFit="1" customWidth="1"/>
    <col min="13573" max="13573" width="9.140625" style="1542"/>
    <col min="13574" max="13574" width="11.140625" style="1542" bestFit="1" customWidth="1"/>
    <col min="13575" max="13575" width="24.5703125" style="1542" bestFit="1" customWidth="1"/>
    <col min="13576" max="13825" width="9.140625" style="1542"/>
    <col min="13826" max="13826" width="14.5703125" style="1542" customWidth="1"/>
    <col min="13827" max="13827" width="13.42578125" style="1542" customWidth="1"/>
    <col min="13828" max="13828" width="11.140625" style="1542" bestFit="1" customWidth="1"/>
    <col min="13829" max="13829" width="9.140625" style="1542"/>
    <col min="13830" max="13830" width="11.140625" style="1542" bestFit="1" customWidth="1"/>
    <col min="13831" max="13831" width="24.5703125" style="1542" bestFit="1" customWidth="1"/>
    <col min="13832" max="14081" width="9.140625" style="1542"/>
    <col min="14082" max="14082" width="14.5703125" style="1542" customWidth="1"/>
    <col min="14083" max="14083" width="13.42578125" style="1542" customWidth="1"/>
    <col min="14084" max="14084" width="11.140625" style="1542" bestFit="1" customWidth="1"/>
    <col min="14085" max="14085" width="9.140625" style="1542"/>
    <col min="14086" max="14086" width="11.140625" style="1542" bestFit="1" customWidth="1"/>
    <col min="14087" max="14087" width="24.5703125" style="1542" bestFit="1" customWidth="1"/>
    <col min="14088" max="14337" width="9.140625" style="1542"/>
    <col min="14338" max="14338" width="14.5703125" style="1542" customWidth="1"/>
    <col min="14339" max="14339" width="13.42578125" style="1542" customWidth="1"/>
    <col min="14340" max="14340" width="11.140625" style="1542" bestFit="1" customWidth="1"/>
    <col min="14341" max="14341" width="9.140625" style="1542"/>
    <col min="14342" max="14342" width="11.140625" style="1542" bestFit="1" customWidth="1"/>
    <col min="14343" max="14343" width="24.5703125" style="1542" bestFit="1" customWidth="1"/>
    <col min="14344" max="14593" width="9.140625" style="1542"/>
    <col min="14594" max="14594" width="14.5703125" style="1542" customWidth="1"/>
    <col min="14595" max="14595" width="13.42578125" style="1542" customWidth="1"/>
    <col min="14596" max="14596" width="11.140625" style="1542" bestFit="1" customWidth="1"/>
    <col min="14597" max="14597" width="9.140625" style="1542"/>
    <col min="14598" max="14598" width="11.140625" style="1542" bestFit="1" customWidth="1"/>
    <col min="14599" max="14599" width="24.5703125" style="1542" bestFit="1" customWidth="1"/>
    <col min="14600" max="14849" width="9.140625" style="1542"/>
    <col min="14850" max="14850" width="14.5703125" style="1542" customWidth="1"/>
    <col min="14851" max="14851" width="13.42578125" style="1542" customWidth="1"/>
    <col min="14852" max="14852" width="11.140625" style="1542" bestFit="1" customWidth="1"/>
    <col min="14853" max="14853" width="9.140625" style="1542"/>
    <col min="14854" max="14854" width="11.140625" style="1542" bestFit="1" customWidth="1"/>
    <col min="14855" max="14855" width="24.5703125" style="1542" bestFit="1" customWidth="1"/>
    <col min="14856" max="15105" width="9.140625" style="1542"/>
    <col min="15106" max="15106" width="14.5703125" style="1542" customWidth="1"/>
    <col min="15107" max="15107" width="13.42578125" style="1542" customWidth="1"/>
    <col min="15108" max="15108" width="11.140625" style="1542" bestFit="1" customWidth="1"/>
    <col min="15109" max="15109" width="9.140625" style="1542"/>
    <col min="15110" max="15110" width="11.140625" style="1542" bestFit="1" customWidth="1"/>
    <col min="15111" max="15111" width="24.5703125" style="1542" bestFit="1" customWidth="1"/>
    <col min="15112" max="15361" width="9.140625" style="1542"/>
    <col min="15362" max="15362" width="14.5703125" style="1542" customWidth="1"/>
    <col min="15363" max="15363" width="13.42578125" style="1542" customWidth="1"/>
    <col min="15364" max="15364" width="11.140625" style="1542" bestFit="1" customWidth="1"/>
    <col min="15365" max="15365" width="9.140625" style="1542"/>
    <col min="15366" max="15366" width="11.140625" style="1542" bestFit="1" customWidth="1"/>
    <col min="15367" max="15367" width="24.5703125" style="1542" bestFit="1" customWidth="1"/>
    <col min="15368" max="15617" width="9.140625" style="1542"/>
    <col min="15618" max="15618" width="14.5703125" style="1542" customWidth="1"/>
    <col min="15619" max="15619" width="13.42578125" style="1542" customWidth="1"/>
    <col min="15620" max="15620" width="11.140625" style="1542" bestFit="1" customWidth="1"/>
    <col min="15621" max="15621" width="9.140625" style="1542"/>
    <col min="15622" max="15622" width="11.140625" style="1542" bestFit="1" customWidth="1"/>
    <col min="15623" max="15623" width="24.5703125" style="1542" bestFit="1" customWidth="1"/>
    <col min="15624" max="15873" width="9.140625" style="1542"/>
    <col min="15874" max="15874" width="14.5703125" style="1542" customWidth="1"/>
    <col min="15875" max="15875" width="13.42578125" style="1542" customWidth="1"/>
    <col min="15876" max="15876" width="11.140625" style="1542" bestFit="1" customWidth="1"/>
    <col min="15877" max="15877" width="9.140625" style="1542"/>
    <col min="15878" max="15878" width="11.140625" style="1542" bestFit="1" customWidth="1"/>
    <col min="15879" max="15879" width="24.5703125" style="1542" bestFit="1" customWidth="1"/>
    <col min="15880" max="16129" width="9.140625" style="1542"/>
    <col min="16130" max="16130" width="14.5703125" style="1542" customWidth="1"/>
    <col min="16131" max="16131" width="13.42578125" style="1542" customWidth="1"/>
    <col min="16132" max="16132" width="11.140625" style="1542" bestFit="1" customWidth="1"/>
    <col min="16133" max="16133" width="9.140625" style="1542"/>
    <col min="16134" max="16134" width="11.140625" style="1542" bestFit="1" customWidth="1"/>
    <col min="16135" max="16135" width="24.5703125" style="1542" bestFit="1" customWidth="1"/>
    <col min="16136" max="16384" width="9.140625" style="1542"/>
  </cols>
  <sheetData>
    <row r="1" spans="1:7" ht="28.5">
      <c r="A1" s="1631">
        <v>586</v>
      </c>
    </row>
    <row r="2" spans="1:7">
      <c r="A2" s="1590" t="s">
        <v>544</v>
      </c>
      <c r="B2" s="1590"/>
      <c r="C2" s="1590"/>
    </row>
    <row r="3" spans="1:7">
      <c r="A3" s="1545"/>
      <c r="B3" s="1590"/>
      <c r="C3" s="1590"/>
    </row>
    <row r="4" spans="1:7">
      <c r="A4" s="1546"/>
      <c r="B4" s="1590"/>
      <c r="C4" s="1590"/>
    </row>
    <row r="5" spans="1:7">
      <c r="A5" s="1542"/>
    </row>
    <row r="6" spans="1:7" ht="15.75" thickBot="1">
      <c r="A6" s="1566" t="s">
        <v>352</v>
      </c>
      <c r="B6" s="1592"/>
    </row>
    <row r="7" spans="1:7">
      <c r="A7" s="2390" t="s">
        <v>353</v>
      </c>
      <c r="B7" s="2404" t="s">
        <v>354</v>
      </c>
      <c r="C7" s="2394" t="s">
        <v>355</v>
      </c>
      <c r="D7" s="2394"/>
      <c r="E7" s="2394" t="s">
        <v>356</v>
      </c>
      <c r="F7" s="2394"/>
      <c r="G7" s="2395" t="s">
        <v>357</v>
      </c>
    </row>
    <row r="8" spans="1:7" ht="18" thickBot="1">
      <c r="A8" s="2391"/>
      <c r="B8" s="2405"/>
      <c r="C8" s="1548" t="s">
        <v>363</v>
      </c>
      <c r="D8" s="1548" t="s">
        <v>359</v>
      </c>
      <c r="E8" s="1548" t="s">
        <v>363</v>
      </c>
      <c r="F8" s="1548" t="s">
        <v>359</v>
      </c>
      <c r="G8" s="2396"/>
    </row>
    <row r="9" spans="1:7">
      <c r="A9" s="1549">
        <v>1</v>
      </c>
      <c r="B9" s="1642" t="s">
        <v>221</v>
      </c>
      <c r="C9" s="1551">
        <v>203.1</v>
      </c>
      <c r="D9" s="1551">
        <v>569.70000000000005</v>
      </c>
      <c r="E9" s="1551">
        <v>493.3</v>
      </c>
      <c r="F9" s="1551">
        <v>1165.5</v>
      </c>
      <c r="G9" s="1633" t="s">
        <v>221</v>
      </c>
    </row>
    <row r="10" spans="1:7">
      <c r="A10" s="1553">
        <v>2</v>
      </c>
      <c r="B10" s="1643" t="s">
        <v>222</v>
      </c>
      <c r="C10" s="1551">
        <v>850.4</v>
      </c>
      <c r="D10" s="1551">
        <v>2214</v>
      </c>
      <c r="E10" s="1551">
        <v>732.4</v>
      </c>
      <c r="F10" s="1551">
        <v>2205.1</v>
      </c>
      <c r="G10" s="1595" t="s">
        <v>223</v>
      </c>
    </row>
    <row r="11" spans="1:7">
      <c r="A11" s="1553">
        <v>3</v>
      </c>
      <c r="B11" s="1644" t="s">
        <v>224</v>
      </c>
      <c r="C11" s="1551">
        <v>1281.4000000000001</v>
      </c>
      <c r="D11" s="1551">
        <v>3015.5</v>
      </c>
      <c r="E11" s="1551">
        <v>1229.5999999999999</v>
      </c>
      <c r="F11" s="1551">
        <v>3052.6</v>
      </c>
      <c r="G11" s="1595" t="s">
        <v>225</v>
      </c>
    </row>
    <row r="12" spans="1:7" ht="45">
      <c r="A12" s="1553">
        <v>4</v>
      </c>
      <c r="B12" s="1644" t="s">
        <v>191</v>
      </c>
      <c r="C12" s="1551">
        <v>761.3</v>
      </c>
      <c r="D12" s="1551">
        <v>1503.3</v>
      </c>
      <c r="E12" s="1551">
        <v>868.5</v>
      </c>
      <c r="F12" s="1551">
        <v>2598.1</v>
      </c>
      <c r="G12" s="1595" t="s">
        <v>226</v>
      </c>
    </row>
    <row r="13" spans="1:7">
      <c r="A13" s="1553">
        <v>5</v>
      </c>
      <c r="B13" s="1644" t="s">
        <v>228</v>
      </c>
      <c r="C13" s="1551">
        <v>581.79999999999995</v>
      </c>
      <c r="D13" s="1551">
        <v>1821.6</v>
      </c>
      <c r="E13" s="1551">
        <v>852.5</v>
      </c>
      <c r="F13" s="1551">
        <v>2232.6999999999998</v>
      </c>
      <c r="G13" s="1595" t="s">
        <v>229</v>
      </c>
    </row>
    <row r="14" spans="1:7" ht="30">
      <c r="A14" s="1553">
        <v>6</v>
      </c>
      <c r="B14" s="1644" t="s">
        <v>230</v>
      </c>
      <c r="C14" s="1551">
        <v>647.4</v>
      </c>
      <c r="D14" s="1551">
        <v>1872</v>
      </c>
      <c r="E14" s="1551">
        <v>1696.5</v>
      </c>
      <c r="F14" s="1551">
        <v>4198.3999999999996</v>
      </c>
      <c r="G14" s="1595" t="s">
        <v>231</v>
      </c>
    </row>
    <row r="15" spans="1:7">
      <c r="A15" s="1553">
        <v>7</v>
      </c>
      <c r="B15" s="1644" t="s">
        <v>232</v>
      </c>
      <c r="C15" s="1551">
        <v>508</v>
      </c>
      <c r="D15" s="1551">
        <v>1496.4</v>
      </c>
      <c r="E15" s="1551">
        <v>501.9</v>
      </c>
      <c r="F15" s="1551">
        <v>1390.2</v>
      </c>
      <c r="G15" s="1595" t="s">
        <v>233</v>
      </c>
    </row>
    <row r="16" spans="1:7">
      <c r="A16" s="1553">
        <v>8</v>
      </c>
      <c r="B16" s="1644" t="s">
        <v>234</v>
      </c>
      <c r="C16" s="1551">
        <v>361.2</v>
      </c>
      <c r="D16" s="1551">
        <v>988.1</v>
      </c>
      <c r="E16" s="1551">
        <v>187.6</v>
      </c>
      <c r="F16" s="1551">
        <v>498.8</v>
      </c>
      <c r="G16" s="1595" t="s">
        <v>235</v>
      </c>
    </row>
    <row r="17" spans="1:7">
      <c r="A17" s="1553">
        <v>9</v>
      </c>
      <c r="B17" s="1644" t="s">
        <v>236</v>
      </c>
      <c r="C17" s="1551">
        <v>812.4</v>
      </c>
      <c r="D17" s="1551">
        <v>2526.1</v>
      </c>
      <c r="E17" s="1551">
        <v>1369.5</v>
      </c>
      <c r="F17" s="1551">
        <v>4058.7</v>
      </c>
      <c r="G17" s="1595" t="s">
        <v>237</v>
      </c>
    </row>
    <row r="18" spans="1:7">
      <c r="A18" s="1553">
        <v>10</v>
      </c>
      <c r="B18" s="1644" t="s">
        <v>238</v>
      </c>
      <c r="C18" s="1551">
        <v>300</v>
      </c>
      <c r="D18" s="1551">
        <v>890.8</v>
      </c>
      <c r="E18" s="1551">
        <v>278.89999999999998</v>
      </c>
      <c r="F18" s="1551">
        <v>819.8</v>
      </c>
      <c r="G18" s="1595" t="s">
        <v>238</v>
      </c>
    </row>
    <row r="19" spans="1:7">
      <c r="A19" s="1553">
        <v>11</v>
      </c>
      <c r="B19" s="1644" t="s">
        <v>239</v>
      </c>
      <c r="C19" s="1551">
        <v>549</v>
      </c>
      <c r="D19" s="1551">
        <v>1633.1</v>
      </c>
      <c r="E19" s="1551">
        <v>624.29999999999995</v>
      </c>
      <c r="F19" s="1551">
        <v>1682</v>
      </c>
      <c r="G19" s="1595" t="s">
        <v>240</v>
      </c>
    </row>
    <row r="20" spans="1:7" ht="30">
      <c r="A20" s="1553">
        <v>12</v>
      </c>
      <c r="B20" s="1644" t="s">
        <v>241</v>
      </c>
      <c r="C20" s="1551">
        <v>500.1</v>
      </c>
      <c r="D20" s="1551">
        <v>1159.8</v>
      </c>
      <c r="E20" s="1551">
        <v>498.5</v>
      </c>
      <c r="F20" s="1551">
        <v>1061.2</v>
      </c>
      <c r="G20" s="1595" t="s">
        <v>242</v>
      </c>
    </row>
    <row r="21" spans="1:7" ht="15.75" thickBot="1">
      <c r="A21" s="1557">
        <v>13</v>
      </c>
      <c r="B21" s="1645" t="s">
        <v>243</v>
      </c>
      <c r="C21" s="1560">
        <v>39.4</v>
      </c>
      <c r="D21" s="1560">
        <v>80</v>
      </c>
      <c r="E21" s="1560">
        <v>115.909292658</v>
      </c>
      <c r="F21" s="1560">
        <v>181.9</v>
      </c>
      <c r="G21" s="1640" t="s">
        <v>243</v>
      </c>
    </row>
    <row r="22" spans="1:7" ht="15.75" thickBot="1">
      <c r="B22" s="1598" t="s">
        <v>98</v>
      </c>
      <c r="C22" s="1646">
        <f>SUM(C9:C21)</f>
        <v>7395.4999999999991</v>
      </c>
      <c r="D22" s="1646">
        <f>SUM(D9:D21)</f>
        <v>19770.399999999998</v>
      </c>
      <c r="E22" s="1646">
        <f>SUM(E9:E21)</f>
        <v>9449.4092926579997</v>
      </c>
      <c r="F22" s="1647">
        <f>SUM(F9:F21)</f>
        <v>25145</v>
      </c>
    </row>
    <row r="25" spans="1:7">
      <c r="B25" s="1619" t="s">
        <v>360</v>
      </c>
      <c r="C25" s="1648">
        <f xml:space="preserve"> SUM(D22,F22)</f>
        <v>44915.399999999994</v>
      </c>
    </row>
    <row r="26" spans="1:7">
      <c r="B26" s="1619" t="s">
        <v>361</v>
      </c>
      <c r="C26" s="1648">
        <f xml:space="preserve"> SUM(C22,E22)</f>
        <v>16844.909292657998</v>
      </c>
    </row>
  </sheetData>
  <mergeCells count="5">
    <mergeCell ref="A7:A8"/>
    <mergeCell ref="B7:B8"/>
    <mergeCell ref="C7:D7"/>
    <mergeCell ref="E7:F7"/>
    <mergeCell ref="G7:G8"/>
  </mergeCell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C3C3C-EC59-489B-B6EA-774E3282F8EB}">
  <sheetPr>
    <tabColor rgb="FF0070C0"/>
  </sheetPr>
  <dimension ref="A1:G13"/>
  <sheetViews>
    <sheetView workbookViewId="0"/>
  </sheetViews>
  <sheetFormatPr defaultRowHeight="15"/>
  <cols>
    <col min="1" max="16384" width="9.140625" style="1540"/>
  </cols>
  <sheetData>
    <row r="1" spans="1:7" ht="28.5">
      <c r="A1" s="1649" t="s">
        <v>1499</v>
      </c>
    </row>
    <row r="2" spans="1:7">
      <c r="A2" s="1590" t="s">
        <v>558</v>
      </c>
      <c r="C2" s="1590"/>
      <c r="D2" s="1590"/>
    </row>
    <row r="3" spans="1:7">
      <c r="A3" s="1650"/>
      <c r="C3" s="1590"/>
      <c r="D3" s="1590"/>
    </row>
    <row r="4" spans="1:7" ht="15.75" thickBot="1">
      <c r="A4" s="1651" t="s">
        <v>352</v>
      </c>
      <c r="B4" s="1652"/>
    </row>
    <row r="5" spans="1:7">
      <c r="A5" s="2406" t="s">
        <v>353</v>
      </c>
      <c r="B5" s="2408" t="s">
        <v>354</v>
      </c>
      <c r="C5" s="2410" t="s">
        <v>355</v>
      </c>
      <c r="D5" s="2411"/>
      <c r="E5" s="2410" t="s">
        <v>356</v>
      </c>
      <c r="F5" s="2411"/>
      <c r="G5" s="2412" t="s">
        <v>357</v>
      </c>
    </row>
    <row r="6" spans="1:7" ht="18" thickBot="1">
      <c r="A6" s="2407"/>
      <c r="B6" s="2409"/>
      <c r="C6" s="1653" t="s">
        <v>363</v>
      </c>
      <c r="D6" s="1653" t="s">
        <v>359</v>
      </c>
      <c r="E6" s="1653" t="s">
        <v>363</v>
      </c>
      <c r="F6" s="1653" t="s">
        <v>359</v>
      </c>
      <c r="G6" s="2413"/>
    </row>
    <row r="7" spans="1:7" ht="30.75" customHeight="1">
      <c r="A7" s="1553">
        <v>1</v>
      </c>
      <c r="B7" s="1654" t="s">
        <v>244</v>
      </c>
      <c r="C7" s="1596">
        <v>74.2</v>
      </c>
      <c r="D7" s="1596">
        <v>204.9</v>
      </c>
      <c r="E7" s="1596">
        <v>56.7</v>
      </c>
      <c r="F7" s="1596">
        <v>164.3</v>
      </c>
      <c r="G7" s="1595" t="s">
        <v>177</v>
      </c>
    </row>
    <row r="8" spans="1:7" ht="90">
      <c r="A8" s="1553">
        <v>2</v>
      </c>
      <c r="B8" s="1654" t="s">
        <v>245</v>
      </c>
      <c r="C8" s="1596">
        <v>1176.5</v>
      </c>
      <c r="D8" s="1596">
        <v>2225.1999999999998</v>
      </c>
      <c r="E8" s="1596">
        <v>1222.0999999999999</v>
      </c>
      <c r="F8" s="1596">
        <v>2077.1</v>
      </c>
      <c r="G8" s="1595" t="s">
        <v>247</v>
      </c>
    </row>
    <row r="9" spans="1:7" ht="15.75" thickBot="1">
      <c r="B9" s="1655" t="s">
        <v>98</v>
      </c>
      <c r="C9" s="1656">
        <f>SUM(C7:C8)</f>
        <v>1250.7</v>
      </c>
      <c r="D9" s="1656">
        <f>SUM(D7:D8)</f>
        <v>2430.1</v>
      </c>
      <c r="E9" s="1656">
        <f>SUM(E7:E8)</f>
        <v>1278.8</v>
      </c>
      <c r="F9" s="1657">
        <f>SUM(F7:F8)</f>
        <v>2241.4</v>
      </c>
    </row>
    <row r="11" spans="1:7" ht="30.75" customHeight="1"/>
    <row r="12" spans="1:7" ht="30">
      <c r="B12" s="1658" t="s">
        <v>360</v>
      </c>
      <c r="C12" s="1659">
        <f>F9+D9</f>
        <v>4671.5</v>
      </c>
    </row>
    <row r="13" spans="1:7" ht="30">
      <c r="B13" s="1658" t="s">
        <v>361</v>
      </c>
      <c r="C13" s="1659">
        <f>C9+E9</f>
        <v>2529.5</v>
      </c>
    </row>
  </sheetData>
  <mergeCells count="5">
    <mergeCell ref="A5:A6"/>
    <mergeCell ref="B5:B6"/>
    <mergeCell ref="C5:D5"/>
    <mergeCell ref="E5:F5"/>
    <mergeCell ref="G5:G6"/>
  </mergeCell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37D05-6FE4-4DC2-A63D-7A79DFB0BE55}">
  <sheetPr>
    <tabColor rgb="FF0070C0"/>
  </sheetPr>
  <dimension ref="A1:G19"/>
  <sheetViews>
    <sheetView view="pageBreakPreview" zoomScale="115" zoomScaleNormal="100" zoomScaleSheetLayoutView="115" workbookViewId="0">
      <selection activeCell="C6" sqref="C6"/>
    </sheetView>
  </sheetViews>
  <sheetFormatPr defaultRowHeight="15"/>
  <cols>
    <col min="1" max="1" width="9.140625" style="1891"/>
    <col min="2" max="2" width="14.5703125" style="1872" customWidth="1"/>
    <col min="3" max="3" width="11.7109375" style="1871" customWidth="1"/>
    <col min="4" max="4" width="11.140625" style="1871" bestFit="1" customWidth="1"/>
    <col min="5" max="5" width="9.140625" style="1871"/>
    <col min="6" max="6" width="14" style="1871" bestFit="1" customWidth="1"/>
    <col min="7" max="7" width="27.42578125" style="1872" customWidth="1"/>
    <col min="8" max="257" width="9.140625" style="1728"/>
    <col min="258" max="258" width="14.5703125" style="1728" customWidth="1"/>
    <col min="259" max="259" width="11.7109375" style="1728" customWidth="1"/>
    <col min="260" max="260" width="11.140625" style="1728" bestFit="1" customWidth="1"/>
    <col min="261" max="261" width="9.140625" style="1728"/>
    <col min="262" max="262" width="14" style="1728" bestFit="1" customWidth="1"/>
    <col min="263" max="263" width="27.42578125" style="1728" customWidth="1"/>
    <col min="264" max="513" width="9.140625" style="1728"/>
    <col min="514" max="514" width="14.5703125" style="1728" customWidth="1"/>
    <col min="515" max="515" width="11.7109375" style="1728" customWidth="1"/>
    <col min="516" max="516" width="11.140625" style="1728" bestFit="1" customWidth="1"/>
    <col min="517" max="517" width="9.140625" style="1728"/>
    <col min="518" max="518" width="14" style="1728" bestFit="1" customWidth="1"/>
    <col min="519" max="519" width="27.42578125" style="1728" customWidth="1"/>
    <col min="520" max="769" width="9.140625" style="1728"/>
    <col min="770" max="770" width="14.5703125" style="1728" customWidth="1"/>
    <col min="771" max="771" width="11.7109375" style="1728" customWidth="1"/>
    <col min="772" max="772" width="11.140625" style="1728" bestFit="1" customWidth="1"/>
    <col min="773" max="773" width="9.140625" style="1728"/>
    <col min="774" max="774" width="14" style="1728" bestFit="1" customWidth="1"/>
    <col min="775" max="775" width="27.42578125" style="1728" customWidth="1"/>
    <col min="776" max="1025" width="9.140625" style="1728"/>
    <col min="1026" max="1026" width="14.5703125" style="1728" customWidth="1"/>
    <col min="1027" max="1027" width="11.7109375" style="1728" customWidth="1"/>
    <col min="1028" max="1028" width="11.140625" style="1728" bestFit="1" customWidth="1"/>
    <col min="1029" max="1029" width="9.140625" style="1728"/>
    <col min="1030" max="1030" width="14" style="1728" bestFit="1" customWidth="1"/>
    <col min="1031" max="1031" width="27.42578125" style="1728" customWidth="1"/>
    <col min="1032" max="1281" width="9.140625" style="1728"/>
    <col min="1282" max="1282" width="14.5703125" style="1728" customWidth="1"/>
    <col min="1283" max="1283" width="11.7109375" style="1728" customWidth="1"/>
    <col min="1284" max="1284" width="11.140625" style="1728" bestFit="1" customWidth="1"/>
    <col min="1285" max="1285" width="9.140625" style="1728"/>
    <col min="1286" max="1286" width="14" style="1728" bestFit="1" customWidth="1"/>
    <col min="1287" max="1287" width="27.42578125" style="1728" customWidth="1"/>
    <col min="1288" max="1537" width="9.140625" style="1728"/>
    <col min="1538" max="1538" width="14.5703125" style="1728" customWidth="1"/>
    <col min="1539" max="1539" width="11.7109375" style="1728" customWidth="1"/>
    <col min="1540" max="1540" width="11.140625" style="1728" bestFit="1" customWidth="1"/>
    <col min="1541" max="1541" width="9.140625" style="1728"/>
    <col min="1542" max="1542" width="14" style="1728" bestFit="1" customWidth="1"/>
    <col min="1543" max="1543" width="27.42578125" style="1728" customWidth="1"/>
    <col min="1544" max="1793" width="9.140625" style="1728"/>
    <col min="1794" max="1794" width="14.5703125" style="1728" customWidth="1"/>
    <col min="1795" max="1795" width="11.7109375" style="1728" customWidth="1"/>
    <col min="1796" max="1796" width="11.140625" style="1728" bestFit="1" customWidth="1"/>
    <col min="1797" max="1797" width="9.140625" style="1728"/>
    <col min="1798" max="1798" width="14" style="1728" bestFit="1" customWidth="1"/>
    <col min="1799" max="1799" width="27.42578125" style="1728" customWidth="1"/>
    <col min="1800" max="2049" width="9.140625" style="1728"/>
    <col min="2050" max="2050" width="14.5703125" style="1728" customWidth="1"/>
    <col min="2051" max="2051" width="11.7109375" style="1728" customWidth="1"/>
    <col min="2052" max="2052" width="11.140625" style="1728" bestFit="1" customWidth="1"/>
    <col min="2053" max="2053" width="9.140625" style="1728"/>
    <col min="2054" max="2054" width="14" style="1728" bestFit="1" customWidth="1"/>
    <col min="2055" max="2055" width="27.42578125" style="1728" customWidth="1"/>
    <col min="2056" max="2305" width="9.140625" style="1728"/>
    <col min="2306" max="2306" width="14.5703125" style="1728" customWidth="1"/>
    <col min="2307" max="2307" width="11.7109375" style="1728" customWidth="1"/>
    <col min="2308" max="2308" width="11.140625" style="1728" bestFit="1" customWidth="1"/>
    <col min="2309" max="2309" width="9.140625" style="1728"/>
    <col min="2310" max="2310" width="14" style="1728" bestFit="1" customWidth="1"/>
    <col min="2311" max="2311" width="27.42578125" style="1728" customWidth="1"/>
    <col min="2312" max="2561" width="9.140625" style="1728"/>
    <col min="2562" max="2562" width="14.5703125" style="1728" customWidth="1"/>
    <col min="2563" max="2563" width="11.7109375" style="1728" customWidth="1"/>
    <col min="2564" max="2564" width="11.140625" style="1728" bestFit="1" customWidth="1"/>
    <col min="2565" max="2565" width="9.140625" style="1728"/>
    <col min="2566" max="2566" width="14" style="1728" bestFit="1" customWidth="1"/>
    <col min="2567" max="2567" width="27.42578125" style="1728" customWidth="1"/>
    <col min="2568" max="2817" width="9.140625" style="1728"/>
    <col min="2818" max="2818" width="14.5703125" style="1728" customWidth="1"/>
    <col min="2819" max="2819" width="11.7109375" style="1728" customWidth="1"/>
    <col min="2820" max="2820" width="11.140625" style="1728" bestFit="1" customWidth="1"/>
    <col min="2821" max="2821" width="9.140625" style="1728"/>
    <col min="2822" max="2822" width="14" style="1728" bestFit="1" customWidth="1"/>
    <col min="2823" max="2823" width="27.42578125" style="1728" customWidth="1"/>
    <col min="2824" max="3073" width="9.140625" style="1728"/>
    <col min="3074" max="3074" width="14.5703125" style="1728" customWidth="1"/>
    <col min="3075" max="3075" width="11.7109375" style="1728" customWidth="1"/>
    <col min="3076" max="3076" width="11.140625" style="1728" bestFit="1" customWidth="1"/>
    <col min="3077" max="3077" width="9.140625" style="1728"/>
    <col min="3078" max="3078" width="14" style="1728" bestFit="1" customWidth="1"/>
    <col min="3079" max="3079" width="27.42578125" style="1728" customWidth="1"/>
    <col min="3080" max="3329" width="9.140625" style="1728"/>
    <col min="3330" max="3330" width="14.5703125" style="1728" customWidth="1"/>
    <col min="3331" max="3331" width="11.7109375" style="1728" customWidth="1"/>
    <col min="3332" max="3332" width="11.140625" style="1728" bestFit="1" customWidth="1"/>
    <col min="3333" max="3333" width="9.140625" style="1728"/>
    <col min="3334" max="3334" width="14" style="1728" bestFit="1" customWidth="1"/>
    <col min="3335" max="3335" width="27.42578125" style="1728" customWidth="1"/>
    <col min="3336" max="3585" width="9.140625" style="1728"/>
    <col min="3586" max="3586" width="14.5703125" style="1728" customWidth="1"/>
    <col min="3587" max="3587" width="11.7109375" style="1728" customWidth="1"/>
    <col min="3588" max="3588" width="11.140625" style="1728" bestFit="1" customWidth="1"/>
    <col min="3589" max="3589" width="9.140625" style="1728"/>
    <col min="3590" max="3590" width="14" style="1728" bestFit="1" customWidth="1"/>
    <col min="3591" max="3591" width="27.42578125" style="1728" customWidth="1"/>
    <col min="3592" max="3841" width="9.140625" style="1728"/>
    <col min="3842" max="3842" width="14.5703125" style="1728" customWidth="1"/>
    <col min="3843" max="3843" width="11.7109375" style="1728" customWidth="1"/>
    <col min="3844" max="3844" width="11.140625" style="1728" bestFit="1" customWidth="1"/>
    <col min="3845" max="3845" width="9.140625" style="1728"/>
    <col min="3846" max="3846" width="14" style="1728" bestFit="1" customWidth="1"/>
    <col min="3847" max="3847" width="27.42578125" style="1728" customWidth="1"/>
    <col min="3848" max="4097" width="9.140625" style="1728"/>
    <col min="4098" max="4098" width="14.5703125" style="1728" customWidth="1"/>
    <col min="4099" max="4099" width="11.7109375" style="1728" customWidth="1"/>
    <col min="4100" max="4100" width="11.140625" style="1728" bestFit="1" customWidth="1"/>
    <col min="4101" max="4101" width="9.140625" style="1728"/>
    <col min="4102" max="4102" width="14" style="1728" bestFit="1" customWidth="1"/>
    <col min="4103" max="4103" width="27.42578125" style="1728" customWidth="1"/>
    <col min="4104" max="4353" width="9.140625" style="1728"/>
    <col min="4354" max="4354" width="14.5703125" style="1728" customWidth="1"/>
    <col min="4355" max="4355" width="11.7109375" style="1728" customWidth="1"/>
    <col min="4356" max="4356" width="11.140625" style="1728" bestFit="1" customWidth="1"/>
    <col min="4357" max="4357" width="9.140625" style="1728"/>
    <col min="4358" max="4358" width="14" style="1728" bestFit="1" customWidth="1"/>
    <col min="4359" max="4359" width="27.42578125" style="1728" customWidth="1"/>
    <col min="4360" max="4609" width="9.140625" style="1728"/>
    <col min="4610" max="4610" width="14.5703125" style="1728" customWidth="1"/>
    <col min="4611" max="4611" width="11.7109375" style="1728" customWidth="1"/>
    <col min="4612" max="4612" width="11.140625" style="1728" bestFit="1" customWidth="1"/>
    <col min="4613" max="4613" width="9.140625" style="1728"/>
    <col min="4614" max="4614" width="14" style="1728" bestFit="1" customWidth="1"/>
    <col min="4615" max="4615" width="27.42578125" style="1728" customWidth="1"/>
    <col min="4616" max="4865" width="9.140625" style="1728"/>
    <col min="4866" max="4866" width="14.5703125" style="1728" customWidth="1"/>
    <col min="4867" max="4867" width="11.7109375" style="1728" customWidth="1"/>
    <col min="4868" max="4868" width="11.140625" style="1728" bestFit="1" customWidth="1"/>
    <col min="4869" max="4869" width="9.140625" style="1728"/>
    <col min="4870" max="4870" width="14" style="1728" bestFit="1" customWidth="1"/>
    <col min="4871" max="4871" width="27.42578125" style="1728" customWidth="1"/>
    <col min="4872" max="5121" width="9.140625" style="1728"/>
    <col min="5122" max="5122" width="14.5703125" style="1728" customWidth="1"/>
    <col min="5123" max="5123" width="11.7109375" style="1728" customWidth="1"/>
    <col min="5124" max="5124" width="11.140625" style="1728" bestFit="1" customWidth="1"/>
    <col min="5125" max="5125" width="9.140625" style="1728"/>
    <col min="5126" max="5126" width="14" style="1728" bestFit="1" customWidth="1"/>
    <col min="5127" max="5127" width="27.42578125" style="1728" customWidth="1"/>
    <col min="5128" max="5377" width="9.140625" style="1728"/>
    <col min="5378" max="5378" width="14.5703125" style="1728" customWidth="1"/>
    <col min="5379" max="5379" width="11.7109375" style="1728" customWidth="1"/>
    <col min="5380" max="5380" width="11.140625" style="1728" bestFit="1" customWidth="1"/>
    <col min="5381" max="5381" width="9.140625" style="1728"/>
    <col min="5382" max="5382" width="14" style="1728" bestFit="1" customWidth="1"/>
    <col min="5383" max="5383" width="27.42578125" style="1728" customWidth="1"/>
    <col min="5384" max="5633" width="9.140625" style="1728"/>
    <col min="5634" max="5634" width="14.5703125" style="1728" customWidth="1"/>
    <col min="5635" max="5635" width="11.7109375" style="1728" customWidth="1"/>
    <col min="5636" max="5636" width="11.140625" style="1728" bestFit="1" customWidth="1"/>
    <col min="5637" max="5637" width="9.140625" style="1728"/>
    <col min="5638" max="5638" width="14" style="1728" bestFit="1" customWidth="1"/>
    <col min="5639" max="5639" width="27.42578125" style="1728" customWidth="1"/>
    <col min="5640" max="5889" width="9.140625" style="1728"/>
    <col min="5890" max="5890" width="14.5703125" style="1728" customWidth="1"/>
    <col min="5891" max="5891" width="11.7109375" style="1728" customWidth="1"/>
    <col min="5892" max="5892" width="11.140625" style="1728" bestFit="1" customWidth="1"/>
    <col min="5893" max="5893" width="9.140625" style="1728"/>
    <col min="5894" max="5894" width="14" style="1728" bestFit="1" customWidth="1"/>
    <col min="5895" max="5895" width="27.42578125" style="1728" customWidth="1"/>
    <col min="5896" max="6145" width="9.140625" style="1728"/>
    <col min="6146" max="6146" width="14.5703125" style="1728" customWidth="1"/>
    <col min="6147" max="6147" width="11.7109375" style="1728" customWidth="1"/>
    <col min="6148" max="6148" width="11.140625" style="1728" bestFit="1" customWidth="1"/>
    <col min="6149" max="6149" width="9.140625" style="1728"/>
    <col min="6150" max="6150" width="14" style="1728" bestFit="1" customWidth="1"/>
    <col min="6151" max="6151" width="27.42578125" style="1728" customWidth="1"/>
    <col min="6152" max="6401" width="9.140625" style="1728"/>
    <col min="6402" max="6402" width="14.5703125" style="1728" customWidth="1"/>
    <col min="6403" max="6403" width="11.7109375" style="1728" customWidth="1"/>
    <col min="6404" max="6404" width="11.140625" style="1728" bestFit="1" customWidth="1"/>
    <col min="6405" max="6405" width="9.140625" style="1728"/>
    <col min="6406" max="6406" width="14" style="1728" bestFit="1" customWidth="1"/>
    <col min="6407" max="6407" width="27.42578125" style="1728" customWidth="1"/>
    <col min="6408" max="6657" width="9.140625" style="1728"/>
    <col min="6658" max="6658" width="14.5703125" style="1728" customWidth="1"/>
    <col min="6659" max="6659" width="11.7109375" style="1728" customWidth="1"/>
    <col min="6660" max="6660" width="11.140625" style="1728" bestFit="1" customWidth="1"/>
    <col min="6661" max="6661" width="9.140625" style="1728"/>
    <col min="6662" max="6662" width="14" style="1728" bestFit="1" customWidth="1"/>
    <col min="6663" max="6663" width="27.42578125" style="1728" customWidth="1"/>
    <col min="6664" max="6913" width="9.140625" style="1728"/>
    <col min="6914" max="6914" width="14.5703125" style="1728" customWidth="1"/>
    <col min="6915" max="6915" width="11.7109375" style="1728" customWidth="1"/>
    <col min="6916" max="6916" width="11.140625" style="1728" bestFit="1" customWidth="1"/>
    <col min="6917" max="6917" width="9.140625" style="1728"/>
    <col min="6918" max="6918" width="14" style="1728" bestFit="1" customWidth="1"/>
    <col min="6919" max="6919" width="27.42578125" style="1728" customWidth="1"/>
    <col min="6920" max="7169" width="9.140625" style="1728"/>
    <col min="7170" max="7170" width="14.5703125" style="1728" customWidth="1"/>
    <col min="7171" max="7171" width="11.7109375" style="1728" customWidth="1"/>
    <col min="7172" max="7172" width="11.140625" style="1728" bestFit="1" customWidth="1"/>
    <col min="7173" max="7173" width="9.140625" style="1728"/>
    <col min="7174" max="7174" width="14" style="1728" bestFit="1" customWidth="1"/>
    <col min="7175" max="7175" width="27.42578125" style="1728" customWidth="1"/>
    <col min="7176" max="7425" width="9.140625" style="1728"/>
    <col min="7426" max="7426" width="14.5703125" style="1728" customWidth="1"/>
    <col min="7427" max="7427" width="11.7109375" style="1728" customWidth="1"/>
    <col min="7428" max="7428" width="11.140625" style="1728" bestFit="1" customWidth="1"/>
    <col min="7429" max="7429" width="9.140625" style="1728"/>
    <col min="7430" max="7430" width="14" style="1728" bestFit="1" customWidth="1"/>
    <col min="7431" max="7431" width="27.42578125" style="1728" customWidth="1"/>
    <col min="7432" max="7681" width="9.140625" style="1728"/>
    <col min="7682" max="7682" width="14.5703125" style="1728" customWidth="1"/>
    <col min="7683" max="7683" width="11.7109375" style="1728" customWidth="1"/>
    <col min="7684" max="7684" width="11.140625" style="1728" bestFit="1" customWidth="1"/>
    <col min="7685" max="7685" width="9.140625" style="1728"/>
    <col min="7686" max="7686" width="14" style="1728" bestFit="1" customWidth="1"/>
    <col min="7687" max="7687" width="27.42578125" style="1728" customWidth="1"/>
    <col min="7688" max="7937" width="9.140625" style="1728"/>
    <col min="7938" max="7938" width="14.5703125" style="1728" customWidth="1"/>
    <col min="7939" max="7939" width="11.7109375" style="1728" customWidth="1"/>
    <col min="7940" max="7940" width="11.140625" style="1728" bestFit="1" customWidth="1"/>
    <col min="7941" max="7941" width="9.140625" style="1728"/>
    <col min="7942" max="7942" width="14" style="1728" bestFit="1" customWidth="1"/>
    <col min="7943" max="7943" width="27.42578125" style="1728" customWidth="1"/>
    <col min="7944" max="8193" width="9.140625" style="1728"/>
    <col min="8194" max="8194" width="14.5703125" style="1728" customWidth="1"/>
    <col min="8195" max="8195" width="11.7109375" style="1728" customWidth="1"/>
    <col min="8196" max="8196" width="11.140625" style="1728" bestFit="1" customWidth="1"/>
    <col min="8197" max="8197" width="9.140625" style="1728"/>
    <col min="8198" max="8198" width="14" style="1728" bestFit="1" customWidth="1"/>
    <col min="8199" max="8199" width="27.42578125" style="1728" customWidth="1"/>
    <col min="8200" max="8449" width="9.140625" style="1728"/>
    <col min="8450" max="8450" width="14.5703125" style="1728" customWidth="1"/>
    <col min="8451" max="8451" width="11.7109375" style="1728" customWidth="1"/>
    <col min="8452" max="8452" width="11.140625" style="1728" bestFit="1" customWidth="1"/>
    <col min="8453" max="8453" width="9.140625" style="1728"/>
    <col min="8454" max="8454" width="14" style="1728" bestFit="1" customWidth="1"/>
    <col min="8455" max="8455" width="27.42578125" style="1728" customWidth="1"/>
    <col min="8456" max="8705" width="9.140625" style="1728"/>
    <col min="8706" max="8706" width="14.5703125" style="1728" customWidth="1"/>
    <col min="8707" max="8707" width="11.7109375" style="1728" customWidth="1"/>
    <col min="8708" max="8708" width="11.140625" style="1728" bestFit="1" customWidth="1"/>
    <col min="8709" max="8709" width="9.140625" style="1728"/>
    <col min="8710" max="8710" width="14" style="1728" bestFit="1" customWidth="1"/>
    <col min="8711" max="8711" width="27.42578125" style="1728" customWidth="1"/>
    <col min="8712" max="8961" width="9.140625" style="1728"/>
    <col min="8962" max="8962" width="14.5703125" style="1728" customWidth="1"/>
    <col min="8963" max="8963" width="11.7109375" style="1728" customWidth="1"/>
    <col min="8964" max="8964" width="11.140625" style="1728" bestFit="1" customWidth="1"/>
    <col min="8965" max="8965" width="9.140625" style="1728"/>
    <col min="8966" max="8966" width="14" style="1728" bestFit="1" customWidth="1"/>
    <col min="8967" max="8967" width="27.42578125" style="1728" customWidth="1"/>
    <col min="8968" max="9217" width="9.140625" style="1728"/>
    <col min="9218" max="9218" width="14.5703125" style="1728" customWidth="1"/>
    <col min="9219" max="9219" width="11.7109375" style="1728" customWidth="1"/>
    <col min="9220" max="9220" width="11.140625" style="1728" bestFit="1" customWidth="1"/>
    <col min="9221" max="9221" width="9.140625" style="1728"/>
    <col min="9222" max="9222" width="14" style="1728" bestFit="1" customWidth="1"/>
    <col min="9223" max="9223" width="27.42578125" style="1728" customWidth="1"/>
    <col min="9224" max="9473" width="9.140625" style="1728"/>
    <col min="9474" max="9474" width="14.5703125" style="1728" customWidth="1"/>
    <col min="9475" max="9475" width="11.7109375" style="1728" customWidth="1"/>
    <col min="9476" max="9476" width="11.140625" style="1728" bestFit="1" customWidth="1"/>
    <col min="9477" max="9477" width="9.140625" style="1728"/>
    <col min="9478" max="9478" width="14" style="1728" bestFit="1" customWidth="1"/>
    <col min="9479" max="9479" width="27.42578125" style="1728" customWidth="1"/>
    <col min="9480" max="9729" width="9.140625" style="1728"/>
    <col min="9730" max="9730" width="14.5703125" style="1728" customWidth="1"/>
    <col min="9731" max="9731" width="11.7109375" style="1728" customWidth="1"/>
    <col min="9732" max="9732" width="11.140625" style="1728" bestFit="1" customWidth="1"/>
    <col min="9733" max="9733" width="9.140625" style="1728"/>
    <col min="9734" max="9734" width="14" style="1728" bestFit="1" customWidth="1"/>
    <col min="9735" max="9735" width="27.42578125" style="1728" customWidth="1"/>
    <col min="9736" max="9985" width="9.140625" style="1728"/>
    <col min="9986" max="9986" width="14.5703125" style="1728" customWidth="1"/>
    <col min="9987" max="9987" width="11.7109375" style="1728" customWidth="1"/>
    <col min="9988" max="9988" width="11.140625" style="1728" bestFit="1" customWidth="1"/>
    <col min="9989" max="9989" width="9.140625" style="1728"/>
    <col min="9990" max="9990" width="14" style="1728" bestFit="1" customWidth="1"/>
    <col min="9991" max="9991" width="27.42578125" style="1728" customWidth="1"/>
    <col min="9992" max="10241" width="9.140625" style="1728"/>
    <col min="10242" max="10242" width="14.5703125" style="1728" customWidth="1"/>
    <col min="10243" max="10243" width="11.7109375" style="1728" customWidth="1"/>
    <col min="10244" max="10244" width="11.140625" style="1728" bestFit="1" customWidth="1"/>
    <col min="10245" max="10245" width="9.140625" style="1728"/>
    <col min="10246" max="10246" width="14" style="1728" bestFit="1" customWidth="1"/>
    <col min="10247" max="10247" width="27.42578125" style="1728" customWidth="1"/>
    <col min="10248" max="10497" width="9.140625" style="1728"/>
    <col min="10498" max="10498" width="14.5703125" style="1728" customWidth="1"/>
    <col min="10499" max="10499" width="11.7109375" style="1728" customWidth="1"/>
    <col min="10500" max="10500" width="11.140625" style="1728" bestFit="1" customWidth="1"/>
    <col min="10501" max="10501" width="9.140625" style="1728"/>
    <col min="10502" max="10502" width="14" style="1728" bestFit="1" customWidth="1"/>
    <col min="10503" max="10503" width="27.42578125" style="1728" customWidth="1"/>
    <col min="10504" max="10753" width="9.140625" style="1728"/>
    <col min="10754" max="10754" width="14.5703125" style="1728" customWidth="1"/>
    <col min="10755" max="10755" width="11.7109375" style="1728" customWidth="1"/>
    <col min="10756" max="10756" width="11.140625" style="1728" bestFit="1" customWidth="1"/>
    <col min="10757" max="10757" width="9.140625" style="1728"/>
    <col min="10758" max="10758" width="14" style="1728" bestFit="1" customWidth="1"/>
    <col min="10759" max="10759" width="27.42578125" style="1728" customWidth="1"/>
    <col min="10760" max="11009" width="9.140625" style="1728"/>
    <col min="11010" max="11010" width="14.5703125" style="1728" customWidth="1"/>
    <col min="11011" max="11011" width="11.7109375" style="1728" customWidth="1"/>
    <col min="11012" max="11012" width="11.140625" style="1728" bestFit="1" customWidth="1"/>
    <col min="11013" max="11013" width="9.140625" style="1728"/>
    <col min="11014" max="11014" width="14" style="1728" bestFit="1" customWidth="1"/>
    <col min="11015" max="11015" width="27.42578125" style="1728" customWidth="1"/>
    <col min="11016" max="11265" width="9.140625" style="1728"/>
    <col min="11266" max="11266" width="14.5703125" style="1728" customWidth="1"/>
    <col min="11267" max="11267" width="11.7109375" style="1728" customWidth="1"/>
    <col min="11268" max="11268" width="11.140625" style="1728" bestFit="1" customWidth="1"/>
    <col min="11269" max="11269" width="9.140625" style="1728"/>
    <col min="11270" max="11270" width="14" style="1728" bestFit="1" customWidth="1"/>
    <col min="11271" max="11271" width="27.42578125" style="1728" customWidth="1"/>
    <col min="11272" max="11521" width="9.140625" style="1728"/>
    <col min="11522" max="11522" width="14.5703125" style="1728" customWidth="1"/>
    <col min="11523" max="11523" width="11.7109375" style="1728" customWidth="1"/>
    <col min="11524" max="11524" width="11.140625" style="1728" bestFit="1" customWidth="1"/>
    <col min="11525" max="11525" width="9.140625" style="1728"/>
    <col min="11526" max="11526" width="14" style="1728" bestFit="1" customWidth="1"/>
    <col min="11527" max="11527" width="27.42578125" style="1728" customWidth="1"/>
    <col min="11528" max="11777" width="9.140625" style="1728"/>
    <col min="11778" max="11778" width="14.5703125" style="1728" customWidth="1"/>
    <col min="11779" max="11779" width="11.7109375" style="1728" customWidth="1"/>
    <col min="11780" max="11780" width="11.140625" style="1728" bestFit="1" customWidth="1"/>
    <col min="11781" max="11781" width="9.140625" style="1728"/>
    <col min="11782" max="11782" width="14" style="1728" bestFit="1" customWidth="1"/>
    <col min="11783" max="11783" width="27.42578125" style="1728" customWidth="1"/>
    <col min="11784" max="12033" width="9.140625" style="1728"/>
    <col min="12034" max="12034" width="14.5703125" style="1728" customWidth="1"/>
    <col min="12035" max="12035" width="11.7109375" style="1728" customWidth="1"/>
    <col min="12036" max="12036" width="11.140625" style="1728" bestFit="1" customWidth="1"/>
    <col min="12037" max="12037" width="9.140625" style="1728"/>
    <col min="12038" max="12038" width="14" style="1728" bestFit="1" customWidth="1"/>
    <col min="12039" max="12039" width="27.42578125" style="1728" customWidth="1"/>
    <col min="12040" max="12289" width="9.140625" style="1728"/>
    <col min="12290" max="12290" width="14.5703125" style="1728" customWidth="1"/>
    <col min="12291" max="12291" width="11.7109375" style="1728" customWidth="1"/>
    <col min="12292" max="12292" width="11.140625" style="1728" bestFit="1" customWidth="1"/>
    <col min="12293" max="12293" width="9.140625" style="1728"/>
    <col min="12294" max="12294" width="14" style="1728" bestFit="1" customWidth="1"/>
    <col min="12295" max="12295" width="27.42578125" style="1728" customWidth="1"/>
    <col min="12296" max="12545" width="9.140625" style="1728"/>
    <col min="12546" max="12546" width="14.5703125" style="1728" customWidth="1"/>
    <col min="12547" max="12547" width="11.7109375" style="1728" customWidth="1"/>
    <col min="12548" max="12548" width="11.140625" style="1728" bestFit="1" customWidth="1"/>
    <col min="12549" max="12549" width="9.140625" style="1728"/>
    <col min="12550" max="12550" width="14" style="1728" bestFit="1" customWidth="1"/>
    <col min="12551" max="12551" width="27.42578125" style="1728" customWidth="1"/>
    <col min="12552" max="12801" width="9.140625" style="1728"/>
    <col min="12802" max="12802" width="14.5703125" style="1728" customWidth="1"/>
    <col min="12803" max="12803" width="11.7109375" style="1728" customWidth="1"/>
    <col min="12804" max="12804" width="11.140625" style="1728" bestFit="1" customWidth="1"/>
    <col min="12805" max="12805" width="9.140625" style="1728"/>
    <col min="12806" max="12806" width="14" style="1728" bestFit="1" customWidth="1"/>
    <col min="12807" max="12807" width="27.42578125" style="1728" customWidth="1"/>
    <col min="12808" max="13057" width="9.140625" style="1728"/>
    <col min="13058" max="13058" width="14.5703125" style="1728" customWidth="1"/>
    <col min="13059" max="13059" width="11.7109375" style="1728" customWidth="1"/>
    <col min="13060" max="13060" width="11.140625" style="1728" bestFit="1" customWidth="1"/>
    <col min="13061" max="13061" width="9.140625" style="1728"/>
    <col min="13062" max="13062" width="14" style="1728" bestFit="1" customWidth="1"/>
    <col min="13063" max="13063" width="27.42578125" style="1728" customWidth="1"/>
    <col min="13064" max="13313" width="9.140625" style="1728"/>
    <col min="13314" max="13314" width="14.5703125" style="1728" customWidth="1"/>
    <col min="13315" max="13315" width="11.7109375" style="1728" customWidth="1"/>
    <col min="13316" max="13316" width="11.140625" style="1728" bestFit="1" customWidth="1"/>
    <col min="13317" max="13317" width="9.140625" style="1728"/>
    <col min="13318" max="13318" width="14" style="1728" bestFit="1" customWidth="1"/>
    <col min="13319" max="13319" width="27.42578125" style="1728" customWidth="1"/>
    <col min="13320" max="13569" width="9.140625" style="1728"/>
    <col min="13570" max="13570" width="14.5703125" style="1728" customWidth="1"/>
    <col min="13571" max="13571" width="11.7109375" style="1728" customWidth="1"/>
    <col min="13572" max="13572" width="11.140625" style="1728" bestFit="1" customWidth="1"/>
    <col min="13573" max="13573" width="9.140625" style="1728"/>
    <col min="13574" max="13574" width="14" style="1728" bestFit="1" customWidth="1"/>
    <col min="13575" max="13575" width="27.42578125" style="1728" customWidth="1"/>
    <col min="13576" max="13825" width="9.140625" style="1728"/>
    <col min="13826" max="13826" width="14.5703125" style="1728" customWidth="1"/>
    <col min="13827" max="13827" width="11.7109375" style="1728" customWidth="1"/>
    <col min="13828" max="13828" width="11.140625" style="1728" bestFit="1" customWidth="1"/>
    <col min="13829" max="13829" width="9.140625" style="1728"/>
    <col min="13830" max="13830" width="14" style="1728" bestFit="1" customWidth="1"/>
    <col min="13831" max="13831" width="27.42578125" style="1728" customWidth="1"/>
    <col min="13832" max="14081" width="9.140625" style="1728"/>
    <col min="14082" max="14082" width="14.5703125" style="1728" customWidth="1"/>
    <col min="14083" max="14083" width="11.7109375" style="1728" customWidth="1"/>
    <col min="14084" max="14084" width="11.140625" style="1728" bestFit="1" customWidth="1"/>
    <col min="14085" max="14085" width="9.140625" style="1728"/>
    <col min="14086" max="14086" width="14" style="1728" bestFit="1" customWidth="1"/>
    <col min="14087" max="14087" width="27.42578125" style="1728" customWidth="1"/>
    <col min="14088" max="14337" width="9.140625" style="1728"/>
    <col min="14338" max="14338" width="14.5703125" style="1728" customWidth="1"/>
    <col min="14339" max="14339" width="11.7109375" style="1728" customWidth="1"/>
    <col min="14340" max="14340" width="11.140625" style="1728" bestFit="1" customWidth="1"/>
    <col min="14341" max="14341" width="9.140625" style="1728"/>
    <col min="14342" max="14342" width="14" style="1728" bestFit="1" customWidth="1"/>
    <col min="14343" max="14343" width="27.42578125" style="1728" customWidth="1"/>
    <col min="14344" max="14593" width="9.140625" style="1728"/>
    <col min="14594" max="14594" width="14.5703125" style="1728" customWidth="1"/>
    <col min="14595" max="14595" width="11.7109375" style="1728" customWidth="1"/>
    <col min="14596" max="14596" width="11.140625" style="1728" bestFit="1" customWidth="1"/>
    <col min="14597" max="14597" width="9.140625" style="1728"/>
    <col min="14598" max="14598" width="14" style="1728" bestFit="1" customWidth="1"/>
    <col min="14599" max="14599" width="27.42578125" style="1728" customWidth="1"/>
    <col min="14600" max="14849" width="9.140625" style="1728"/>
    <col min="14850" max="14850" width="14.5703125" style="1728" customWidth="1"/>
    <col min="14851" max="14851" width="11.7109375" style="1728" customWidth="1"/>
    <col min="14852" max="14852" width="11.140625" style="1728" bestFit="1" customWidth="1"/>
    <col min="14853" max="14853" width="9.140625" style="1728"/>
    <col min="14854" max="14854" width="14" style="1728" bestFit="1" customWidth="1"/>
    <col min="14855" max="14855" width="27.42578125" style="1728" customWidth="1"/>
    <col min="14856" max="15105" width="9.140625" style="1728"/>
    <col min="15106" max="15106" width="14.5703125" style="1728" customWidth="1"/>
    <col min="15107" max="15107" width="11.7109375" style="1728" customWidth="1"/>
    <col min="15108" max="15108" width="11.140625" style="1728" bestFit="1" customWidth="1"/>
    <col min="15109" max="15109" width="9.140625" style="1728"/>
    <col min="15110" max="15110" width="14" style="1728" bestFit="1" customWidth="1"/>
    <col min="15111" max="15111" width="27.42578125" style="1728" customWidth="1"/>
    <col min="15112" max="15361" width="9.140625" style="1728"/>
    <col min="15362" max="15362" width="14.5703125" style="1728" customWidth="1"/>
    <col min="15363" max="15363" width="11.7109375" style="1728" customWidth="1"/>
    <col min="15364" max="15364" width="11.140625" style="1728" bestFit="1" customWidth="1"/>
    <col min="15365" max="15365" width="9.140625" style="1728"/>
    <col min="15366" max="15366" width="14" style="1728" bestFit="1" customWidth="1"/>
    <col min="15367" max="15367" width="27.42578125" style="1728" customWidth="1"/>
    <col min="15368" max="15617" width="9.140625" style="1728"/>
    <col min="15618" max="15618" width="14.5703125" style="1728" customWidth="1"/>
    <col min="15619" max="15619" width="11.7109375" style="1728" customWidth="1"/>
    <col min="15620" max="15620" width="11.140625" style="1728" bestFit="1" customWidth="1"/>
    <col min="15621" max="15621" width="9.140625" style="1728"/>
    <col min="15622" max="15622" width="14" style="1728" bestFit="1" customWidth="1"/>
    <col min="15623" max="15623" width="27.42578125" style="1728" customWidth="1"/>
    <col min="15624" max="15873" width="9.140625" style="1728"/>
    <col min="15874" max="15874" width="14.5703125" style="1728" customWidth="1"/>
    <col min="15875" max="15875" width="11.7109375" style="1728" customWidth="1"/>
    <col min="15876" max="15876" width="11.140625" style="1728" bestFit="1" customWidth="1"/>
    <col min="15877" max="15877" width="9.140625" style="1728"/>
    <col min="15878" max="15878" width="14" style="1728" bestFit="1" customWidth="1"/>
    <col min="15879" max="15879" width="27.42578125" style="1728" customWidth="1"/>
    <col min="15880" max="16129" width="9.140625" style="1728"/>
    <col min="16130" max="16130" width="14.5703125" style="1728" customWidth="1"/>
    <col min="16131" max="16131" width="11.7109375" style="1728" customWidth="1"/>
    <col min="16132" max="16132" width="11.140625" style="1728" bestFit="1" customWidth="1"/>
    <col min="16133" max="16133" width="9.140625" style="1728"/>
    <col min="16134" max="16134" width="14" style="1728" bestFit="1" customWidth="1"/>
    <col min="16135" max="16135" width="27.42578125" style="1728" customWidth="1"/>
    <col min="16136" max="16384" width="9.140625" style="1728"/>
  </cols>
  <sheetData>
    <row r="1" spans="1:7">
      <c r="A1" s="2414"/>
      <c r="B1" s="2414"/>
      <c r="C1" s="2414"/>
      <c r="D1" s="2414"/>
    </row>
    <row r="2" spans="1:7">
      <c r="A2" s="1873" t="s">
        <v>1500</v>
      </c>
    </row>
    <row r="3" spans="1:7">
      <c r="A3" s="1874" t="s">
        <v>1485</v>
      </c>
      <c r="C3" s="1874"/>
      <c r="D3" s="1874"/>
    </row>
    <row r="4" spans="1:7">
      <c r="A4" s="1875"/>
      <c r="C4" s="1874"/>
      <c r="D4" s="1874"/>
    </row>
    <row r="5" spans="1:7">
      <c r="A5" s="1876"/>
      <c r="C5" s="1874"/>
      <c r="D5" s="1874"/>
    </row>
    <row r="6" spans="1:7">
      <c r="A6" s="1877"/>
    </row>
    <row r="7" spans="1:7" ht="15.75" thickBot="1">
      <c r="A7" s="1873" t="s">
        <v>352</v>
      </c>
      <c r="B7" s="1878"/>
    </row>
    <row r="8" spans="1:7">
      <c r="A8" s="2415" t="s">
        <v>353</v>
      </c>
      <c r="B8" s="2417" t="s">
        <v>354</v>
      </c>
      <c r="C8" s="2419" t="s">
        <v>355</v>
      </c>
      <c r="D8" s="2419"/>
      <c r="E8" s="2419" t="s">
        <v>356</v>
      </c>
      <c r="F8" s="2419"/>
      <c r="G8" s="2420" t="s">
        <v>357</v>
      </c>
    </row>
    <row r="9" spans="1:7" ht="17.25" thickBot="1">
      <c r="A9" s="2416"/>
      <c r="B9" s="2418"/>
      <c r="C9" s="1879" t="s">
        <v>363</v>
      </c>
      <c r="D9" s="1879" t="s">
        <v>1502</v>
      </c>
      <c r="E9" s="1879" t="s">
        <v>363</v>
      </c>
      <c r="F9" s="1879" t="s">
        <v>1502</v>
      </c>
      <c r="G9" s="2421"/>
    </row>
    <row r="10" spans="1:7">
      <c r="A10" s="1880">
        <v>1</v>
      </c>
      <c r="B10" s="1881" t="s">
        <v>1486</v>
      </c>
      <c r="C10" s="1882">
        <v>426.91659224699998</v>
      </c>
      <c r="D10" s="1882">
        <v>683.06654759499997</v>
      </c>
      <c r="E10" s="1882">
        <v>542.79099760400004</v>
      </c>
      <c r="F10" s="1882">
        <v>868.46559616599995</v>
      </c>
      <c r="G10" s="1883" t="s">
        <v>1487</v>
      </c>
    </row>
    <row r="11" spans="1:7">
      <c r="A11" s="1884">
        <v>2</v>
      </c>
      <c r="B11" s="1881" t="s">
        <v>1488</v>
      </c>
      <c r="C11" s="1882">
        <v>515.01609363099999</v>
      </c>
      <c r="D11" s="1882">
        <v>1287.5402340799999</v>
      </c>
      <c r="E11" s="1882">
        <v>418.960109628</v>
      </c>
      <c r="F11" s="1882">
        <v>628.44016444199997</v>
      </c>
      <c r="G11" s="1885" t="s">
        <v>1489</v>
      </c>
    </row>
    <row r="12" spans="1:7" ht="30">
      <c r="A12" s="1884">
        <v>2</v>
      </c>
      <c r="B12" s="1881" t="s">
        <v>1489</v>
      </c>
      <c r="C12" s="1882">
        <v>822.22577665599999</v>
      </c>
      <c r="D12" s="1882">
        <v>2055.56444164</v>
      </c>
      <c r="E12" s="1882">
        <v>781.13402778099999</v>
      </c>
      <c r="F12" s="1882">
        <v>1952.83506945</v>
      </c>
      <c r="G12" s="1885" t="s">
        <v>1489</v>
      </c>
    </row>
    <row r="13" spans="1:7">
      <c r="A13" s="1884">
        <v>4</v>
      </c>
      <c r="B13" s="1881" t="s">
        <v>1490</v>
      </c>
      <c r="C13" s="1882">
        <v>53.3924654128</v>
      </c>
      <c r="D13" s="1882">
        <v>85.427944660500003</v>
      </c>
      <c r="E13" s="1882">
        <v>74.653714275599995</v>
      </c>
      <c r="F13" s="1882">
        <v>126.911314269</v>
      </c>
      <c r="G13" s="1885" t="s">
        <v>1490</v>
      </c>
    </row>
    <row r="14" spans="1:7" ht="15.75" thickBot="1">
      <c r="A14" s="1886">
        <v>5</v>
      </c>
      <c r="B14" s="1887" t="s">
        <v>1491</v>
      </c>
      <c r="C14" s="1888">
        <v>240.819510407</v>
      </c>
      <c r="D14" s="1888">
        <v>722.45853122100004</v>
      </c>
      <c r="E14" s="1889">
        <v>0</v>
      </c>
      <c r="F14" s="1889">
        <v>0</v>
      </c>
      <c r="G14" s="1890" t="s">
        <v>1492</v>
      </c>
    </row>
    <row r="15" spans="1:7" ht="15.75" thickBot="1">
      <c r="B15" s="1892" t="s">
        <v>98</v>
      </c>
      <c r="C15" s="1893">
        <f>SUM(C10:C14)</f>
        <v>2058.3704383538002</v>
      </c>
      <c r="D15" s="1893">
        <f>SUM(D10:D14)</f>
        <v>4834.0576991964999</v>
      </c>
      <c r="E15" s="1893">
        <f>SUM(E10:E14)</f>
        <v>1817.5388492886</v>
      </c>
      <c r="F15" s="1894">
        <f>SUM(F10:F14)</f>
        <v>3576.6521443269999</v>
      </c>
    </row>
    <row r="18" spans="1:7" s="1775" customFormat="1">
      <c r="A18" s="1891"/>
      <c r="B18" s="1895" t="s">
        <v>360</v>
      </c>
      <c r="C18" s="1896">
        <f xml:space="preserve"> SUM(D15,F15)</f>
        <v>8410.7098435235002</v>
      </c>
      <c r="D18" s="1871"/>
      <c r="E18" s="1871"/>
      <c r="F18" s="1871"/>
      <c r="G18" s="1872"/>
    </row>
    <row r="19" spans="1:7" s="1775" customFormat="1">
      <c r="A19" s="1891"/>
      <c r="B19" s="1895" t="s">
        <v>361</v>
      </c>
      <c r="C19" s="1896">
        <f xml:space="preserve"> SUM(C15,E15)</f>
        <v>3875.9092876424002</v>
      </c>
      <c r="D19" s="1871"/>
      <c r="E19" s="1871"/>
      <c r="F19" s="1871"/>
      <c r="G19" s="1872"/>
    </row>
  </sheetData>
  <mergeCells count="6">
    <mergeCell ref="G8:G9"/>
    <mergeCell ref="A1:D1"/>
    <mergeCell ref="A8:A9"/>
    <mergeCell ref="B8:B9"/>
    <mergeCell ref="C8:D8"/>
    <mergeCell ref="E8:F8"/>
  </mergeCells>
  <pageMargins left="0.7" right="0.7" top="0.75" bottom="0.75" header="0.3" footer="0.3"/>
  <pageSetup paperSize="8" orientation="landscape"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74BC8-9C1F-4E9F-8749-15241275792E}">
  <sheetPr>
    <tabColor rgb="FF0070C0"/>
  </sheetPr>
  <dimension ref="A1:G18"/>
  <sheetViews>
    <sheetView workbookViewId="0">
      <selection activeCell="E18" sqref="E18"/>
    </sheetView>
  </sheetViews>
  <sheetFormatPr defaultRowHeight="15"/>
  <cols>
    <col min="1" max="1" width="9.140625" style="1562"/>
    <col min="2" max="2" width="11.7109375" style="1542" bestFit="1" customWidth="1"/>
    <col min="3" max="3" width="9.140625" style="1589"/>
    <col min="4" max="4" width="11.140625" style="1589" bestFit="1" customWidth="1"/>
    <col min="5" max="5" width="9.140625" style="1589"/>
    <col min="6" max="6" width="14" style="1589" bestFit="1" customWidth="1"/>
    <col min="7" max="7" width="21.42578125" style="1542" bestFit="1" customWidth="1"/>
    <col min="8" max="257" width="9.140625" style="1542"/>
    <col min="258" max="258" width="11.7109375" style="1542" bestFit="1" customWidth="1"/>
    <col min="259" max="259" width="9.140625" style="1542"/>
    <col min="260" max="260" width="11.140625" style="1542" bestFit="1" customWidth="1"/>
    <col min="261" max="261" width="9.140625" style="1542"/>
    <col min="262" max="262" width="14" style="1542" bestFit="1" customWidth="1"/>
    <col min="263" max="263" width="21.42578125" style="1542" bestFit="1" customWidth="1"/>
    <col min="264" max="513" width="9.140625" style="1542"/>
    <col min="514" max="514" width="11.7109375" style="1542" bestFit="1" customWidth="1"/>
    <col min="515" max="515" width="9.140625" style="1542"/>
    <col min="516" max="516" width="11.140625" style="1542" bestFit="1" customWidth="1"/>
    <col min="517" max="517" width="9.140625" style="1542"/>
    <col min="518" max="518" width="14" style="1542" bestFit="1" customWidth="1"/>
    <col min="519" max="519" width="21.42578125" style="1542" bestFit="1" customWidth="1"/>
    <col min="520" max="769" width="9.140625" style="1542"/>
    <col min="770" max="770" width="11.7109375" style="1542" bestFit="1" customWidth="1"/>
    <col min="771" max="771" width="9.140625" style="1542"/>
    <col min="772" max="772" width="11.140625" style="1542" bestFit="1" customWidth="1"/>
    <col min="773" max="773" width="9.140625" style="1542"/>
    <col min="774" max="774" width="14" style="1542" bestFit="1" customWidth="1"/>
    <col min="775" max="775" width="21.42578125" style="1542" bestFit="1" customWidth="1"/>
    <col min="776" max="1025" width="9.140625" style="1542"/>
    <col min="1026" max="1026" width="11.7109375" style="1542" bestFit="1" customWidth="1"/>
    <col min="1027" max="1027" width="9.140625" style="1542"/>
    <col min="1028" max="1028" width="11.140625" style="1542" bestFit="1" customWidth="1"/>
    <col min="1029" max="1029" width="9.140625" style="1542"/>
    <col min="1030" max="1030" width="14" style="1542" bestFit="1" customWidth="1"/>
    <col min="1031" max="1031" width="21.42578125" style="1542" bestFit="1" customWidth="1"/>
    <col min="1032" max="1281" width="9.140625" style="1542"/>
    <col min="1282" max="1282" width="11.7109375" style="1542" bestFit="1" customWidth="1"/>
    <col min="1283" max="1283" width="9.140625" style="1542"/>
    <col min="1284" max="1284" width="11.140625" style="1542" bestFit="1" customWidth="1"/>
    <col min="1285" max="1285" width="9.140625" style="1542"/>
    <col min="1286" max="1286" width="14" style="1542" bestFit="1" customWidth="1"/>
    <col min="1287" max="1287" width="21.42578125" style="1542" bestFit="1" customWidth="1"/>
    <col min="1288" max="1537" width="9.140625" style="1542"/>
    <col min="1538" max="1538" width="11.7109375" style="1542" bestFit="1" customWidth="1"/>
    <col min="1539" max="1539" width="9.140625" style="1542"/>
    <col min="1540" max="1540" width="11.140625" style="1542" bestFit="1" customWidth="1"/>
    <col min="1541" max="1541" width="9.140625" style="1542"/>
    <col min="1542" max="1542" width="14" style="1542" bestFit="1" customWidth="1"/>
    <col min="1543" max="1543" width="21.42578125" style="1542" bestFit="1" customWidth="1"/>
    <col min="1544" max="1793" width="9.140625" style="1542"/>
    <col min="1794" max="1794" width="11.7109375" style="1542" bestFit="1" customWidth="1"/>
    <col min="1795" max="1795" width="9.140625" style="1542"/>
    <col min="1796" max="1796" width="11.140625" style="1542" bestFit="1" customWidth="1"/>
    <col min="1797" max="1797" width="9.140625" style="1542"/>
    <col min="1798" max="1798" width="14" style="1542" bestFit="1" customWidth="1"/>
    <col min="1799" max="1799" width="21.42578125" style="1542" bestFit="1" customWidth="1"/>
    <col min="1800" max="2049" width="9.140625" style="1542"/>
    <col min="2050" max="2050" width="11.7109375" style="1542" bestFit="1" customWidth="1"/>
    <col min="2051" max="2051" width="9.140625" style="1542"/>
    <col min="2052" max="2052" width="11.140625" style="1542" bestFit="1" customWidth="1"/>
    <col min="2053" max="2053" width="9.140625" style="1542"/>
    <col min="2054" max="2054" width="14" style="1542" bestFit="1" customWidth="1"/>
    <col min="2055" max="2055" width="21.42578125" style="1542" bestFit="1" customWidth="1"/>
    <col min="2056" max="2305" width="9.140625" style="1542"/>
    <col min="2306" max="2306" width="11.7109375" style="1542" bestFit="1" customWidth="1"/>
    <col min="2307" max="2307" width="9.140625" style="1542"/>
    <col min="2308" max="2308" width="11.140625" style="1542" bestFit="1" customWidth="1"/>
    <col min="2309" max="2309" width="9.140625" style="1542"/>
    <col min="2310" max="2310" width="14" style="1542" bestFit="1" customWidth="1"/>
    <col min="2311" max="2311" width="21.42578125" style="1542" bestFit="1" customWidth="1"/>
    <col min="2312" max="2561" width="9.140625" style="1542"/>
    <col min="2562" max="2562" width="11.7109375" style="1542" bestFit="1" customWidth="1"/>
    <col min="2563" max="2563" width="9.140625" style="1542"/>
    <col min="2564" max="2564" width="11.140625" style="1542" bestFit="1" customWidth="1"/>
    <col min="2565" max="2565" width="9.140625" style="1542"/>
    <col min="2566" max="2566" width="14" style="1542" bestFit="1" customWidth="1"/>
    <col min="2567" max="2567" width="21.42578125" style="1542" bestFit="1" customWidth="1"/>
    <col min="2568" max="2817" width="9.140625" style="1542"/>
    <col min="2818" max="2818" width="11.7109375" style="1542" bestFit="1" customWidth="1"/>
    <col min="2819" max="2819" width="9.140625" style="1542"/>
    <col min="2820" max="2820" width="11.140625" style="1542" bestFit="1" customWidth="1"/>
    <col min="2821" max="2821" width="9.140625" style="1542"/>
    <col min="2822" max="2822" width="14" style="1542" bestFit="1" customWidth="1"/>
    <col min="2823" max="2823" width="21.42578125" style="1542" bestFit="1" customWidth="1"/>
    <col min="2824" max="3073" width="9.140625" style="1542"/>
    <col min="3074" max="3074" width="11.7109375" style="1542" bestFit="1" customWidth="1"/>
    <col min="3075" max="3075" width="9.140625" style="1542"/>
    <col min="3076" max="3076" width="11.140625" style="1542" bestFit="1" customWidth="1"/>
    <col min="3077" max="3077" width="9.140625" style="1542"/>
    <col min="3078" max="3078" width="14" style="1542" bestFit="1" customWidth="1"/>
    <col min="3079" max="3079" width="21.42578125" style="1542" bestFit="1" customWidth="1"/>
    <col min="3080" max="3329" width="9.140625" style="1542"/>
    <col min="3330" max="3330" width="11.7109375" style="1542" bestFit="1" customWidth="1"/>
    <col min="3331" max="3331" width="9.140625" style="1542"/>
    <col min="3332" max="3332" width="11.140625" style="1542" bestFit="1" customWidth="1"/>
    <col min="3333" max="3333" width="9.140625" style="1542"/>
    <col min="3334" max="3334" width="14" style="1542" bestFit="1" customWidth="1"/>
    <col min="3335" max="3335" width="21.42578125" style="1542" bestFit="1" customWidth="1"/>
    <col min="3336" max="3585" width="9.140625" style="1542"/>
    <col min="3586" max="3586" width="11.7109375" style="1542" bestFit="1" customWidth="1"/>
    <col min="3587" max="3587" width="9.140625" style="1542"/>
    <col min="3588" max="3588" width="11.140625" style="1542" bestFit="1" customWidth="1"/>
    <col min="3589" max="3589" width="9.140625" style="1542"/>
    <col min="3590" max="3590" width="14" style="1542" bestFit="1" customWidth="1"/>
    <col min="3591" max="3591" width="21.42578125" style="1542" bestFit="1" customWidth="1"/>
    <col min="3592" max="3841" width="9.140625" style="1542"/>
    <col min="3842" max="3842" width="11.7109375" style="1542" bestFit="1" customWidth="1"/>
    <col min="3843" max="3843" width="9.140625" style="1542"/>
    <col min="3844" max="3844" width="11.140625" style="1542" bestFit="1" customWidth="1"/>
    <col min="3845" max="3845" width="9.140625" style="1542"/>
    <col min="3846" max="3846" width="14" style="1542" bestFit="1" customWidth="1"/>
    <col min="3847" max="3847" width="21.42578125" style="1542" bestFit="1" customWidth="1"/>
    <col min="3848" max="4097" width="9.140625" style="1542"/>
    <col min="4098" max="4098" width="11.7109375" style="1542" bestFit="1" customWidth="1"/>
    <col min="4099" max="4099" width="9.140625" style="1542"/>
    <col min="4100" max="4100" width="11.140625" style="1542" bestFit="1" customWidth="1"/>
    <col min="4101" max="4101" width="9.140625" style="1542"/>
    <col min="4102" max="4102" width="14" style="1542" bestFit="1" customWidth="1"/>
    <col min="4103" max="4103" width="21.42578125" style="1542" bestFit="1" customWidth="1"/>
    <col min="4104" max="4353" width="9.140625" style="1542"/>
    <col min="4354" max="4354" width="11.7109375" style="1542" bestFit="1" customWidth="1"/>
    <col min="4355" max="4355" width="9.140625" style="1542"/>
    <col min="4356" max="4356" width="11.140625" style="1542" bestFit="1" customWidth="1"/>
    <col min="4357" max="4357" width="9.140625" style="1542"/>
    <col min="4358" max="4358" width="14" style="1542" bestFit="1" customWidth="1"/>
    <col min="4359" max="4359" width="21.42578125" style="1542" bestFit="1" customWidth="1"/>
    <col min="4360" max="4609" width="9.140625" style="1542"/>
    <col min="4610" max="4610" width="11.7109375" style="1542" bestFit="1" customWidth="1"/>
    <col min="4611" max="4611" width="9.140625" style="1542"/>
    <col min="4612" max="4612" width="11.140625" style="1542" bestFit="1" customWidth="1"/>
    <col min="4613" max="4613" width="9.140625" style="1542"/>
    <col min="4614" max="4614" width="14" style="1542" bestFit="1" customWidth="1"/>
    <col min="4615" max="4615" width="21.42578125" style="1542" bestFit="1" customWidth="1"/>
    <col min="4616" max="4865" width="9.140625" style="1542"/>
    <col min="4866" max="4866" width="11.7109375" style="1542" bestFit="1" customWidth="1"/>
    <col min="4867" max="4867" width="9.140625" style="1542"/>
    <col min="4868" max="4868" width="11.140625" style="1542" bestFit="1" customWidth="1"/>
    <col min="4869" max="4869" width="9.140625" style="1542"/>
    <col min="4870" max="4870" width="14" style="1542" bestFit="1" customWidth="1"/>
    <col min="4871" max="4871" width="21.42578125" style="1542" bestFit="1" customWidth="1"/>
    <col min="4872" max="5121" width="9.140625" style="1542"/>
    <col min="5122" max="5122" width="11.7109375" style="1542" bestFit="1" customWidth="1"/>
    <col min="5123" max="5123" width="9.140625" style="1542"/>
    <col min="5124" max="5124" width="11.140625" style="1542" bestFit="1" customWidth="1"/>
    <col min="5125" max="5125" width="9.140625" style="1542"/>
    <col min="5126" max="5126" width="14" style="1542" bestFit="1" customWidth="1"/>
    <col min="5127" max="5127" width="21.42578125" style="1542" bestFit="1" customWidth="1"/>
    <col min="5128" max="5377" width="9.140625" style="1542"/>
    <col min="5378" max="5378" width="11.7109375" style="1542" bestFit="1" customWidth="1"/>
    <col min="5379" max="5379" width="9.140625" style="1542"/>
    <col min="5380" max="5380" width="11.140625" style="1542" bestFit="1" customWidth="1"/>
    <col min="5381" max="5381" width="9.140625" style="1542"/>
    <col min="5382" max="5382" width="14" style="1542" bestFit="1" customWidth="1"/>
    <col min="5383" max="5383" width="21.42578125" style="1542" bestFit="1" customWidth="1"/>
    <col min="5384" max="5633" width="9.140625" style="1542"/>
    <col min="5634" max="5634" width="11.7109375" style="1542" bestFit="1" customWidth="1"/>
    <col min="5635" max="5635" width="9.140625" style="1542"/>
    <col min="5636" max="5636" width="11.140625" style="1542" bestFit="1" customWidth="1"/>
    <col min="5637" max="5637" width="9.140625" style="1542"/>
    <col min="5638" max="5638" width="14" style="1542" bestFit="1" customWidth="1"/>
    <col min="5639" max="5639" width="21.42578125" style="1542" bestFit="1" customWidth="1"/>
    <col min="5640" max="5889" width="9.140625" style="1542"/>
    <col min="5890" max="5890" width="11.7109375" style="1542" bestFit="1" customWidth="1"/>
    <col min="5891" max="5891" width="9.140625" style="1542"/>
    <col min="5892" max="5892" width="11.140625" style="1542" bestFit="1" customWidth="1"/>
    <col min="5893" max="5893" width="9.140625" style="1542"/>
    <col min="5894" max="5894" width="14" style="1542" bestFit="1" customWidth="1"/>
    <col min="5895" max="5895" width="21.42578125" style="1542" bestFit="1" customWidth="1"/>
    <col min="5896" max="6145" width="9.140625" style="1542"/>
    <col min="6146" max="6146" width="11.7109375" style="1542" bestFit="1" customWidth="1"/>
    <col min="6147" max="6147" width="9.140625" style="1542"/>
    <col min="6148" max="6148" width="11.140625" style="1542" bestFit="1" customWidth="1"/>
    <col min="6149" max="6149" width="9.140625" style="1542"/>
    <col min="6150" max="6150" width="14" style="1542" bestFit="1" customWidth="1"/>
    <col min="6151" max="6151" width="21.42578125" style="1542" bestFit="1" customWidth="1"/>
    <col min="6152" max="6401" width="9.140625" style="1542"/>
    <col min="6402" max="6402" width="11.7109375" style="1542" bestFit="1" customWidth="1"/>
    <col min="6403" max="6403" width="9.140625" style="1542"/>
    <col min="6404" max="6404" width="11.140625" style="1542" bestFit="1" customWidth="1"/>
    <col min="6405" max="6405" width="9.140625" style="1542"/>
    <col min="6406" max="6406" width="14" style="1542" bestFit="1" customWidth="1"/>
    <col min="6407" max="6407" width="21.42578125" style="1542" bestFit="1" customWidth="1"/>
    <col min="6408" max="6657" width="9.140625" style="1542"/>
    <col min="6658" max="6658" width="11.7109375" style="1542" bestFit="1" customWidth="1"/>
    <col min="6659" max="6659" width="9.140625" style="1542"/>
    <col min="6660" max="6660" width="11.140625" style="1542" bestFit="1" customWidth="1"/>
    <col min="6661" max="6661" width="9.140625" style="1542"/>
    <col min="6662" max="6662" width="14" style="1542" bestFit="1" customWidth="1"/>
    <col min="6663" max="6663" width="21.42578125" style="1542" bestFit="1" customWidth="1"/>
    <col min="6664" max="6913" width="9.140625" style="1542"/>
    <col min="6914" max="6914" width="11.7109375" style="1542" bestFit="1" customWidth="1"/>
    <col min="6915" max="6915" width="9.140625" style="1542"/>
    <col min="6916" max="6916" width="11.140625" style="1542" bestFit="1" customWidth="1"/>
    <col min="6917" max="6917" width="9.140625" style="1542"/>
    <col min="6918" max="6918" width="14" style="1542" bestFit="1" customWidth="1"/>
    <col min="6919" max="6919" width="21.42578125" style="1542" bestFit="1" customWidth="1"/>
    <col min="6920" max="7169" width="9.140625" style="1542"/>
    <col min="7170" max="7170" width="11.7109375" style="1542" bestFit="1" customWidth="1"/>
    <col min="7171" max="7171" width="9.140625" style="1542"/>
    <col min="7172" max="7172" width="11.140625" style="1542" bestFit="1" customWidth="1"/>
    <col min="7173" max="7173" width="9.140625" style="1542"/>
    <col min="7174" max="7174" width="14" style="1542" bestFit="1" customWidth="1"/>
    <col min="7175" max="7175" width="21.42578125" style="1542" bestFit="1" customWidth="1"/>
    <col min="7176" max="7425" width="9.140625" style="1542"/>
    <col min="7426" max="7426" width="11.7109375" style="1542" bestFit="1" customWidth="1"/>
    <col min="7427" max="7427" width="9.140625" style="1542"/>
    <col min="7428" max="7428" width="11.140625" style="1542" bestFit="1" customWidth="1"/>
    <col min="7429" max="7429" width="9.140625" style="1542"/>
    <col min="7430" max="7430" width="14" style="1542" bestFit="1" customWidth="1"/>
    <col min="7431" max="7431" width="21.42578125" style="1542" bestFit="1" customWidth="1"/>
    <col min="7432" max="7681" width="9.140625" style="1542"/>
    <col min="7682" max="7682" width="11.7109375" style="1542" bestFit="1" customWidth="1"/>
    <col min="7683" max="7683" width="9.140625" style="1542"/>
    <col min="7684" max="7684" width="11.140625" style="1542" bestFit="1" customWidth="1"/>
    <col min="7685" max="7685" width="9.140625" style="1542"/>
    <col min="7686" max="7686" width="14" style="1542" bestFit="1" customWidth="1"/>
    <col min="7687" max="7687" width="21.42578125" style="1542" bestFit="1" customWidth="1"/>
    <col min="7688" max="7937" width="9.140625" style="1542"/>
    <col min="7938" max="7938" width="11.7109375" style="1542" bestFit="1" customWidth="1"/>
    <col min="7939" max="7939" width="9.140625" style="1542"/>
    <col min="7940" max="7940" width="11.140625" style="1542" bestFit="1" customWidth="1"/>
    <col min="7941" max="7941" width="9.140625" style="1542"/>
    <col min="7942" max="7942" width="14" style="1542" bestFit="1" customWidth="1"/>
    <col min="7943" max="7943" width="21.42578125" style="1542" bestFit="1" customWidth="1"/>
    <col min="7944" max="8193" width="9.140625" style="1542"/>
    <col min="8194" max="8194" width="11.7109375" style="1542" bestFit="1" customWidth="1"/>
    <col min="8195" max="8195" width="9.140625" style="1542"/>
    <col min="8196" max="8196" width="11.140625" style="1542" bestFit="1" customWidth="1"/>
    <col min="8197" max="8197" width="9.140625" style="1542"/>
    <col min="8198" max="8198" width="14" style="1542" bestFit="1" customWidth="1"/>
    <col min="8199" max="8199" width="21.42578125" style="1542" bestFit="1" customWidth="1"/>
    <col min="8200" max="8449" width="9.140625" style="1542"/>
    <col min="8450" max="8450" width="11.7109375" style="1542" bestFit="1" customWidth="1"/>
    <col min="8451" max="8451" width="9.140625" style="1542"/>
    <col min="8452" max="8452" width="11.140625" style="1542" bestFit="1" customWidth="1"/>
    <col min="8453" max="8453" width="9.140625" style="1542"/>
    <col min="8454" max="8454" width="14" style="1542" bestFit="1" customWidth="1"/>
    <col min="8455" max="8455" width="21.42578125" style="1542" bestFit="1" customWidth="1"/>
    <col min="8456" max="8705" width="9.140625" style="1542"/>
    <col min="8706" max="8706" width="11.7109375" style="1542" bestFit="1" customWidth="1"/>
    <col min="8707" max="8707" width="9.140625" style="1542"/>
    <col min="8708" max="8708" width="11.140625" style="1542" bestFit="1" customWidth="1"/>
    <col min="8709" max="8709" width="9.140625" style="1542"/>
    <col min="8710" max="8710" width="14" style="1542" bestFit="1" customWidth="1"/>
    <col min="8711" max="8711" width="21.42578125" style="1542" bestFit="1" customWidth="1"/>
    <col min="8712" max="8961" width="9.140625" style="1542"/>
    <col min="8962" max="8962" width="11.7109375" style="1542" bestFit="1" customWidth="1"/>
    <col min="8963" max="8963" width="9.140625" style="1542"/>
    <col min="8964" max="8964" width="11.140625" style="1542" bestFit="1" customWidth="1"/>
    <col min="8965" max="8965" width="9.140625" style="1542"/>
    <col min="8966" max="8966" width="14" style="1542" bestFit="1" customWidth="1"/>
    <col min="8967" max="8967" width="21.42578125" style="1542" bestFit="1" customWidth="1"/>
    <col min="8968" max="9217" width="9.140625" style="1542"/>
    <col min="9218" max="9218" width="11.7109375" style="1542" bestFit="1" customWidth="1"/>
    <col min="9219" max="9219" width="9.140625" style="1542"/>
    <col min="9220" max="9220" width="11.140625" style="1542" bestFit="1" customWidth="1"/>
    <col min="9221" max="9221" width="9.140625" style="1542"/>
    <col min="9222" max="9222" width="14" style="1542" bestFit="1" customWidth="1"/>
    <col min="9223" max="9223" width="21.42578125" style="1542" bestFit="1" customWidth="1"/>
    <col min="9224" max="9473" width="9.140625" style="1542"/>
    <col min="9474" max="9474" width="11.7109375" style="1542" bestFit="1" customWidth="1"/>
    <col min="9475" max="9475" width="9.140625" style="1542"/>
    <col min="9476" max="9476" width="11.140625" style="1542" bestFit="1" customWidth="1"/>
    <col min="9477" max="9477" width="9.140625" style="1542"/>
    <col min="9478" max="9478" width="14" style="1542" bestFit="1" customWidth="1"/>
    <col min="9479" max="9479" width="21.42578125" style="1542" bestFit="1" customWidth="1"/>
    <col min="9480" max="9729" width="9.140625" style="1542"/>
    <col min="9730" max="9730" width="11.7109375" style="1542" bestFit="1" customWidth="1"/>
    <col min="9731" max="9731" width="9.140625" style="1542"/>
    <col min="9732" max="9732" width="11.140625" style="1542" bestFit="1" customWidth="1"/>
    <col min="9733" max="9733" width="9.140625" style="1542"/>
    <col min="9734" max="9734" width="14" style="1542" bestFit="1" customWidth="1"/>
    <col min="9735" max="9735" width="21.42578125" style="1542" bestFit="1" customWidth="1"/>
    <col min="9736" max="9985" width="9.140625" style="1542"/>
    <col min="9986" max="9986" width="11.7109375" style="1542" bestFit="1" customWidth="1"/>
    <col min="9987" max="9987" width="9.140625" style="1542"/>
    <col min="9988" max="9988" width="11.140625" style="1542" bestFit="1" customWidth="1"/>
    <col min="9989" max="9989" width="9.140625" style="1542"/>
    <col min="9990" max="9990" width="14" style="1542" bestFit="1" customWidth="1"/>
    <col min="9991" max="9991" width="21.42578125" style="1542" bestFit="1" customWidth="1"/>
    <col min="9992" max="10241" width="9.140625" style="1542"/>
    <col min="10242" max="10242" width="11.7109375" style="1542" bestFit="1" customWidth="1"/>
    <col min="10243" max="10243" width="9.140625" style="1542"/>
    <col min="10244" max="10244" width="11.140625" style="1542" bestFit="1" customWidth="1"/>
    <col min="10245" max="10245" width="9.140625" style="1542"/>
    <col min="10246" max="10246" width="14" style="1542" bestFit="1" customWidth="1"/>
    <col min="10247" max="10247" width="21.42578125" style="1542" bestFit="1" customWidth="1"/>
    <col min="10248" max="10497" width="9.140625" style="1542"/>
    <col min="10498" max="10498" width="11.7109375" style="1542" bestFit="1" customWidth="1"/>
    <col min="10499" max="10499" width="9.140625" style="1542"/>
    <col min="10500" max="10500" width="11.140625" style="1542" bestFit="1" customWidth="1"/>
    <col min="10501" max="10501" width="9.140625" style="1542"/>
    <col min="10502" max="10502" width="14" style="1542" bestFit="1" customWidth="1"/>
    <col min="10503" max="10503" width="21.42578125" style="1542" bestFit="1" customWidth="1"/>
    <col min="10504" max="10753" width="9.140625" style="1542"/>
    <col min="10754" max="10754" width="11.7109375" style="1542" bestFit="1" customWidth="1"/>
    <col min="10755" max="10755" width="9.140625" style="1542"/>
    <col min="10756" max="10756" width="11.140625" style="1542" bestFit="1" customWidth="1"/>
    <col min="10757" max="10757" width="9.140625" style="1542"/>
    <col min="10758" max="10758" width="14" style="1542" bestFit="1" customWidth="1"/>
    <col min="10759" max="10759" width="21.42578125" style="1542" bestFit="1" customWidth="1"/>
    <col min="10760" max="11009" width="9.140625" style="1542"/>
    <col min="11010" max="11010" width="11.7109375" style="1542" bestFit="1" customWidth="1"/>
    <col min="11011" max="11011" width="9.140625" style="1542"/>
    <col min="11012" max="11012" width="11.140625" style="1542" bestFit="1" customWidth="1"/>
    <col min="11013" max="11013" width="9.140625" style="1542"/>
    <col min="11014" max="11014" width="14" style="1542" bestFit="1" customWidth="1"/>
    <col min="11015" max="11015" width="21.42578125" style="1542" bestFit="1" customWidth="1"/>
    <col min="11016" max="11265" width="9.140625" style="1542"/>
    <col min="11266" max="11266" width="11.7109375" style="1542" bestFit="1" customWidth="1"/>
    <col min="11267" max="11267" width="9.140625" style="1542"/>
    <col min="11268" max="11268" width="11.140625" style="1542" bestFit="1" customWidth="1"/>
    <col min="11269" max="11269" width="9.140625" style="1542"/>
    <col min="11270" max="11270" width="14" style="1542" bestFit="1" customWidth="1"/>
    <col min="11271" max="11271" width="21.42578125" style="1542" bestFit="1" customWidth="1"/>
    <col min="11272" max="11521" width="9.140625" style="1542"/>
    <col min="11522" max="11522" width="11.7109375" style="1542" bestFit="1" customWidth="1"/>
    <col min="11523" max="11523" width="9.140625" style="1542"/>
    <col min="11524" max="11524" width="11.140625" style="1542" bestFit="1" customWidth="1"/>
    <col min="11525" max="11525" width="9.140625" style="1542"/>
    <col min="11526" max="11526" width="14" style="1542" bestFit="1" customWidth="1"/>
    <col min="11527" max="11527" width="21.42578125" style="1542" bestFit="1" customWidth="1"/>
    <col min="11528" max="11777" width="9.140625" style="1542"/>
    <col min="11778" max="11778" width="11.7109375" style="1542" bestFit="1" customWidth="1"/>
    <col min="11779" max="11779" width="9.140625" style="1542"/>
    <col min="11780" max="11780" width="11.140625" style="1542" bestFit="1" customWidth="1"/>
    <col min="11781" max="11781" width="9.140625" style="1542"/>
    <col min="11782" max="11782" width="14" style="1542" bestFit="1" customWidth="1"/>
    <col min="11783" max="11783" width="21.42578125" style="1542" bestFit="1" customWidth="1"/>
    <col min="11784" max="12033" width="9.140625" style="1542"/>
    <col min="12034" max="12034" width="11.7109375" style="1542" bestFit="1" customWidth="1"/>
    <col min="12035" max="12035" width="9.140625" style="1542"/>
    <col min="12036" max="12036" width="11.140625" style="1542" bestFit="1" customWidth="1"/>
    <col min="12037" max="12037" width="9.140625" style="1542"/>
    <col min="12038" max="12038" width="14" style="1542" bestFit="1" customWidth="1"/>
    <col min="12039" max="12039" width="21.42578125" style="1542" bestFit="1" customWidth="1"/>
    <col min="12040" max="12289" width="9.140625" style="1542"/>
    <col min="12290" max="12290" width="11.7109375" style="1542" bestFit="1" customWidth="1"/>
    <col min="12291" max="12291" width="9.140625" style="1542"/>
    <col min="12292" max="12292" width="11.140625" style="1542" bestFit="1" customWidth="1"/>
    <col min="12293" max="12293" width="9.140625" style="1542"/>
    <col min="12294" max="12294" width="14" style="1542" bestFit="1" customWidth="1"/>
    <col min="12295" max="12295" width="21.42578125" style="1542" bestFit="1" customWidth="1"/>
    <col min="12296" max="12545" width="9.140625" style="1542"/>
    <col min="12546" max="12546" width="11.7109375" style="1542" bestFit="1" customWidth="1"/>
    <col min="12547" max="12547" width="9.140625" style="1542"/>
    <col min="12548" max="12548" width="11.140625" style="1542" bestFit="1" customWidth="1"/>
    <col min="12549" max="12549" width="9.140625" style="1542"/>
    <col min="12550" max="12550" width="14" style="1542" bestFit="1" customWidth="1"/>
    <col min="12551" max="12551" width="21.42578125" style="1542" bestFit="1" customWidth="1"/>
    <col min="12552" max="12801" width="9.140625" style="1542"/>
    <col min="12802" max="12802" width="11.7109375" style="1542" bestFit="1" customWidth="1"/>
    <col min="12803" max="12803" width="9.140625" style="1542"/>
    <col min="12804" max="12804" width="11.140625" style="1542" bestFit="1" customWidth="1"/>
    <col min="12805" max="12805" width="9.140625" style="1542"/>
    <col min="12806" max="12806" width="14" style="1542" bestFit="1" customWidth="1"/>
    <col min="12807" max="12807" width="21.42578125" style="1542" bestFit="1" customWidth="1"/>
    <col min="12808" max="13057" width="9.140625" style="1542"/>
    <col min="13058" max="13058" width="11.7109375" style="1542" bestFit="1" customWidth="1"/>
    <col min="13059" max="13059" width="9.140625" style="1542"/>
    <col min="13060" max="13060" width="11.140625" style="1542" bestFit="1" customWidth="1"/>
    <col min="13061" max="13061" width="9.140625" style="1542"/>
    <col min="13062" max="13062" width="14" style="1542" bestFit="1" customWidth="1"/>
    <col min="13063" max="13063" width="21.42578125" style="1542" bestFit="1" customWidth="1"/>
    <col min="13064" max="13313" width="9.140625" style="1542"/>
    <col min="13314" max="13314" width="11.7109375" style="1542" bestFit="1" customWidth="1"/>
    <col min="13315" max="13315" width="9.140625" style="1542"/>
    <col min="13316" max="13316" width="11.140625" style="1542" bestFit="1" customWidth="1"/>
    <col min="13317" max="13317" width="9.140625" style="1542"/>
    <col min="13318" max="13318" width="14" style="1542" bestFit="1" customWidth="1"/>
    <col min="13319" max="13319" width="21.42578125" style="1542" bestFit="1" customWidth="1"/>
    <col min="13320" max="13569" width="9.140625" style="1542"/>
    <col min="13570" max="13570" width="11.7109375" style="1542" bestFit="1" customWidth="1"/>
    <col min="13571" max="13571" width="9.140625" style="1542"/>
    <col min="13572" max="13572" width="11.140625" style="1542" bestFit="1" customWidth="1"/>
    <col min="13573" max="13573" width="9.140625" style="1542"/>
    <col min="13574" max="13574" width="14" style="1542" bestFit="1" customWidth="1"/>
    <col min="13575" max="13575" width="21.42578125" style="1542" bestFit="1" customWidth="1"/>
    <col min="13576" max="13825" width="9.140625" style="1542"/>
    <col min="13826" max="13826" width="11.7109375" style="1542" bestFit="1" customWidth="1"/>
    <col min="13827" max="13827" width="9.140625" style="1542"/>
    <col min="13828" max="13828" width="11.140625" style="1542" bestFit="1" customWidth="1"/>
    <col min="13829" max="13829" width="9.140625" style="1542"/>
    <col min="13830" max="13830" width="14" style="1542" bestFit="1" customWidth="1"/>
    <col min="13831" max="13831" width="21.42578125" style="1542" bestFit="1" customWidth="1"/>
    <col min="13832" max="14081" width="9.140625" style="1542"/>
    <col min="14082" max="14082" width="11.7109375" style="1542" bestFit="1" customWidth="1"/>
    <col min="14083" max="14083" width="9.140625" style="1542"/>
    <col min="14084" max="14084" width="11.140625" style="1542" bestFit="1" customWidth="1"/>
    <col min="14085" max="14085" width="9.140625" style="1542"/>
    <col min="14086" max="14086" width="14" style="1542" bestFit="1" customWidth="1"/>
    <col min="14087" max="14087" width="21.42578125" style="1542" bestFit="1" customWidth="1"/>
    <col min="14088" max="14337" width="9.140625" style="1542"/>
    <col min="14338" max="14338" width="11.7109375" style="1542" bestFit="1" customWidth="1"/>
    <col min="14339" max="14339" width="9.140625" style="1542"/>
    <col min="14340" max="14340" width="11.140625" style="1542" bestFit="1" customWidth="1"/>
    <col min="14341" max="14341" width="9.140625" style="1542"/>
    <col min="14342" max="14342" width="14" style="1542" bestFit="1" customWidth="1"/>
    <col min="14343" max="14343" width="21.42578125" style="1542" bestFit="1" customWidth="1"/>
    <col min="14344" max="14593" width="9.140625" style="1542"/>
    <col min="14594" max="14594" width="11.7109375" style="1542" bestFit="1" customWidth="1"/>
    <col min="14595" max="14595" width="9.140625" style="1542"/>
    <col min="14596" max="14596" width="11.140625" style="1542" bestFit="1" customWidth="1"/>
    <col min="14597" max="14597" width="9.140625" style="1542"/>
    <col min="14598" max="14598" width="14" style="1542" bestFit="1" customWidth="1"/>
    <col min="14599" max="14599" width="21.42578125" style="1542" bestFit="1" customWidth="1"/>
    <col min="14600" max="14849" width="9.140625" style="1542"/>
    <col min="14850" max="14850" width="11.7109375" style="1542" bestFit="1" customWidth="1"/>
    <col min="14851" max="14851" width="9.140625" style="1542"/>
    <col min="14852" max="14852" width="11.140625" style="1542" bestFit="1" customWidth="1"/>
    <col min="14853" max="14853" width="9.140625" style="1542"/>
    <col min="14854" max="14854" width="14" style="1542" bestFit="1" customWidth="1"/>
    <col min="14855" max="14855" width="21.42578125" style="1542" bestFit="1" customWidth="1"/>
    <col min="14856" max="15105" width="9.140625" style="1542"/>
    <col min="15106" max="15106" width="11.7109375" style="1542" bestFit="1" customWidth="1"/>
    <col min="15107" max="15107" width="9.140625" style="1542"/>
    <col min="15108" max="15108" width="11.140625" style="1542" bestFit="1" customWidth="1"/>
    <col min="15109" max="15109" width="9.140625" style="1542"/>
    <col min="15110" max="15110" width="14" style="1542" bestFit="1" customWidth="1"/>
    <col min="15111" max="15111" width="21.42578125" style="1542" bestFit="1" customWidth="1"/>
    <col min="15112" max="15361" width="9.140625" style="1542"/>
    <col min="15362" max="15362" width="11.7109375" style="1542" bestFit="1" customWidth="1"/>
    <col min="15363" max="15363" width="9.140625" style="1542"/>
    <col min="15364" max="15364" width="11.140625" style="1542" bestFit="1" customWidth="1"/>
    <col min="15365" max="15365" width="9.140625" style="1542"/>
    <col min="15366" max="15366" width="14" style="1542" bestFit="1" customWidth="1"/>
    <col min="15367" max="15367" width="21.42578125" style="1542" bestFit="1" customWidth="1"/>
    <col min="15368" max="15617" width="9.140625" style="1542"/>
    <col min="15618" max="15618" width="11.7109375" style="1542" bestFit="1" customWidth="1"/>
    <col min="15619" max="15619" width="9.140625" style="1542"/>
    <col min="15620" max="15620" width="11.140625" style="1542" bestFit="1" customWidth="1"/>
    <col min="15621" max="15621" width="9.140625" style="1542"/>
    <col min="15622" max="15622" width="14" style="1542" bestFit="1" customWidth="1"/>
    <col min="15623" max="15623" width="21.42578125" style="1542" bestFit="1" customWidth="1"/>
    <col min="15624" max="15873" width="9.140625" style="1542"/>
    <col min="15874" max="15874" width="11.7109375" style="1542" bestFit="1" customWidth="1"/>
    <col min="15875" max="15875" width="9.140625" style="1542"/>
    <col min="15876" max="15876" width="11.140625" style="1542" bestFit="1" customWidth="1"/>
    <col min="15877" max="15877" width="9.140625" style="1542"/>
    <col min="15878" max="15878" width="14" style="1542" bestFit="1" customWidth="1"/>
    <col min="15879" max="15879" width="21.42578125" style="1542" bestFit="1" customWidth="1"/>
    <col min="15880" max="16129" width="9.140625" style="1542"/>
    <col min="16130" max="16130" width="11.7109375" style="1542" bestFit="1" customWidth="1"/>
    <col min="16131" max="16131" width="9.140625" style="1542"/>
    <col min="16132" max="16132" width="11.140625" style="1542" bestFit="1" customWidth="1"/>
    <col min="16133" max="16133" width="9.140625" style="1542"/>
    <col min="16134" max="16134" width="14" style="1542" bestFit="1" customWidth="1"/>
    <col min="16135" max="16135" width="21.42578125" style="1542" bestFit="1" customWidth="1"/>
    <col min="16136" max="16384" width="9.140625" style="1542"/>
  </cols>
  <sheetData>
    <row r="1" spans="1:7" ht="28.5">
      <c r="A1" s="1631">
        <v>589</v>
      </c>
    </row>
    <row r="2" spans="1:7">
      <c r="A2" s="1590" t="s">
        <v>558</v>
      </c>
      <c r="B2" s="1590"/>
      <c r="C2" s="1590"/>
      <c r="D2" s="1590"/>
    </row>
    <row r="3" spans="1:7">
      <c r="A3" s="1545"/>
      <c r="B3" s="1590"/>
      <c r="C3" s="1590"/>
      <c r="D3" s="1590"/>
    </row>
    <row r="4" spans="1:7">
      <c r="A4" s="1546"/>
      <c r="B4" s="1590"/>
      <c r="C4" s="1590"/>
      <c r="D4" s="1590"/>
    </row>
    <row r="5" spans="1:7">
      <c r="A5" s="1542"/>
    </row>
    <row r="6" spans="1:7" ht="15.75" thickBot="1">
      <c r="A6" s="1566" t="s">
        <v>352</v>
      </c>
      <c r="B6" s="1547"/>
    </row>
    <row r="7" spans="1:7">
      <c r="A7" s="2390" t="s">
        <v>353</v>
      </c>
      <c r="B7" s="2402" t="s">
        <v>354</v>
      </c>
      <c r="C7" s="2394" t="s">
        <v>355</v>
      </c>
      <c r="D7" s="2394"/>
      <c r="E7" s="2394" t="s">
        <v>356</v>
      </c>
      <c r="F7" s="2394"/>
      <c r="G7" s="2400" t="s">
        <v>357</v>
      </c>
    </row>
    <row r="8" spans="1:7" ht="18" thickBot="1">
      <c r="A8" s="2391"/>
      <c r="B8" s="2403"/>
      <c r="C8" s="1548" t="s">
        <v>363</v>
      </c>
      <c r="D8" s="1548" t="s">
        <v>359</v>
      </c>
      <c r="E8" s="1548" t="s">
        <v>363</v>
      </c>
      <c r="F8" s="1548" t="s">
        <v>359</v>
      </c>
      <c r="G8" s="2401"/>
    </row>
    <row r="9" spans="1:7">
      <c r="A9" s="1660">
        <v>1</v>
      </c>
      <c r="B9" s="1542" t="s">
        <v>249</v>
      </c>
      <c r="C9" s="1596">
        <v>376.6</v>
      </c>
      <c r="D9" s="1596">
        <v>589.79999999999995</v>
      </c>
      <c r="E9" s="1596">
        <v>291</v>
      </c>
      <c r="F9" s="1596">
        <v>511.9</v>
      </c>
      <c r="G9" s="1542" t="s">
        <v>250</v>
      </c>
    </row>
    <row r="10" spans="1:7">
      <c r="A10" s="1553">
        <v>2</v>
      </c>
      <c r="B10" s="1661" t="s">
        <v>248</v>
      </c>
      <c r="C10" s="1596">
        <v>92.9</v>
      </c>
      <c r="D10" s="1596">
        <v>115.8</v>
      </c>
      <c r="E10" s="1597">
        <v>0</v>
      </c>
      <c r="F10" s="1597">
        <v>0</v>
      </c>
      <c r="G10" s="1662" t="s">
        <v>248</v>
      </c>
    </row>
    <row r="11" spans="1:7">
      <c r="A11" s="1553">
        <v>3</v>
      </c>
      <c r="B11" s="1661" t="s">
        <v>245</v>
      </c>
      <c r="C11" s="1596">
        <v>707.1</v>
      </c>
      <c r="D11" s="1596">
        <v>1400.4</v>
      </c>
      <c r="E11" s="1596">
        <v>590.70000000000005</v>
      </c>
      <c r="F11" s="1596">
        <v>1079.0999999999999</v>
      </c>
      <c r="G11" s="1662" t="s">
        <v>177</v>
      </c>
    </row>
    <row r="12" spans="1:7">
      <c r="A12" s="1553">
        <v>4</v>
      </c>
      <c r="B12" s="1661" t="s">
        <v>251</v>
      </c>
      <c r="C12" s="1596">
        <v>607.4</v>
      </c>
      <c r="D12" s="1596">
        <v>997.2</v>
      </c>
      <c r="E12" s="1596">
        <v>568.70000000000005</v>
      </c>
      <c r="F12" s="1596">
        <v>920.1</v>
      </c>
      <c r="G12" s="1662" t="s">
        <v>251</v>
      </c>
    </row>
    <row r="13" spans="1:7" ht="15.75" thickBot="1">
      <c r="A13" s="1557">
        <v>5</v>
      </c>
      <c r="B13" s="1663" t="s">
        <v>252</v>
      </c>
      <c r="C13" s="1639">
        <v>118.5</v>
      </c>
      <c r="D13" s="1639">
        <v>141.30000000000001</v>
      </c>
      <c r="E13" s="1664">
        <v>0</v>
      </c>
      <c r="F13" s="1664">
        <v>0</v>
      </c>
      <c r="G13" s="1665" t="s">
        <v>252</v>
      </c>
    </row>
    <row r="14" spans="1:7" ht="15.75" thickBot="1">
      <c r="B14" s="1563" t="s">
        <v>98</v>
      </c>
      <c r="C14" s="1599">
        <f>SUM(C9:C13)</f>
        <v>1902.5</v>
      </c>
      <c r="D14" s="1599">
        <f>SUM(D9:D13)</f>
        <v>3244.5</v>
      </c>
      <c r="E14" s="1599">
        <f>SUM(E9:E13)</f>
        <v>1450.4</v>
      </c>
      <c r="F14" s="1600">
        <f>SUM(F9:F13)</f>
        <v>2511.1</v>
      </c>
    </row>
    <row r="17" spans="2:3" ht="30">
      <c r="B17" s="1666" t="s">
        <v>360</v>
      </c>
      <c r="C17" s="1620">
        <f xml:space="preserve"> SUM(D14,F14)</f>
        <v>5755.6</v>
      </c>
    </row>
    <row r="18" spans="2:3">
      <c r="B18" s="1666" t="s">
        <v>361</v>
      </c>
      <c r="C18" s="1620">
        <f xml:space="preserve"> SUM(C14,E14)</f>
        <v>3352.9</v>
      </c>
    </row>
  </sheetData>
  <mergeCells count="5">
    <mergeCell ref="A7:A8"/>
    <mergeCell ref="B7:B8"/>
    <mergeCell ref="C7:D7"/>
    <mergeCell ref="E7:F7"/>
    <mergeCell ref="G7:G8"/>
  </mergeCell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5153E-0982-4EA2-A09D-203A4DDC3CEC}">
  <sheetPr>
    <tabColor rgb="FF92D050"/>
  </sheetPr>
  <dimension ref="A1:G12"/>
  <sheetViews>
    <sheetView view="pageBreakPreview" zoomScale="60" zoomScaleNormal="100" workbookViewId="0">
      <selection activeCell="F25" sqref="F25"/>
    </sheetView>
  </sheetViews>
  <sheetFormatPr defaultRowHeight="14.25"/>
  <cols>
    <col min="1" max="4" width="9.140625" style="675"/>
    <col min="5" max="5" width="11.5703125" style="675" customWidth="1"/>
    <col min="6" max="6" width="13.7109375" style="675" customWidth="1"/>
    <col min="7" max="7" width="14" style="675" customWidth="1"/>
    <col min="8" max="260" width="9.140625" style="675"/>
    <col min="261" max="261" width="11.5703125" style="675" customWidth="1"/>
    <col min="262" max="262" width="13.7109375" style="675" customWidth="1"/>
    <col min="263" max="263" width="14" style="675" customWidth="1"/>
    <col min="264" max="516" width="9.140625" style="675"/>
    <col min="517" max="517" width="11.5703125" style="675" customWidth="1"/>
    <col min="518" max="518" width="13.7109375" style="675" customWidth="1"/>
    <col min="519" max="519" width="14" style="675" customWidth="1"/>
    <col min="520" max="772" width="9.140625" style="675"/>
    <col min="773" max="773" width="11.5703125" style="675" customWidth="1"/>
    <col min="774" max="774" width="13.7109375" style="675" customWidth="1"/>
    <col min="775" max="775" width="14" style="675" customWidth="1"/>
    <col min="776" max="1028" width="9.140625" style="675"/>
    <col min="1029" max="1029" width="11.5703125" style="675" customWidth="1"/>
    <col min="1030" max="1030" width="13.7109375" style="675" customWidth="1"/>
    <col min="1031" max="1031" width="14" style="675" customWidth="1"/>
    <col min="1032" max="1284" width="9.140625" style="675"/>
    <col min="1285" max="1285" width="11.5703125" style="675" customWidth="1"/>
    <col min="1286" max="1286" width="13.7109375" style="675" customWidth="1"/>
    <col min="1287" max="1287" width="14" style="675" customWidth="1"/>
    <col min="1288" max="1540" width="9.140625" style="675"/>
    <col min="1541" max="1541" width="11.5703125" style="675" customWidth="1"/>
    <col min="1542" max="1542" width="13.7109375" style="675" customWidth="1"/>
    <col min="1543" max="1543" width="14" style="675" customWidth="1"/>
    <col min="1544" max="1796" width="9.140625" style="675"/>
    <col min="1797" max="1797" width="11.5703125" style="675" customWidth="1"/>
    <col min="1798" max="1798" width="13.7109375" style="675" customWidth="1"/>
    <col min="1799" max="1799" width="14" style="675" customWidth="1"/>
    <col min="1800" max="2052" width="9.140625" style="675"/>
    <col min="2053" max="2053" width="11.5703125" style="675" customWidth="1"/>
    <col min="2054" max="2054" width="13.7109375" style="675" customWidth="1"/>
    <col min="2055" max="2055" width="14" style="675" customWidth="1"/>
    <col min="2056" max="2308" width="9.140625" style="675"/>
    <col min="2309" max="2309" width="11.5703125" style="675" customWidth="1"/>
    <col min="2310" max="2310" width="13.7109375" style="675" customWidth="1"/>
    <col min="2311" max="2311" width="14" style="675" customWidth="1"/>
    <col min="2312" max="2564" width="9.140625" style="675"/>
    <col min="2565" max="2565" width="11.5703125" style="675" customWidth="1"/>
    <col min="2566" max="2566" width="13.7109375" style="675" customWidth="1"/>
    <col min="2567" max="2567" width="14" style="675" customWidth="1"/>
    <col min="2568" max="2820" width="9.140625" style="675"/>
    <col min="2821" max="2821" width="11.5703125" style="675" customWidth="1"/>
    <col min="2822" max="2822" width="13.7109375" style="675" customWidth="1"/>
    <col min="2823" max="2823" width="14" style="675" customWidth="1"/>
    <col min="2824" max="3076" width="9.140625" style="675"/>
    <col min="3077" max="3077" width="11.5703125" style="675" customWidth="1"/>
    <col min="3078" max="3078" width="13.7109375" style="675" customWidth="1"/>
    <col min="3079" max="3079" width="14" style="675" customWidth="1"/>
    <col min="3080" max="3332" width="9.140625" style="675"/>
    <col min="3333" max="3333" width="11.5703125" style="675" customWidth="1"/>
    <col min="3334" max="3334" width="13.7109375" style="675" customWidth="1"/>
    <col min="3335" max="3335" width="14" style="675" customWidth="1"/>
    <col min="3336" max="3588" width="9.140625" style="675"/>
    <col min="3589" max="3589" width="11.5703125" style="675" customWidth="1"/>
    <col min="3590" max="3590" width="13.7109375" style="675" customWidth="1"/>
    <col min="3591" max="3591" width="14" style="675" customWidth="1"/>
    <col min="3592" max="3844" width="9.140625" style="675"/>
    <col min="3845" max="3845" width="11.5703125" style="675" customWidth="1"/>
    <col min="3846" max="3846" width="13.7109375" style="675" customWidth="1"/>
    <col min="3847" max="3847" width="14" style="675" customWidth="1"/>
    <col min="3848" max="4100" width="9.140625" style="675"/>
    <col min="4101" max="4101" width="11.5703125" style="675" customWidth="1"/>
    <col min="4102" max="4102" width="13.7109375" style="675" customWidth="1"/>
    <col min="4103" max="4103" width="14" style="675" customWidth="1"/>
    <col min="4104" max="4356" width="9.140625" style="675"/>
    <col min="4357" max="4357" width="11.5703125" style="675" customWidth="1"/>
    <col min="4358" max="4358" width="13.7109375" style="675" customWidth="1"/>
    <col min="4359" max="4359" width="14" style="675" customWidth="1"/>
    <col min="4360" max="4612" width="9.140625" style="675"/>
    <col min="4613" max="4613" width="11.5703125" style="675" customWidth="1"/>
    <col min="4614" max="4614" width="13.7109375" style="675" customWidth="1"/>
    <col min="4615" max="4615" width="14" style="675" customWidth="1"/>
    <col min="4616" max="4868" width="9.140625" style="675"/>
    <col min="4869" max="4869" width="11.5703125" style="675" customWidth="1"/>
    <col min="4870" max="4870" width="13.7109375" style="675" customWidth="1"/>
    <col min="4871" max="4871" width="14" style="675" customWidth="1"/>
    <col min="4872" max="5124" width="9.140625" style="675"/>
    <col min="5125" max="5125" width="11.5703125" style="675" customWidth="1"/>
    <col min="5126" max="5126" width="13.7109375" style="675" customWidth="1"/>
    <col min="5127" max="5127" width="14" style="675" customWidth="1"/>
    <col min="5128" max="5380" width="9.140625" style="675"/>
    <col min="5381" max="5381" width="11.5703125" style="675" customWidth="1"/>
    <col min="5382" max="5382" width="13.7109375" style="675" customWidth="1"/>
    <col min="5383" max="5383" width="14" style="675" customWidth="1"/>
    <col min="5384" max="5636" width="9.140625" style="675"/>
    <col min="5637" max="5637" width="11.5703125" style="675" customWidth="1"/>
    <col min="5638" max="5638" width="13.7109375" style="675" customWidth="1"/>
    <col min="5639" max="5639" width="14" style="675" customWidth="1"/>
    <col min="5640" max="5892" width="9.140625" style="675"/>
    <col min="5893" max="5893" width="11.5703125" style="675" customWidth="1"/>
    <col min="5894" max="5894" width="13.7109375" style="675" customWidth="1"/>
    <col min="5895" max="5895" width="14" style="675" customWidth="1"/>
    <col min="5896" max="6148" width="9.140625" style="675"/>
    <col min="6149" max="6149" width="11.5703125" style="675" customWidth="1"/>
    <col min="6150" max="6150" width="13.7109375" style="675" customWidth="1"/>
    <col min="6151" max="6151" width="14" style="675" customWidth="1"/>
    <col min="6152" max="6404" width="9.140625" style="675"/>
    <col min="6405" max="6405" width="11.5703125" style="675" customWidth="1"/>
    <col min="6406" max="6406" width="13.7109375" style="675" customWidth="1"/>
    <col min="6407" max="6407" width="14" style="675" customWidth="1"/>
    <col min="6408" max="6660" width="9.140625" style="675"/>
    <col min="6661" max="6661" width="11.5703125" style="675" customWidth="1"/>
    <col min="6662" max="6662" width="13.7109375" style="675" customWidth="1"/>
    <col min="6663" max="6663" width="14" style="675" customWidth="1"/>
    <col min="6664" max="6916" width="9.140625" style="675"/>
    <col min="6917" max="6917" width="11.5703125" style="675" customWidth="1"/>
    <col min="6918" max="6918" width="13.7109375" style="675" customWidth="1"/>
    <col min="6919" max="6919" width="14" style="675" customWidth="1"/>
    <col min="6920" max="7172" width="9.140625" style="675"/>
    <col min="7173" max="7173" width="11.5703125" style="675" customWidth="1"/>
    <col min="7174" max="7174" width="13.7109375" style="675" customWidth="1"/>
    <col min="7175" max="7175" width="14" style="675" customWidth="1"/>
    <col min="7176" max="7428" width="9.140625" style="675"/>
    <col min="7429" max="7429" width="11.5703125" style="675" customWidth="1"/>
    <col min="7430" max="7430" width="13.7109375" style="675" customWidth="1"/>
    <col min="7431" max="7431" width="14" style="675" customWidth="1"/>
    <col min="7432" max="7684" width="9.140625" style="675"/>
    <col min="7685" max="7685" width="11.5703125" style="675" customWidth="1"/>
    <col min="7686" max="7686" width="13.7109375" style="675" customWidth="1"/>
    <col min="7687" max="7687" width="14" style="675" customWidth="1"/>
    <col min="7688" max="7940" width="9.140625" style="675"/>
    <col min="7941" max="7941" width="11.5703125" style="675" customWidth="1"/>
    <col min="7942" max="7942" width="13.7109375" style="675" customWidth="1"/>
    <col min="7943" max="7943" width="14" style="675" customWidth="1"/>
    <col min="7944" max="8196" width="9.140625" style="675"/>
    <col min="8197" max="8197" width="11.5703125" style="675" customWidth="1"/>
    <col min="8198" max="8198" width="13.7109375" style="675" customWidth="1"/>
    <col min="8199" max="8199" width="14" style="675" customWidth="1"/>
    <col min="8200" max="8452" width="9.140625" style="675"/>
    <col min="8453" max="8453" width="11.5703125" style="675" customWidth="1"/>
    <col min="8454" max="8454" width="13.7109375" style="675" customWidth="1"/>
    <col min="8455" max="8455" width="14" style="675" customWidth="1"/>
    <col min="8456" max="8708" width="9.140625" style="675"/>
    <col min="8709" max="8709" width="11.5703125" style="675" customWidth="1"/>
    <col min="8710" max="8710" width="13.7109375" style="675" customWidth="1"/>
    <col min="8711" max="8711" width="14" style="675" customWidth="1"/>
    <col min="8712" max="8964" width="9.140625" style="675"/>
    <col min="8965" max="8965" width="11.5703125" style="675" customWidth="1"/>
    <col min="8966" max="8966" width="13.7109375" style="675" customWidth="1"/>
    <col min="8967" max="8967" width="14" style="675" customWidth="1"/>
    <col min="8968" max="9220" width="9.140625" style="675"/>
    <col min="9221" max="9221" width="11.5703125" style="675" customWidth="1"/>
    <col min="9222" max="9222" width="13.7109375" style="675" customWidth="1"/>
    <col min="9223" max="9223" width="14" style="675" customWidth="1"/>
    <col min="9224" max="9476" width="9.140625" style="675"/>
    <col min="9477" max="9477" width="11.5703125" style="675" customWidth="1"/>
    <col min="9478" max="9478" width="13.7109375" style="675" customWidth="1"/>
    <col min="9479" max="9479" width="14" style="675" customWidth="1"/>
    <col min="9480" max="9732" width="9.140625" style="675"/>
    <col min="9733" max="9733" width="11.5703125" style="675" customWidth="1"/>
    <col min="9734" max="9734" width="13.7109375" style="675" customWidth="1"/>
    <col min="9735" max="9735" width="14" style="675" customWidth="1"/>
    <col min="9736" max="9988" width="9.140625" style="675"/>
    <col min="9989" max="9989" width="11.5703125" style="675" customWidth="1"/>
    <col min="9990" max="9990" width="13.7109375" style="675" customWidth="1"/>
    <col min="9991" max="9991" width="14" style="675" customWidth="1"/>
    <col min="9992" max="10244" width="9.140625" style="675"/>
    <col min="10245" max="10245" width="11.5703125" style="675" customWidth="1"/>
    <col min="10246" max="10246" width="13.7109375" style="675" customWidth="1"/>
    <col min="10247" max="10247" width="14" style="675" customWidth="1"/>
    <col min="10248" max="10500" width="9.140625" style="675"/>
    <col min="10501" max="10501" width="11.5703125" style="675" customWidth="1"/>
    <col min="10502" max="10502" width="13.7109375" style="675" customWidth="1"/>
    <col min="10503" max="10503" width="14" style="675" customWidth="1"/>
    <col min="10504" max="10756" width="9.140625" style="675"/>
    <col min="10757" max="10757" width="11.5703125" style="675" customWidth="1"/>
    <col min="10758" max="10758" width="13.7109375" style="675" customWidth="1"/>
    <col min="10759" max="10759" width="14" style="675" customWidth="1"/>
    <col min="10760" max="11012" width="9.140625" style="675"/>
    <col min="11013" max="11013" width="11.5703125" style="675" customWidth="1"/>
    <col min="11014" max="11014" width="13.7109375" style="675" customWidth="1"/>
    <col min="11015" max="11015" width="14" style="675" customWidth="1"/>
    <col min="11016" max="11268" width="9.140625" style="675"/>
    <col min="11269" max="11269" width="11.5703125" style="675" customWidth="1"/>
    <col min="11270" max="11270" width="13.7109375" style="675" customWidth="1"/>
    <col min="11271" max="11271" width="14" style="675" customWidth="1"/>
    <col min="11272" max="11524" width="9.140625" style="675"/>
    <col min="11525" max="11525" width="11.5703125" style="675" customWidth="1"/>
    <col min="11526" max="11526" width="13.7109375" style="675" customWidth="1"/>
    <col min="11527" max="11527" width="14" style="675" customWidth="1"/>
    <col min="11528" max="11780" width="9.140625" style="675"/>
    <col min="11781" max="11781" width="11.5703125" style="675" customWidth="1"/>
    <col min="11782" max="11782" width="13.7109375" style="675" customWidth="1"/>
    <col min="11783" max="11783" width="14" style="675" customWidth="1"/>
    <col min="11784" max="12036" width="9.140625" style="675"/>
    <col min="12037" max="12037" width="11.5703125" style="675" customWidth="1"/>
    <col min="12038" max="12038" width="13.7109375" style="675" customWidth="1"/>
    <col min="12039" max="12039" width="14" style="675" customWidth="1"/>
    <col min="12040" max="12292" width="9.140625" style="675"/>
    <col min="12293" max="12293" width="11.5703125" style="675" customWidth="1"/>
    <col min="12294" max="12294" width="13.7109375" style="675" customWidth="1"/>
    <col min="12295" max="12295" width="14" style="675" customWidth="1"/>
    <col min="12296" max="12548" width="9.140625" style="675"/>
    <col min="12549" max="12549" width="11.5703125" style="675" customWidth="1"/>
    <col min="12550" max="12550" width="13.7109375" style="675" customWidth="1"/>
    <col min="12551" max="12551" width="14" style="675" customWidth="1"/>
    <col min="12552" max="12804" width="9.140625" style="675"/>
    <col min="12805" max="12805" width="11.5703125" style="675" customWidth="1"/>
    <col min="12806" max="12806" width="13.7109375" style="675" customWidth="1"/>
    <col min="12807" max="12807" width="14" style="675" customWidth="1"/>
    <col min="12808" max="13060" width="9.140625" style="675"/>
    <col min="13061" max="13061" width="11.5703125" style="675" customWidth="1"/>
    <col min="13062" max="13062" width="13.7109375" style="675" customWidth="1"/>
    <col min="13063" max="13063" width="14" style="675" customWidth="1"/>
    <col min="13064" max="13316" width="9.140625" style="675"/>
    <col min="13317" max="13317" width="11.5703125" style="675" customWidth="1"/>
    <col min="13318" max="13318" width="13.7109375" style="675" customWidth="1"/>
    <col min="13319" max="13319" width="14" style="675" customWidth="1"/>
    <col min="13320" max="13572" width="9.140625" style="675"/>
    <col min="13573" max="13573" width="11.5703125" style="675" customWidth="1"/>
    <col min="13574" max="13574" width="13.7109375" style="675" customWidth="1"/>
    <col min="13575" max="13575" width="14" style="675" customWidth="1"/>
    <col min="13576" max="13828" width="9.140625" style="675"/>
    <col min="13829" max="13829" width="11.5703125" style="675" customWidth="1"/>
    <col min="13830" max="13830" width="13.7109375" style="675" customWidth="1"/>
    <col min="13831" max="13831" width="14" style="675" customWidth="1"/>
    <col min="13832" max="14084" width="9.140625" style="675"/>
    <col min="14085" max="14085" width="11.5703125" style="675" customWidth="1"/>
    <col min="14086" max="14086" width="13.7109375" style="675" customWidth="1"/>
    <col min="14087" max="14087" width="14" style="675" customWidth="1"/>
    <col min="14088" max="14340" width="9.140625" style="675"/>
    <col min="14341" max="14341" width="11.5703125" style="675" customWidth="1"/>
    <col min="14342" max="14342" width="13.7109375" style="675" customWidth="1"/>
    <col min="14343" max="14343" width="14" style="675" customWidth="1"/>
    <col min="14344" max="14596" width="9.140625" style="675"/>
    <col min="14597" max="14597" width="11.5703125" style="675" customWidth="1"/>
    <col min="14598" max="14598" width="13.7109375" style="675" customWidth="1"/>
    <col min="14599" max="14599" width="14" style="675" customWidth="1"/>
    <col min="14600" max="14852" width="9.140625" style="675"/>
    <col min="14853" max="14853" width="11.5703125" style="675" customWidth="1"/>
    <col min="14854" max="14854" width="13.7109375" style="675" customWidth="1"/>
    <col min="14855" max="14855" width="14" style="675" customWidth="1"/>
    <col min="14856" max="15108" width="9.140625" style="675"/>
    <col min="15109" max="15109" width="11.5703125" style="675" customWidth="1"/>
    <col min="15110" max="15110" width="13.7109375" style="675" customWidth="1"/>
    <col min="15111" max="15111" width="14" style="675" customWidth="1"/>
    <col min="15112" max="15364" width="9.140625" style="675"/>
    <col min="15365" max="15365" width="11.5703125" style="675" customWidth="1"/>
    <col min="15366" max="15366" width="13.7109375" style="675" customWidth="1"/>
    <col min="15367" max="15367" width="14" style="675" customWidth="1"/>
    <col min="15368" max="15620" width="9.140625" style="675"/>
    <col min="15621" max="15621" width="11.5703125" style="675" customWidth="1"/>
    <col min="15622" max="15622" width="13.7109375" style="675" customWidth="1"/>
    <col min="15623" max="15623" width="14" style="675" customWidth="1"/>
    <col min="15624" max="15876" width="9.140625" style="675"/>
    <col min="15877" max="15877" width="11.5703125" style="675" customWidth="1"/>
    <col min="15878" max="15878" width="13.7109375" style="675" customWidth="1"/>
    <col min="15879" max="15879" width="14" style="675" customWidth="1"/>
    <col min="15880" max="16132" width="9.140625" style="675"/>
    <col min="16133" max="16133" width="11.5703125" style="675" customWidth="1"/>
    <col min="16134" max="16134" width="13.7109375" style="675" customWidth="1"/>
    <col min="16135" max="16135" width="14" style="675" customWidth="1"/>
    <col min="16136" max="16384" width="9.140625" style="675"/>
  </cols>
  <sheetData>
    <row r="1" spans="1:7" ht="26.25" customHeight="1">
      <c r="A1" s="2436" t="s">
        <v>864</v>
      </c>
      <c r="B1" s="2436"/>
      <c r="C1" s="2436"/>
      <c r="D1" s="2436"/>
      <c r="E1" s="2436"/>
      <c r="F1" s="2436"/>
      <c r="G1" s="693">
        <v>486</v>
      </c>
    </row>
    <row r="2" spans="1:7" ht="15">
      <c r="A2" s="2437" t="s">
        <v>865</v>
      </c>
      <c r="B2" s="2437"/>
      <c r="G2" s="694"/>
    </row>
    <row r="3" spans="1:7" ht="15">
      <c r="A3" s="2438" t="s">
        <v>866</v>
      </c>
      <c r="B3" s="2438"/>
      <c r="C3" s="2439" t="s">
        <v>867</v>
      </c>
      <c r="D3" s="2439"/>
      <c r="E3" s="2439"/>
      <c r="F3" s="2439"/>
      <c r="G3" s="694"/>
    </row>
    <row r="4" spans="1:7" ht="15.75" thickBot="1">
      <c r="A4" s="2438"/>
      <c r="B4" s="2438"/>
      <c r="C4" s="2440" t="s">
        <v>868</v>
      </c>
      <c r="D4" s="2440"/>
      <c r="E4" s="2440"/>
      <c r="F4" s="695"/>
      <c r="G4" s="694"/>
    </row>
    <row r="5" spans="1:7" ht="15" thickBot="1">
      <c r="A5" s="2427"/>
      <c r="B5" s="2428"/>
      <c r="C5" s="2428"/>
      <c r="D5" s="2428"/>
      <c r="E5" s="2429"/>
      <c r="F5" s="696"/>
      <c r="G5" s="697" t="s">
        <v>565</v>
      </c>
    </row>
    <row r="6" spans="1:7">
      <c r="A6" s="2430"/>
      <c r="B6" s="2431"/>
      <c r="C6" s="2431"/>
      <c r="D6" s="2431"/>
      <c r="E6" s="2432"/>
      <c r="F6" s="698"/>
      <c r="G6" s="699"/>
    </row>
    <row r="7" spans="1:7">
      <c r="A7" s="2433" t="s">
        <v>245</v>
      </c>
      <c r="B7" s="2434"/>
      <c r="C7" s="2434"/>
      <c r="D7" s="2434"/>
      <c r="E7" s="2435"/>
      <c r="F7" s="700"/>
      <c r="G7" s="701">
        <v>5506</v>
      </c>
    </row>
    <row r="8" spans="1:7">
      <c r="A8" s="2433" t="s">
        <v>251</v>
      </c>
      <c r="B8" s="2434"/>
      <c r="C8" s="2434"/>
      <c r="D8" s="2434"/>
      <c r="E8" s="2435"/>
      <c r="F8" s="700"/>
      <c r="G8" s="701">
        <v>1862</v>
      </c>
    </row>
    <row r="9" spans="1:7">
      <c r="A9" s="2433" t="s">
        <v>248</v>
      </c>
      <c r="B9" s="2434"/>
      <c r="C9" s="2434"/>
      <c r="D9" s="2434"/>
      <c r="E9" s="2435"/>
      <c r="F9" s="700"/>
      <c r="G9" s="701">
        <v>388</v>
      </c>
    </row>
    <row r="10" spans="1:7" ht="15" thickBot="1">
      <c r="A10" s="2433"/>
      <c r="B10" s="2434"/>
      <c r="C10" s="2434"/>
      <c r="D10" s="2434"/>
      <c r="E10" s="2435"/>
      <c r="F10" s="700"/>
      <c r="G10" s="701"/>
    </row>
    <row r="11" spans="1:7" ht="15.75" thickBot="1">
      <c r="A11" s="2422" t="s">
        <v>24</v>
      </c>
      <c r="B11" s="2423"/>
      <c r="C11" s="2423"/>
      <c r="D11" s="2423"/>
      <c r="E11" s="2424"/>
      <c r="F11" s="702"/>
      <c r="G11" s="703">
        <f>SUM(G7:G10)</f>
        <v>7756</v>
      </c>
    </row>
    <row r="12" spans="1:7">
      <c r="A12" s="2425"/>
      <c r="B12" s="2425"/>
      <c r="C12" s="2425"/>
      <c r="D12" s="2425"/>
      <c r="E12" s="2425"/>
      <c r="F12" s="2426"/>
      <c r="G12" s="2426"/>
    </row>
  </sheetData>
  <mergeCells count="15">
    <mergeCell ref="A1:F1"/>
    <mergeCell ref="A2:B2"/>
    <mergeCell ref="A3:B3"/>
    <mergeCell ref="C3:F3"/>
    <mergeCell ref="A4:B4"/>
    <mergeCell ref="C4:E4"/>
    <mergeCell ref="A11:E11"/>
    <mergeCell ref="A12:E12"/>
    <mergeCell ref="F12:G12"/>
    <mergeCell ref="A5:E5"/>
    <mergeCell ref="A6:E6"/>
    <mergeCell ref="A7:E7"/>
    <mergeCell ref="A8:E8"/>
    <mergeCell ref="A9:E9"/>
    <mergeCell ref="A10:E10"/>
  </mergeCell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EF59B-4A79-4D73-90B5-5482EBCEB646}">
  <sheetPr>
    <tabColor rgb="FF00B050"/>
  </sheetPr>
  <dimension ref="B1:F23"/>
  <sheetViews>
    <sheetView view="pageBreakPreview" zoomScale="115" zoomScaleNormal="100" zoomScaleSheetLayoutView="115" workbookViewId="0">
      <selection activeCell="B2" sqref="B2:D2"/>
    </sheetView>
  </sheetViews>
  <sheetFormatPr defaultRowHeight="14.25"/>
  <cols>
    <col min="1" max="1" width="4" style="707" customWidth="1"/>
    <col min="2" max="2" width="38.7109375" style="707" customWidth="1"/>
    <col min="3" max="5" width="11.7109375" style="707" customWidth="1"/>
    <col min="6" max="6" width="12.28515625" style="707" customWidth="1"/>
    <col min="7" max="257" width="9.140625" style="707"/>
    <col min="258" max="258" width="38.7109375" style="707" customWidth="1"/>
    <col min="259" max="259" width="12.85546875" style="707" customWidth="1"/>
    <col min="260" max="261" width="12.7109375" style="707" customWidth="1"/>
    <col min="262" max="513" width="9.140625" style="707"/>
    <col min="514" max="514" width="38.7109375" style="707" customWidth="1"/>
    <col min="515" max="515" width="12.85546875" style="707" customWidth="1"/>
    <col min="516" max="517" width="12.7109375" style="707" customWidth="1"/>
    <col min="518" max="769" width="9.140625" style="707"/>
    <col min="770" max="770" width="38.7109375" style="707" customWidth="1"/>
    <col min="771" max="771" width="12.85546875" style="707" customWidth="1"/>
    <col min="772" max="773" width="12.7109375" style="707" customWidth="1"/>
    <col min="774" max="1025" width="9.140625" style="707"/>
    <col min="1026" max="1026" width="38.7109375" style="707" customWidth="1"/>
    <col min="1027" max="1027" width="12.85546875" style="707" customWidth="1"/>
    <col min="1028" max="1029" width="12.7109375" style="707" customWidth="1"/>
    <col min="1030" max="1281" width="9.140625" style="707"/>
    <col min="1282" max="1282" width="38.7109375" style="707" customWidth="1"/>
    <col min="1283" max="1283" width="12.85546875" style="707" customWidth="1"/>
    <col min="1284" max="1285" width="12.7109375" style="707" customWidth="1"/>
    <col min="1286" max="1537" width="9.140625" style="707"/>
    <col min="1538" max="1538" width="38.7109375" style="707" customWidth="1"/>
    <col min="1539" max="1539" width="12.85546875" style="707" customWidth="1"/>
    <col min="1540" max="1541" width="12.7109375" style="707" customWidth="1"/>
    <col min="1542" max="1793" width="9.140625" style="707"/>
    <col min="1794" max="1794" width="38.7109375" style="707" customWidth="1"/>
    <col min="1795" max="1795" width="12.85546875" style="707" customWidth="1"/>
    <col min="1796" max="1797" width="12.7109375" style="707" customWidth="1"/>
    <col min="1798" max="2049" width="9.140625" style="707"/>
    <col min="2050" max="2050" width="38.7109375" style="707" customWidth="1"/>
    <col min="2051" max="2051" width="12.85546875" style="707" customWidth="1"/>
    <col min="2052" max="2053" width="12.7109375" style="707" customWidth="1"/>
    <col min="2054" max="2305" width="9.140625" style="707"/>
    <col min="2306" max="2306" width="38.7109375" style="707" customWidth="1"/>
    <col min="2307" max="2307" width="12.85546875" style="707" customWidth="1"/>
    <col min="2308" max="2309" width="12.7109375" style="707" customWidth="1"/>
    <col min="2310" max="2561" width="9.140625" style="707"/>
    <col min="2562" max="2562" width="38.7109375" style="707" customWidth="1"/>
    <col min="2563" max="2563" width="12.85546875" style="707" customWidth="1"/>
    <col min="2564" max="2565" width="12.7109375" style="707" customWidth="1"/>
    <col min="2566" max="2817" width="9.140625" style="707"/>
    <col min="2818" max="2818" width="38.7109375" style="707" customWidth="1"/>
    <col min="2819" max="2819" width="12.85546875" style="707" customWidth="1"/>
    <col min="2820" max="2821" width="12.7109375" style="707" customWidth="1"/>
    <col min="2822" max="3073" width="9.140625" style="707"/>
    <col min="3074" max="3074" width="38.7109375" style="707" customWidth="1"/>
    <col min="3075" max="3075" width="12.85546875" style="707" customWidth="1"/>
    <col min="3076" max="3077" width="12.7109375" style="707" customWidth="1"/>
    <col min="3078" max="3329" width="9.140625" style="707"/>
    <col min="3330" max="3330" width="38.7109375" style="707" customWidth="1"/>
    <col min="3331" max="3331" width="12.85546875" style="707" customWidth="1"/>
    <col min="3332" max="3333" width="12.7109375" style="707" customWidth="1"/>
    <col min="3334" max="3585" width="9.140625" style="707"/>
    <col min="3586" max="3586" width="38.7109375" style="707" customWidth="1"/>
    <col min="3587" max="3587" width="12.85546875" style="707" customWidth="1"/>
    <col min="3588" max="3589" width="12.7109375" style="707" customWidth="1"/>
    <col min="3590" max="3841" width="9.140625" style="707"/>
    <col min="3842" max="3842" width="38.7109375" style="707" customWidth="1"/>
    <col min="3843" max="3843" width="12.85546875" style="707" customWidth="1"/>
    <col min="3844" max="3845" width="12.7109375" style="707" customWidth="1"/>
    <col min="3846" max="4097" width="9.140625" style="707"/>
    <col min="4098" max="4098" width="38.7109375" style="707" customWidth="1"/>
    <col min="4099" max="4099" width="12.85546875" style="707" customWidth="1"/>
    <col min="4100" max="4101" width="12.7109375" style="707" customWidth="1"/>
    <col min="4102" max="4353" width="9.140625" style="707"/>
    <col min="4354" max="4354" width="38.7109375" style="707" customWidth="1"/>
    <col min="4355" max="4355" width="12.85546875" style="707" customWidth="1"/>
    <col min="4356" max="4357" width="12.7109375" style="707" customWidth="1"/>
    <col min="4358" max="4609" width="9.140625" style="707"/>
    <col min="4610" max="4610" width="38.7109375" style="707" customWidth="1"/>
    <col min="4611" max="4611" width="12.85546875" style="707" customWidth="1"/>
    <col min="4612" max="4613" width="12.7109375" style="707" customWidth="1"/>
    <col min="4614" max="4865" width="9.140625" style="707"/>
    <col min="4866" max="4866" width="38.7109375" style="707" customWidth="1"/>
    <col min="4867" max="4867" width="12.85546875" style="707" customWidth="1"/>
    <col min="4868" max="4869" width="12.7109375" style="707" customWidth="1"/>
    <col min="4870" max="5121" width="9.140625" style="707"/>
    <col min="5122" max="5122" width="38.7109375" style="707" customWidth="1"/>
    <col min="5123" max="5123" width="12.85546875" style="707" customWidth="1"/>
    <col min="5124" max="5125" width="12.7109375" style="707" customWidth="1"/>
    <col min="5126" max="5377" width="9.140625" style="707"/>
    <col min="5378" max="5378" width="38.7109375" style="707" customWidth="1"/>
    <col min="5379" max="5379" width="12.85546875" style="707" customWidth="1"/>
    <col min="5380" max="5381" width="12.7109375" style="707" customWidth="1"/>
    <col min="5382" max="5633" width="9.140625" style="707"/>
    <col min="5634" max="5634" width="38.7109375" style="707" customWidth="1"/>
    <col min="5635" max="5635" width="12.85546875" style="707" customWidth="1"/>
    <col min="5636" max="5637" width="12.7109375" style="707" customWidth="1"/>
    <col min="5638" max="5889" width="9.140625" style="707"/>
    <col min="5890" max="5890" width="38.7109375" style="707" customWidth="1"/>
    <col min="5891" max="5891" width="12.85546875" style="707" customWidth="1"/>
    <col min="5892" max="5893" width="12.7109375" style="707" customWidth="1"/>
    <col min="5894" max="6145" width="9.140625" style="707"/>
    <col min="6146" max="6146" width="38.7109375" style="707" customWidth="1"/>
    <col min="6147" max="6147" width="12.85546875" style="707" customWidth="1"/>
    <col min="6148" max="6149" width="12.7109375" style="707" customWidth="1"/>
    <col min="6150" max="6401" width="9.140625" style="707"/>
    <col min="6402" max="6402" width="38.7109375" style="707" customWidth="1"/>
    <col min="6403" max="6403" width="12.85546875" style="707" customWidth="1"/>
    <col min="6404" max="6405" width="12.7109375" style="707" customWidth="1"/>
    <col min="6406" max="6657" width="9.140625" style="707"/>
    <col min="6658" max="6658" width="38.7109375" style="707" customWidth="1"/>
    <col min="6659" max="6659" width="12.85546875" style="707" customWidth="1"/>
    <col min="6660" max="6661" width="12.7109375" style="707" customWidth="1"/>
    <col min="6662" max="6913" width="9.140625" style="707"/>
    <col min="6914" max="6914" width="38.7109375" style="707" customWidth="1"/>
    <col min="6915" max="6915" width="12.85546875" style="707" customWidth="1"/>
    <col min="6916" max="6917" width="12.7109375" style="707" customWidth="1"/>
    <col min="6918" max="7169" width="9.140625" style="707"/>
    <col min="7170" max="7170" width="38.7109375" style="707" customWidth="1"/>
    <col min="7171" max="7171" width="12.85546875" style="707" customWidth="1"/>
    <col min="7172" max="7173" width="12.7109375" style="707" customWidth="1"/>
    <col min="7174" max="7425" width="9.140625" style="707"/>
    <col min="7426" max="7426" width="38.7109375" style="707" customWidth="1"/>
    <col min="7427" max="7427" width="12.85546875" style="707" customWidth="1"/>
    <col min="7428" max="7429" width="12.7109375" style="707" customWidth="1"/>
    <col min="7430" max="7681" width="9.140625" style="707"/>
    <col min="7682" max="7682" width="38.7109375" style="707" customWidth="1"/>
    <col min="7683" max="7683" width="12.85546875" style="707" customWidth="1"/>
    <col min="7684" max="7685" width="12.7109375" style="707" customWidth="1"/>
    <col min="7686" max="7937" width="9.140625" style="707"/>
    <col min="7938" max="7938" width="38.7109375" style="707" customWidth="1"/>
    <col min="7939" max="7939" width="12.85546875" style="707" customWidth="1"/>
    <col min="7940" max="7941" width="12.7109375" style="707" customWidth="1"/>
    <col min="7942" max="8193" width="9.140625" style="707"/>
    <col min="8194" max="8194" width="38.7109375" style="707" customWidth="1"/>
    <col min="8195" max="8195" width="12.85546875" style="707" customWidth="1"/>
    <col min="8196" max="8197" width="12.7109375" style="707" customWidth="1"/>
    <col min="8198" max="8449" width="9.140625" style="707"/>
    <col min="8450" max="8450" width="38.7109375" style="707" customWidth="1"/>
    <col min="8451" max="8451" width="12.85546875" style="707" customWidth="1"/>
    <col min="8452" max="8453" width="12.7109375" style="707" customWidth="1"/>
    <col min="8454" max="8705" width="9.140625" style="707"/>
    <col min="8706" max="8706" width="38.7109375" style="707" customWidth="1"/>
    <col min="8707" max="8707" width="12.85546875" style="707" customWidth="1"/>
    <col min="8708" max="8709" width="12.7109375" style="707" customWidth="1"/>
    <col min="8710" max="8961" width="9.140625" style="707"/>
    <col min="8962" max="8962" width="38.7109375" style="707" customWidth="1"/>
    <col min="8963" max="8963" width="12.85546875" style="707" customWidth="1"/>
    <col min="8964" max="8965" width="12.7109375" style="707" customWidth="1"/>
    <col min="8966" max="9217" width="9.140625" style="707"/>
    <col min="9218" max="9218" width="38.7109375" style="707" customWidth="1"/>
    <col min="9219" max="9219" width="12.85546875" style="707" customWidth="1"/>
    <col min="9220" max="9221" width="12.7109375" style="707" customWidth="1"/>
    <col min="9222" max="9473" width="9.140625" style="707"/>
    <col min="9474" max="9474" width="38.7109375" style="707" customWidth="1"/>
    <col min="9475" max="9475" width="12.85546875" style="707" customWidth="1"/>
    <col min="9476" max="9477" width="12.7109375" style="707" customWidth="1"/>
    <col min="9478" max="9729" width="9.140625" style="707"/>
    <col min="9730" max="9730" width="38.7109375" style="707" customWidth="1"/>
    <col min="9731" max="9731" width="12.85546875" style="707" customWidth="1"/>
    <col min="9732" max="9733" width="12.7109375" style="707" customWidth="1"/>
    <col min="9734" max="9985" width="9.140625" style="707"/>
    <col min="9986" max="9986" width="38.7109375" style="707" customWidth="1"/>
    <col min="9987" max="9987" width="12.85546875" style="707" customWidth="1"/>
    <col min="9988" max="9989" width="12.7109375" style="707" customWidth="1"/>
    <col min="9990" max="10241" width="9.140625" style="707"/>
    <col min="10242" max="10242" width="38.7109375" style="707" customWidth="1"/>
    <col min="10243" max="10243" width="12.85546875" style="707" customWidth="1"/>
    <col min="10244" max="10245" width="12.7109375" style="707" customWidth="1"/>
    <col min="10246" max="10497" width="9.140625" style="707"/>
    <col min="10498" max="10498" width="38.7109375" style="707" customWidth="1"/>
    <col min="10499" max="10499" width="12.85546875" style="707" customWidth="1"/>
    <col min="10500" max="10501" width="12.7109375" style="707" customWidth="1"/>
    <col min="10502" max="10753" width="9.140625" style="707"/>
    <col min="10754" max="10754" width="38.7109375" style="707" customWidth="1"/>
    <col min="10755" max="10755" width="12.85546875" style="707" customWidth="1"/>
    <col min="10756" max="10757" width="12.7109375" style="707" customWidth="1"/>
    <col min="10758" max="11009" width="9.140625" style="707"/>
    <col min="11010" max="11010" width="38.7109375" style="707" customWidth="1"/>
    <col min="11011" max="11011" width="12.85546875" style="707" customWidth="1"/>
    <col min="11012" max="11013" width="12.7109375" style="707" customWidth="1"/>
    <col min="11014" max="11265" width="9.140625" style="707"/>
    <col min="11266" max="11266" width="38.7109375" style="707" customWidth="1"/>
    <col min="11267" max="11267" width="12.85546875" style="707" customWidth="1"/>
    <col min="11268" max="11269" width="12.7109375" style="707" customWidth="1"/>
    <col min="11270" max="11521" width="9.140625" style="707"/>
    <col min="11522" max="11522" width="38.7109375" style="707" customWidth="1"/>
    <col min="11523" max="11523" width="12.85546875" style="707" customWidth="1"/>
    <col min="11524" max="11525" width="12.7109375" style="707" customWidth="1"/>
    <col min="11526" max="11777" width="9.140625" style="707"/>
    <col min="11778" max="11778" width="38.7109375" style="707" customWidth="1"/>
    <col min="11779" max="11779" width="12.85546875" style="707" customWidth="1"/>
    <col min="11780" max="11781" width="12.7109375" style="707" customWidth="1"/>
    <col min="11782" max="12033" width="9.140625" style="707"/>
    <col min="12034" max="12034" width="38.7109375" style="707" customWidth="1"/>
    <col min="12035" max="12035" width="12.85546875" style="707" customWidth="1"/>
    <col min="12036" max="12037" width="12.7109375" style="707" customWidth="1"/>
    <col min="12038" max="12289" width="9.140625" style="707"/>
    <col min="12290" max="12290" width="38.7109375" style="707" customWidth="1"/>
    <col min="12291" max="12291" width="12.85546875" style="707" customWidth="1"/>
    <col min="12292" max="12293" width="12.7109375" style="707" customWidth="1"/>
    <col min="12294" max="12545" width="9.140625" style="707"/>
    <col min="12546" max="12546" width="38.7109375" style="707" customWidth="1"/>
    <col min="12547" max="12547" width="12.85546875" style="707" customWidth="1"/>
    <col min="12548" max="12549" width="12.7109375" style="707" customWidth="1"/>
    <col min="12550" max="12801" width="9.140625" style="707"/>
    <col min="12802" max="12802" width="38.7109375" style="707" customWidth="1"/>
    <col min="12803" max="12803" width="12.85546875" style="707" customWidth="1"/>
    <col min="12804" max="12805" width="12.7109375" style="707" customWidth="1"/>
    <col min="12806" max="13057" width="9.140625" style="707"/>
    <col min="13058" max="13058" width="38.7109375" style="707" customWidth="1"/>
    <col min="13059" max="13059" width="12.85546875" style="707" customWidth="1"/>
    <col min="13060" max="13061" width="12.7109375" style="707" customWidth="1"/>
    <col min="13062" max="13313" width="9.140625" style="707"/>
    <col min="13314" max="13314" width="38.7109375" style="707" customWidth="1"/>
    <col min="13315" max="13315" width="12.85546875" style="707" customWidth="1"/>
    <col min="13316" max="13317" width="12.7109375" style="707" customWidth="1"/>
    <col min="13318" max="13569" width="9.140625" style="707"/>
    <col min="13570" max="13570" width="38.7109375" style="707" customWidth="1"/>
    <col min="13571" max="13571" width="12.85546875" style="707" customWidth="1"/>
    <col min="13572" max="13573" width="12.7109375" style="707" customWidth="1"/>
    <col min="13574" max="13825" width="9.140625" style="707"/>
    <col min="13826" max="13826" width="38.7109375" style="707" customWidth="1"/>
    <col min="13827" max="13827" width="12.85546875" style="707" customWidth="1"/>
    <col min="13828" max="13829" width="12.7109375" style="707" customWidth="1"/>
    <col min="13830" max="14081" width="9.140625" style="707"/>
    <col min="14082" max="14082" width="38.7109375" style="707" customWidth="1"/>
    <col min="14083" max="14083" width="12.85546875" style="707" customWidth="1"/>
    <col min="14084" max="14085" width="12.7109375" style="707" customWidth="1"/>
    <col min="14086" max="14337" width="9.140625" style="707"/>
    <col min="14338" max="14338" width="38.7109375" style="707" customWidth="1"/>
    <col min="14339" max="14339" width="12.85546875" style="707" customWidth="1"/>
    <col min="14340" max="14341" width="12.7109375" style="707" customWidth="1"/>
    <col min="14342" max="14593" width="9.140625" style="707"/>
    <col min="14594" max="14594" width="38.7109375" style="707" customWidth="1"/>
    <col min="14595" max="14595" width="12.85546875" style="707" customWidth="1"/>
    <col min="14596" max="14597" width="12.7109375" style="707" customWidth="1"/>
    <col min="14598" max="14849" width="9.140625" style="707"/>
    <col min="14850" max="14850" width="38.7109375" style="707" customWidth="1"/>
    <col min="14851" max="14851" width="12.85546875" style="707" customWidth="1"/>
    <col min="14852" max="14853" width="12.7109375" style="707" customWidth="1"/>
    <col min="14854" max="15105" width="9.140625" style="707"/>
    <col min="15106" max="15106" width="38.7109375" style="707" customWidth="1"/>
    <col min="15107" max="15107" width="12.85546875" style="707" customWidth="1"/>
    <col min="15108" max="15109" width="12.7109375" style="707" customWidth="1"/>
    <col min="15110" max="15361" width="9.140625" style="707"/>
    <col min="15362" max="15362" width="38.7109375" style="707" customWidth="1"/>
    <col min="15363" max="15363" width="12.85546875" style="707" customWidth="1"/>
    <col min="15364" max="15365" width="12.7109375" style="707" customWidth="1"/>
    <col min="15366" max="15617" width="9.140625" style="707"/>
    <col min="15618" max="15618" width="38.7109375" style="707" customWidth="1"/>
    <col min="15619" max="15619" width="12.85546875" style="707" customWidth="1"/>
    <col min="15620" max="15621" width="12.7109375" style="707" customWidth="1"/>
    <col min="15622" max="15873" width="9.140625" style="707"/>
    <col min="15874" max="15874" width="38.7109375" style="707" customWidth="1"/>
    <col min="15875" max="15875" width="12.85546875" style="707" customWidth="1"/>
    <col min="15876" max="15877" width="12.7109375" style="707" customWidth="1"/>
    <col min="15878" max="16129" width="9.140625" style="707"/>
    <col min="16130" max="16130" width="38.7109375" style="707" customWidth="1"/>
    <col min="16131" max="16131" width="12.85546875" style="707" customWidth="1"/>
    <col min="16132" max="16133" width="12.7109375" style="707" customWidth="1"/>
    <col min="16134" max="16384" width="9.140625" style="707"/>
  </cols>
  <sheetData>
    <row r="1" spans="2:6" ht="14.25" customHeight="1">
      <c r="E1" s="708"/>
    </row>
    <row r="2" spans="2:6" ht="26.25">
      <c r="B2" s="2448" t="s">
        <v>1324</v>
      </c>
      <c r="C2" s="2448"/>
      <c r="D2" s="2448"/>
      <c r="E2" s="2441" t="s">
        <v>870</v>
      </c>
      <c r="F2" s="2441"/>
    </row>
    <row r="3" spans="2:6" ht="25.5">
      <c r="D3" s="709"/>
      <c r="E3" s="709"/>
    </row>
    <row r="4" spans="2:6" ht="15.75">
      <c r="B4" s="710" t="s">
        <v>871</v>
      </c>
    </row>
    <row r="5" spans="2:6" ht="15" thickBot="1"/>
    <row r="6" spans="2:6" ht="18.75" thickBot="1">
      <c r="B6" s="2442" t="s">
        <v>872</v>
      </c>
      <c r="C6" s="2443"/>
      <c r="D6" s="2443"/>
      <c r="E6" s="2443"/>
      <c r="F6" s="2444"/>
    </row>
    <row r="7" spans="2:6" ht="15.75" thickBot="1">
      <c r="B7" s="711" t="s">
        <v>873</v>
      </c>
      <c r="C7" s="712" t="s">
        <v>874</v>
      </c>
      <c r="D7" s="712" t="s">
        <v>875</v>
      </c>
      <c r="E7" s="713" t="s">
        <v>876</v>
      </c>
      <c r="F7" s="714" t="s">
        <v>869</v>
      </c>
    </row>
    <row r="8" spans="2:6" ht="14.25" customHeight="1">
      <c r="B8" s="794" t="s">
        <v>877</v>
      </c>
      <c r="C8" s="795">
        <v>7260</v>
      </c>
      <c r="D8" s="795">
        <v>2044</v>
      </c>
      <c r="E8" s="1042"/>
      <c r="F8" s="1043">
        <v>2</v>
      </c>
    </row>
    <row r="9" spans="2:6">
      <c r="B9" s="717" t="s">
        <v>147</v>
      </c>
      <c r="C9" s="718">
        <v>16786</v>
      </c>
      <c r="D9" s="718">
        <v>1860</v>
      </c>
      <c r="E9" s="719">
        <v>7072</v>
      </c>
      <c r="F9" s="705">
        <v>2</v>
      </c>
    </row>
    <row r="10" spans="2:6">
      <c r="B10" s="717" t="s">
        <v>142</v>
      </c>
      <c r="C10" s="718"/>
      <c r="D10" s="718">
        <v>1280</v>
      </c>
      <c r="E10" s="719"/>
      <c r="F10" s="705">
        <v>2</v>
      </c>
    </row>
    <row r="11" spans="2:6" ht="15.75" customHeight="1">
      <c r="B11" s="717" t="s">
        <v>146</v>
      </c>
      <c r="C11" s="718">
        <v>1184</v>
      </c>
      <c r="D11" s="718"/>
      <c r="E11" s="719">
        <v>3471</v>
      </c>
      <c r="F11" s="704">
        <v>2</v>
      </c>
    </row>
    <row r="12" spans="2:6" ht="15.75" customHeight="1">
      <c r="B12" s="717" t="s">
        <v>144</v>
      </c>
      <c r="C12" s="718">
        <v>1585</v>
      </c>
      <c r="D12" s="718"/>
      <c r="E12" s="719"/>
      <c r="F12" s="705">
        <v>2</v>
      </c>
    </row>
    <row r="13" spans="2:6">
      <c r="B13" s="717" t="s">
        <v>143</v>
      </c>
      <c r="C13" s="718">
        <v>6792</v>
      </c>
      <c r="D13" s="718"/>
      <c r="E13" s="719">
        <v>6779</v>
      </c>
      <c r="F13" s="705">
        <v>2</v>
      </c>
    </row>
    <row r="14" spans="2:6">
      <c r="B14" s="717" t="s">
        <v>878</v>
      </c>
      <c r="C14" s="718">
        <v>7811</v>
      </c>
      <c r="D14" s="718"/>
      <c r="E14" s="719">
        <v>7299</v>
      </c>
      <c r="F14" s="704">
        <v>2</v>
      </c>
    </row>
    <row r="15" spans="2:6">
      <c r="B15" s="717" t="s">
        <v>148</v>
      </c>
      <c r="C15" s="718">
        <v>2200</v>
      </c>
      <c r="D15" s="718"/>
      <c r="E15" s="719">
        <v>3202</v>
      </c>
      <c r="F15" s="705">
        <v>2</v>
      </c>
    </row>
    <row r="16" spans="2:6">
      <c r="B16" s="717" t="s">
        <v>150</v>
      </c>
      <c r="C16" s="718">
        <v>381</v>
      </c>
      <c r="D16" s="718"/>
      <c r="E16" s="719"/>
      <c r="F16" s="705">
        <v>2</v>
      </c>
    </row>
    <row r="17" spans="2:6">
      <c r="B17" s="717" t="s">
        <v>879</v>
      </c>
      <c r="C17" s="718">
        <v>501</v>
      </c>
      <c r="D17" s="718">
        <v>405</v>
      </c>
      <c r="E17" s="719"/>
      <c r="F17" s="704">
        <v>2</v>
      </c>
    </row>
    <row r="18" spans="2:6">
      <c r="B18" s="717" t="s">
        <v>880</v>
      </c>
      <c r="C18" s="718">
        <v>380</v>
      </c>
      <c r="D18" s="718"/>
      <c r="E18" s="719"/>
      <c r="F18" s="705">
        <v>2</v>
      </c>
    </row>
    <row r="19" spans="2:6">
      <c r="B19" s="717" t="s">
        <v>881</v>
      </c>
      <c r="C19" s="718">
        <v>210</v>
      </c>
      <c r="D19" s="718"/>
      <c r="E19" s="719"/>
      <c r="F19" s="705">
        <v>2</v>
      </c>
    </row>
    <row r="20" spans="2:6">
      <c r="B20" s="717" t="s">
        <v>173</v>
      </c>
      <c r="C20" s="718">
        <v>17000</v>
      </c>
      <c r="D20" s="718">
        <v>17200</v>
      </c>
      <c r="E20" s="718"/>
      <c r="F20" s="705">
        <v>2</v>
      </c>
    </row>
    <row r="21" spans="2:6" ht="15" thickBot="1">
      <c r="B21" s="1044" t="s">
        <v>141</v>
      </c>
      <c r="C21" s="1045">
        <v>905</v>
      </c>
      <c r="D21" s="1045"/>
      <c r="E21" s="1045"/>
      <c r="F21" s="1046">
        <v>2</v>
      </c>
    </row>
    <row r="22" spans="2:6" ht="18" thickBot="1">
      <c r="B22" s="724" t="s">
        <v>882</v>
      </c>
      <c r="C22" s="736">
        <f>SUM(C8:C21)</f>
        <v>62995</v>
      </c>
      <c r="D22" s="736">
        <f>SUM(D8:D20)</f>
        <v>22789</v>
      </c>
      <c r="E22" s="737">
        <f>SUM(E8:E20)</f>
        <v>27823</v>
      </c>
      <c r="F22" s="1041"/>
    </row>
    <row r="23" spans="2:6" s="726" customFormat="1" ht="18" thickBot="1">
      <c r="B23" s="724" t="s">
        <v>883</v>
      </c>
      <c r="C23" s="2445">
        <f>C22+D22+E22</f>
        <v>113607</v>
      </c>
      <c r="D23" s="2446"/>
      <c r="E23" s="2447"/>
      <c r="F23" s="725"/>
    </row>
  </sheetData>
  <mergeCells count="4">
    <mergeCell ref="E2:F2"/>
    <mergeCell ref="B6:F6"/>
    <mergeCell ref="C23:E23"/>
    <mergeCell ref="B2:D2"/>
  </mergeCells>
  <pageMargins left="0.70866141732283472" right="0.70866141732283472" top="0.74803149606299213" bottom="0.74803149606299213" header="0.31496062992125984" footer="0.31496062992125984"/>
  <pageSetup paperSize="9" scale="98"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60E17-CCDB-4E81-94DC-8E5E6C6A766D}">
  <sheetPr>
    <tabColor rgb="FF00B050"/>
  </sheetPr>
  <dimension ref="A2:F24"/>
  <sheetViews>
    <sheetView view="pageBreakPreview" topLeftCell="B1" zoomScale="115" zoomScaleNormal="100" zoomScaleSheetLayoutView="115" workbookViewId="0">
      <selection activeCell="J16" sqref="J16"/>
    </sheetView>
  </sheetViews>
  <sheetFormatPr defaultRowHeight="14.25"/>
  <cols>
    <col min="1" max="1" width="4.7109375" style="707" hidden="1" customWidth="1"/>
    <col min="2" max="2" width="3.7109375" style="707" customWidth="1"/>
    <col min="3" max="3" width="39" style="707" customWidth="1"/>
    <col min="4" max="4" width="8.28515625" style="707" bestFit="1" customWidth="1"/>
    <col min="5" max="5" width="9.7109375" style="707" customWidth="1"/>
    <col min="6" max="6" width="10.85546875" style="707" customWidth="1"/>
    <col min="7" max="258" width="9.140625" style="707"/>
    <col min="259" max="259" width="52.28515625" style="707" bestFit="1" customWidth="1"/>
    <col min="260" max="260" width="12.85546875" style="707" customWidth="1"/>
    <col min="261" max="262" width="12.7109375" style="707" customWidth="1"/>
    <col min="263" max="514" width="9.140625" style="707"/>
    <col min="515" max="515" width="52.28515625" style="707" bestFit="1" customWidth="1"/>
    <col min="516" max="516" width="12.85546875" style="707" customWidth="1"/>
    <col min="517" max="518" width="12.7109375" style="707" customWidth="1"/>
    <col min="519" max="770" width="9.140625" style="707"/>
    <col min="771" max="771" width="52.28515625" style="707" bestFit="1" customWidth="1"/>
    <col min="772" max="772" width="12.85546875" style="707" customWidth="1"/>
    <col min="773" max="774" width="12.7109375" style="707" customWidth="1"/>
    <col min="775" max="1026" width="9.140625" style="707"/>
    <col min="1027" max="1027" width="52.28515625" style="707" bestFit="1" customWidth="1"/>
    <col min="1028" max="1028" width="12.85546875" style="707" customWidth="1"/>
    <col min="1029" max="1030" width="12.7109375" style="707" customWidth="1"/>
    <col min="1031" max="1282" width="9.140625" style="707"/>
    <col min="1283" max="1283" width="52.28515625" style="707" bestFit="1" customWidth="1"/>
    <col min="1284" max="1284" width="12.85546875" style="707" customWidth="1"/>
    <col min="1285" max="1286" width="12.7109375" style="707" customWidth="1"/>
    <col min="1287" max="1538" width="9.140625" style="707"/>
    <col min="1539" max="1539" width="52.28515625" style="707" bestFit="1" customWidth="1"/>
    <col min="1540" max="1540" width="12.85546875" style="707" customWidth="1"/>
    <col min="1541" max="1542" width="12.7109375" style="707" customWidth="1"/>
    <col min="1543" max="1794" width="9.140625" style="707"/>
    <col min="1795" max="1795" width="52.28515625" style="707" bestFit="1" customWidth="1"/>
    <col min="1796" max="1796" width="12.85546875" style="707" customWidth="1"/>
    <col min="1797" max="1798" width="12.7109375" style="707" customWidth="1"/>
    <col min="1799" max="2050" width="9.140625" style="707"/>
    <col min="2051" max="2051" width="52.28515625" style="707" bestFit="1" customWidth="1"/>
    <col min="2052" max="2052" width="12.85546875" style="707" customWidth="1"/>
    <col min="2053" max="2054" width="12.7109375" style="707" customWidth="1"/>
    <col min="2055" max="2306" width="9.140625" style="707"/>
    <col min="2307" max="2307" width="52.28515625" style="707" bestFit="1" customWidth="1"/>
    <col min="2308" max="2308" width="12.85546875" style="707" customWidth="1"/>
    <col min="2309" max="2310" width="12.7109375" style="707" customWidth="1"/>
    <col min="2311" max="2562" width="9.140625" style="707"/>
    <col min="2563" max="2563" width="52.28515625" style="707" bestFit="1" customWidth="1"/>
    <col min="2564" max="2564" width="12.85546875" style="707" customWidth="1"/>
    <col min="2565" max="2566" width="12.7109375" style="707" customWidth="1"/>
    <col min="2567" max="2818" width="9.140625" style="707"/>
    <col min="2819" max="2819" width="52.28515625" style="707" bestFit="1" customWidth="1"/>
    <col min="2820" max="2820" width="12.85546875" style="707" customWidth="1"/>
    <col min="2821" max="2822" width="12.7109375" style="707" customWidth="1"/>
    <col min="2823" max="3074" width="9.140625" style="707"/>
    <col min="3075" max="3075" width="52.28515625" style="707" bestFit="1" customWidth="1"/>
    <col min="3076" max="3076" width="12.85546875" style="707" customWidth="1"/>
    <col min="3077" max="3078" width="12.7109375" style="707" customWidth="1"/>
    <col min="3079" max="3330" width="9.140625" style="707"/>
    <col min="3331" max="3331" width="52.28515625" style="707" bestFit="1" customWidth="1"/>
    <col min="3332" max="3332" width="12.85546875" style="707" customWidth="1"/>
    <col min="3333" max="3334" width="12.7109375" style="707" customWidth="1"/>
    <col min="3335" max="3586" width="9.140625" style="707"/>
    <col min="3587" max="3587" width="52.28515625" style="707" bestFit="1" customWidth="1"/>
    <col min="3588" max="3588" width="12.85546875" style="707" customWidth="1"/>
    <col min="3589" max="3590" width="12.7109375" style="707" customWidth="1"/>
    <col min="3591" max="3842" width="9.140625" style="707"/>
    <col min="3843" max="3843" width="52.28515625" style="707" bestFit="1" customWidth="1"/>
    <col min="3844" max="3844" width="12.85546875" style="707" customWidth="1"/>
    <col min="3845" max="3846" width="12.7109375" style="707" customWidth="1"/>
    <col min="3847" max="4098" width="9.140625" style="707"/>
    <col min="4099" max="4099" width="52.28515625" style="707" bestFit="1" customWidth="1"/>
    <col min="4100" max="4100" width="12.85546875" style="707" customWidth="1"/>
    <col min="4101" max="4102" width="12.7109375" style="707" customWidth="1"/>
    <col min="4103" max="4354" width="9.140625" style="707"/>
    <col min="4355" max="4355" width="52.28515625" style="707" bestFit="1" customWidth="1"/>
    <col min="4356" max="4356" width="12.85546875" style="707" customWidth="1"/>
    <col min="4357" max="4358" width="12.7109375" style="707" customWidth="1"/>
    <col min="4359" max="4610" width="9.140625" style="707"/>
    <col min="4611" max="4611" width="52.28515625" style="707" bestFit="1" customWidth="1"/>
    <col min="4612" max="4612" width="12.85546875" style="707" customWidth="1"/>
    <col min="4613" max="4614" width="12.7109375" style="707" customWidth="1"/>
    <col min="4615" max="4866" width="9.140625" style="707"/>
    <col min="4867" max="4867" width="52.28515625" style="707" bestFit="1" customWidth="1"/>
    <col min="4868" max="4868" width="12.85546875" style="707" customWidth="1"/>
    <col min="4869" max="4870" width="12.7109375" style="707" customWidth="1"/>
    <col min="4871" max="5122" width="9.140625" style="707"/>
    <col min="5123" max="5123" width="52.28515625" style="707" bestFit="1" customWidth="1"/>
    <col min="5124" max="5124" width="12.85546875" style="707" customWidth="1"/>
    <col min="5125" max="5126" width="12.7109375" style="707" customWidth="1"/>
    <col min="5127" max="5378" width="9.140625" style="707"/>
    <col min="5379" max="5379" width="52.28515625" style="707" bestFit="1" customWidth="1"/>
    <col min="5380" max="5380" width="12.85546875" style="707" customWidth="1"/>
    <col min="5381" max="5382" width="12.7109375" style="707" customWidth="1"/>
    <col min="5383" max="5634" width="9.140625" style="707"/>
    <col min="5635" max="5635" width="52.28515625" style="707" bestFit="1" customWidth="1"/>
    <col min="5636" max="5636" width="12.85546875" style="707" customWidth="1"/>
    <col min="5637" max="5638" width="12.7109375" style="707" customWidth="1"/>
    <col min="5639" max="5890" width="9.140625" style="707"/>
    <col min="5891" max="5891" width="52.28515625" style="707" bestFit="1" customWidth="1"/>
    <col min="5892" max="5892" width="12.85546875" style="707" customWidth="1"/>
    <col min="5893" max="5894" width="12.7109375" style="707" customWidth="1"/>
    <col min="5895" max="6146" width="9.140625" style="707"/>
    <col min="6147" max="6147" width="52.28515625" style="707" bestFit="1" customWidth="1"/>
    <col min="6148" max="6148" width="12.85546875" style="707" customWidth="1"/>
    <col min="6149" max="6150" width="12.7109375" style="707" customWidth="1"/>
    <col min="6151" max="6402" width="9.140625" style="707"/>
    <col min="6403" max="6403" width="52.28515625" style="707" bestFit="1" customWidth="1"/>
    <col min="6404" max="6404" width="12.85546875" style="707" customWidth="1"/>
    <col min="6405" max="6406" width="12.7109375" style="707" customWidth="1"/>
    <col min="6407" max="6658" width="9.140625" style="707"/>
    <col min="6659" max="6659" width="52.28515625" style="707" bestFit="1" customWidth="1"/>
    <col min="6660" max="6660" width="12.85546875" style="707" customWidth="1"/>
    <col min="6661" max="6662" width="12.7109375" style="707" customWidth="1"/>
    <col min="6663" max="6914" width="9.140625" style="707"/>
    <col min="6915" max="6915" width="52.28515625" style="707" bestFit="1" customWidth="1"/>
    <col min="6916" max="6916" width="12.85546875" style="707" customWidth="1"/>
    <col min="6917" max="6918" width="12.7109375" style="707" customWidth="1"/>
    <col min="6919" max="7170" width="9.140625" style="707"/>
    <col min="7171" max="7171" width="52.28515625" style="707" bestFit="1" customWidth="1"/>
    <col min="7172" max="7172" width="12.85546875" style="707" customWidth="1"/>
    <col min="7173" max="7174" width="12.7109375" style="707" customWidth="1"/>
    <col min="7175" max="7426" width="9.140625" style="707"/>
    <col min="7427" max="7427" width="52.28515625" style="707" bestFit="1" customWidth="1"/>
    <col min="7428" max="7428" width="12.85546875" style="707" customWidth="1"/>
    <col min="7429" max="7430" width="12.7109375" style="707" customWidth="1"/>
    <col min="7431" max="7682" width="9.140625" style="707"/>
    <col min="7683" max="7683" width="52.28515625" style="707" bestFit="1" customWidth="1"/>
    <col min="7684" max="7684" width="12.85546875" style="707" customWidth="1"/>
    <col min="7685" max="7686" width="12.7109375" style="707" customWidth="1"/>
    <col min="7687" max="7938" width="9.140625" style="707"/>
    <col min="7939" max="7939" width="52.28515625" style="707" bestFit="1" customWidth="1"/>
    <col min="7940" max="7940" width="12.85546875" style="707" customWidth="1"/>
    <col min="7941" max="7942" width="12.7109375" style="707" customWidth="1"/>
    <col min="7943" max="8194" width="9.140625" style="707"/>
    <col min="8195" max="8195" width="52.28515625" style="707" bestFit="1" customWidth="1"/>
    <col min="8196" max="8196" width="12.85546875" style="707" customWidth="1"/>
    <col min="8197" max="8198" width="12.7109375" style="707" customWidth="1"/>
    <col min="8199" max="8450" width="9.140625" style="707"/>
    <col min="8451" max="8451" width="52.28515625" style="707" bestFit="1" customWidth="1"/>
    <col min="8452" max="8452" width="12.85546875" style="707" customWidth="1"/>
    <col min="8453" max="8454" width="12.7109375" style="707" customWidth="1"/>
    <col min="8455" max="8706" width="9.140625" style="707"/>
    <col min="8707" max="8707" width="52.28515625" style="707" bestFit="1" customWidth="1"/>
    <col min="8708" max="8708" width="12.85546875" style="707" customWidth="1"/>
    <col min="8709" max="8710" width="12.7109375" style="707" customWidth="1"/>
    <col min="8711" max="8962" width="9.140625" style="707"/>
    <col min="8963" max="8963" width="52.28515625" style="707" bestFit="1" customWidth="1"/>
    <col min="8964" max="8964" width="12.85546875" style="707" customWidth="1"/>
    <col min="8965" max="8966" width="12.7109375" style="707" customWidth="1"/>
    <col min="8967" max="9218" width="9.140625" style="707"/>
    <col min="9219" max="9219" width="52.28515625" style="707" bestFit="1" customWidth="1"/>
    <col min="9220" max="9220" width="12.85546875" style="707" customWidth="1"/>
    <col min="9221" max="9222" width="12.7109375" style="707" customWidth="1"/>
    <col min="9223" max="9474" width="9.140625" style="707"/>
    <col min="9475" max="9475" width="52.28515625" style="707" bestFit="1" customWidth="1"/>
    <col min="9476" max="9476" width="12.85546875" style="707" customWidth="1"/>
    <col min="9477" max="9478" width="12.7109375" style="707" customWidth="1"/>
    <col min="9479" max="9730" width="9.140625" style="707"/>
    <col min="9731" max="9731" width="52.28515625" style="707" bestFit="1" customWidth="1"/>
    <col min="9732" max="9732" width="12.85546875" style="707" customWidth="1"/>
    <col min="9733" max="9734" width="12.7109375" style="707" customWidth="1"/>
    <col min="9735" max="9986" width="9.140625" style="707"/>
    <col min="9987" max="9987" width="52.28515625" style="707" bestFit="1" customWidth="1"/>
    <col min="9988" max="9988" width="12.85546875" style="707" customWidth="1"/>
    <col min="9989" max="9990" width="12.7109375" style="707" customWidth="1"/>
    <col min="9991" max="10242" width="9.140625" style="707"/>
    <col min="10243" max="10243" width="52.28515625" style="707" bestFit="1" customWidth="1"/>
    <col min="10244" max="10244" width="12.85546875" style="707" customWidth="1"/>
    <col min="10245" max="10246" width="12.7109375" style="707" customWidth="1"/>
    <col min="10247" max="10498" width="9.140625" style="707"/>
    <col min="10499" max="10499" width="52.28515625" style="707" bestFit="1" customWidth="1"/>
    <col min="10500" max="10500" width="12.85546875" style="707" customWidth="1"/>
    <col min="10501" max="10502" width="12.7109375" style="707" customWidth="1"/>
    <col min="10503" max="10754" width="9.140625" style="707"/>
    <col min="10755" max="10755" width="52.28515625" style="707" bestFit="1" customWidth="1"/>
    <col min="10756" max="10756" width="12.85546875" style="707" customWidth="1"/>
    <col min="10757" max="10758" width="12.7109375" style="707" customWidth="1"/>
    <col min="10759" max="11010" width="9.140625" style="707"/>
    <col min="11011" max="11011" width="52.28515625" style="707" bestFit="1" customWidth="1"/>
    <col min="11012" max="11012" width="12.85546875" style="707" customWidth="1"/>
    <col min="11013" max="11014" width="12.7109375" style="707" customWidth="1"/>
    <col min="11015" max="11266" width="9.140625" style="707"/>
    <col min="11267" max="11267" width="52.28515625" style="707" bestFit="1" customWidth="1"/>
    <col min="11268" max="11268" width="12.85546875" style="707" customWidth="1"/>
    <col min="11269" max="11270" width="12.7109375" style="707" customWidth="1"/>
    <col min="11271" max="11522" width="9.140625" style="707"/>
    <col min="11523" max="11523" width="52.28515625" style="707" bestFit="1" customWidth="1"/>
    <col min="11524" max="11524" width="12.85546875" style="707" customWidth="1"/>
    <col min="11525" max="11526" width="12.7109375" style="707" customWidth="1"/>
    <col min="11527" max="11778" width="9.140625" style="707"/>
    <col min="11779" max="11779" width="52.28515625" style="707" bestFit="1" customWidth="1"/>
    <col min="11780" max="11780" width="12.85546875" style="707" customWidth="1"/>
    <col min="11781" max="11782" width="12.7109375" style="707" customWidth="1"/>
    <col min="11783" max="12034" width="9.140625" style="707"/>
    <col min="12035" max="12035" width="52.28515625" style="707" bestFit="1" customWidth="1"/>
    <col min="12036" max="12036" width="12.85546875" style="707" customWidth="1"/>
    <col min="12037" max="12038" width="12.7109375" style="707" customWidth="1"/>
    <col min="12039" max="12290" width="9.140625" style="707"/>
    <col min="12291" max="12291" width="52.28515625" style="707" bestFit="1" customWidth="1"/>
    <col min="12292" max="12292" width="12.85546875" style="707" customWidth="1"/>
    <col min="12293" max="12294" width="12.7109375" style="707" customWidth="1"/>
    <col min="12295" max="12546" width="9.140625" style="707"/>
    <col min="12547" max="12547" width="52.28515625" style="707" bestFit="1" customWidth="1"/>
    <col min="12548" max="12548" width="12.85546875" style="707" customWidth="1"/>
    <col min="12549" max="12550" width="12.7109375" style="707" customWidth="1"/>
    <col min="12551" max="12802" width="9.140625" style="707"/>
    <col min="12803" max="12803" width="52.28515625" style="707" bestFit="1" customWidth="1"/>
    <col min="12804" max="12804" width="12.85546875" style="707" customWidth="1"/>
    <col min="12805" max="12806" width="12.7109375" style="707" customWidth="1"/>
    <col min="12807" max="13058" width="9.140625" style="707"/>
    <col min="13059" max="13059" width="52.28515625" style="707" bestFit="1" customWidth="1"/>
    <col min="13060" max="13060" width="12.85546875" style="707" customWidth="1"/>
    <col min="13061" max="13062" width="12.7109375" style="707" customWidth="1"/>
    <col min="13063" max="13314" width="9.140625" style="707"/>
    <col min="13315" max="13315" width="52.28515625" style="707" bestFit="1" customWidth="1"/>
    <col min="13316" max="13316" width="12.85546875" style="707" customWidth="1"/>
    <col min="13317" max="13318" width="12.7109375" style="707" customWidth="1"/>
    <col min="13319" max="13570" width="9.140625" style="707"/>
    <col min="13571" max="13571" width="52.28515625" style="707" bestFit="1" customWidth="1"/>
    <col min="13572" max="13572" width="12.85546875" style="707" customWidth="1"/>
    <col min="13573" max="13574" width="12.7109375" style="707" customWidth="1"/>
    <col min="13575" max="13826" width="9.140625" style="707"/>
    <col min="13827" max="13827" width="52.28515625" style="707" bestFit="1" customWidth="1"/>
    <col min="13828" max="13828" width="12.85546875" style="707" customWidth="1"/>
    <col min="13829" max="13830" width="12.7109375" style="707" customWidth="1"/>
    <col min="13831" max="14082" width="9.140625" style="707"/>
    <col min="14083" max="14083" width="52.28515625" style="707" bestFit="1" customWidth="1"/>
    <col min="14084" max="14084" width="12.85546875" style="707" customWidth="1"/>
    <col min="14085" max="14086" width="12.7109375" style="707" customWidth="1"/>
    <col min="14087" max="14338" width="9.140625" style="707"/>
    <col min="14339" max="14339" width="52.28515625" style="707" bestFit="1" customWidth="1"/>
    <col min="14340" max="14340" width="12.85546875" style="707" customWidth="1"/>
    <col min="14341" max="14342" width="12.7109375" style="707" customWidth="1"/>
    <col min="14343" max="14594" width="9.140625" style="707"/>
    <col min="14595" max="14595" width="52.28515625" style="707" bestFit="1" customWidth="1"/>
    <col min="14596" max="14596" width="12.85546875" style="707" customWidth="1"/>
    <col min="14597" max="14598" width="12.7109375" style="707" customWidth="1"/>
    <col min="14599" max="14850" width="9.140625" style="707"/>
    <col min="14851" max="14851" width="52.28515625" style="707" bestFit="1" customWidth="1"/>
    <col min="14852" max="14852" width="12.85546875" style="707" customWidth="1"/>
    <col min="14853" max="14854" width="12.7109375" style="707" customWidth="1"/>
    <col min="14855" max="15106" width="9.140625" style="707"/>
    <col min="15107" max="15107" width="52.28515625" style="707" bestFit="1" customWidth="1"/>
    <col min="15108" max="15108" width="12.85546875" style="707" customWidth="1"/>
    <col min="15109" max="15110" width="12.7109375" style="707" customWidth="1"/>
    <col min="15111" max="15362" width="9.140625" style="707"/>
    <col min="15363" max="15363" width="52.28515625" style="707" bestFit="1" customWidth="1"/>
    <col min="15364" max="15364" width="12.85546875" style="707" customWidth="1"/>
    <col min="15365" max="15366" width="12.7109375" style="707" customWidth="1"/>
    <col min="15367" max="15618" width="9.140625" style="707"/>
    <col min="15619" max="15619" width="52.28515625" style="707" bestFit="1" customWidth="1"/>
    <col min="15620" max="15620" width="12.85546875" style="707" customWidth="1"/>
    <col min="15621" max="15622" width="12.7109375" style="707" customWidth="1"/>
    <col min="15623" max="15874" width="9.140625" style="707"/>
    <col min="15875" max="15875" width="52.28515625" style="707" bestFit="1" customWidth="1"/>
    <col min="15876" max="15876" width="12.85546875" style="707" customWidth="1"/>
    <col min="15877" max="15878" width="12.7109375" style="707" customWidth="1"/>
    <col min="15879" max="16130" width="9.140625" style="707"/>
    <col min="16131" max="16131" width="52.28515625" style="707" bestFit="1" customWidth="1"/>
    <col min="16132" max="16132" width="12.85546875" style="707" customWidth="1"/>
    <col min="16133" max="16134" width="12.7109375" style="707" customWidth="1"/>
    <col min="16135" max="16384" width="9.140625" style="707"/>
  </cols>
  <sheetData>
    <row r="2" spans="2:6" ht="2.25" customHeight="1">
      <c r="E2" s="2449" t="s">
        <v>884</v>
      </c>
      <c r="F2" s="2449"/>
    </row>
    <row r="3" spans="2:6" ht="18">
      <c r="B3" s="2461" t="s">
        <v>1324</v>
      </c>
      <c r="C3" s="2461"/>
      <c r="D3" s="2461"/>
      <c r="E3" s="2449"/>
      <c r="F3" s="2449"/>
    </row>
    <row r="5" spans="2:6" ht="15">
      <c r="C5" s="727" t="s">
        <v>885</v>
      </c>
    </row>
    <row r="6" spans="2:6" ht="15" thickBot="1"/>
    <row r="7" spans="2:6" ht="18.75" thickBot="1">
      <c r="C7" s="2450" t="s">
        <v>872</v>
      </c>
      <c r="D7" s="2451"/>
      <c r="E7" s="2451"/>
      <c r="F7" s="2452"/>
    </row>
    <row r="8" spans="2:6" ht="15.75" thickBot="1">
      <c r="C8" s="2453" t="s">
        <v>886</v>
      </c>
      <c r="D8" s="2455" t="s">
        <v>1310</v>
      </c>
      <c r="E8" s="2456"/>
      <c r="F8" s="2457"/>
    </row>
    <row r="9" spans="2:6" ht="15" customHeight="1" thickBot="1">
      <c r="C9" s="2454"/>
      <c r="D9" s="728" t="s">
        <v>874</v>
      </c>
      <c r="E9" s="728" t="s">
        <v>875</v>
      </c>
      <c r="F9" s="729" t="s">
        <v>876</v>
      </c>
    </row>
    <row r="10" spans="2:6">
      <c r="C10" s="730" t="s">
        <v>887</v>
      </c>
      <c r="D10" s="731">
        <v>1570</v>
      </c>
      <c r="E10" s="732">
        <v>580</v>
      </c>
      <c r="F10" s="732">
        <v>5355</v>
      </c>
    </row>
    <row r="11" spans="2:6">
      <c r="C11" s="733" t="s">
        <v>166</v>
      </c>
      <c r="D11" s="734">
        <v>3840</v>
      </c>
      <c r="E11" s="735"/>
      <c r="F11" s="735"/>
    </row>
    <row r="12" spans="2:6" ht="28.5">
      <c r="C12" s="733" t="s">
        <v>888</v>
      </c>
      <c r="D12" s="734">
        <v>2100</v>
      </c>
      <c r="E12" s="735"/>
      <c r="F12" s="735"/>
    </row>
    <row r="13" spans="2:6">
      <c r="C13" s="733" t="s">
        <v>169</v>
      </c>
      <c r="D13" s="734">
        <v>9360</v>
      </c>
      <c r="E13" s="735"/>
      <c r="F13" s="735">
        <v>4815</v>
      </c>
    </row>
    <row r="14" spans="2:6">
      <c r="C14" s="733" t="s">
        <v>889</v>
      </c>
      <c r="D14" s="734">
        <v>2455</v>
      </c>
      <c r="E14" s="735"/>
      <c r="F14" s="735">
        <v>1185</v>
      </c>
    </row>
    <row r="15" spans="2:6">
      <c r="C15" s="733" t="s">
        <v>723</v>
      </c>
      <c r="D15" s="734">
        <v>785</v>
      </c>
      <c r="E15" s="735"/>
      <c r="F15" s="735"/>
    </row>
    <row r="16" spans="2:6">
      <c r="C16" s="733" t="s">
        <v>890</v>
      </c>
      <c r="D16" s="734">
        <v>2567</v>
      </c>
      <c r="E16" s="735">
        <v>8831</v>
      </c>
      <c r="F16" s="735">
        <v>1846</v>
      </c>
    </row>
    <row r="17" spans="3:6">
      <c r="C17" s="733" t="s">
        <v>165</v>
      </c>
      <c r="D17" s="734">
        <v>450</v>
      </c>
      <c r="E17" s="735"/>
      <c r="F17" s="735"/>
    </row>
    <row r="18" spans="3:6">
      <c r="C18" s="733"/>
      <c r="D18" s="734"/>
      <c r="E18" s="735"/>
      <c r="F18" s="735"/>
    </row>
    <row r="19" spans="3:6" ht="18" thickBot="1">
      <c r="C19" s="724" t="s">
        <v>882</v>
      </c>
      <c r="D19" s="736">
        <f>SUM(D10:D18)</f>
        <v>23127</v>
      </c>
      <c r="E19" s="736">
        <f>SUM(E10:E18)</f>
        <v>9411</v>
      </c>
      <c r="F19" s="737">
        <f>SUM(F10:F18)</f>
        <v>13201</v>
      </c>
    </row>
    <row r="20" spans="3:6" s="726" customFormat="1" ht="18" thickBot="1">
      <c r="C20" s="724" t="s">
        <v>883</v>
      </c>
      <c r="D20" s="2458">
        <f>D19+E19+F19</f>
        <v>45739</v>
      </c>
      <c r="E20" s="2459"/>
      <c r="F20" s="2460"/>
    </row>
    <row r="24" spans="3:6" ht="18" customHeight="1"/>
  </sheetData>
  <mergeCells count="6">
    <mergeCell ref="E2:F3"/>
    <mergeCell ref="C7:F7"/>
    <mergeCell ref="C8:C9"/>
    <mergeCell ref="D8:F8"/>
    <mergeCell ref="D20:F20"/>
    <mergeCell ref="B3:D3"/>
  </mergeCells>
  <pageMargins left="0.70866141732283472" right="0.70866141732283472" top="0.74803149606299213" bottom="0.74803149606299213" header="0.31496062992125984" footer="0.31496062992125984"/>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10509-3062-40BF-BB28-BAEB10EAD68F}">
  <sheetPr>
    <tabColor rgb="FF00B050"/>
  </sheetPr>
  <dimension ref="A2:F19"/>
  <sheetViews>
    <sheetView view="pageBreakPreview" zoomScale="90" zoomScaleNormal="100" zoomScaleSheetLayoutView="90" workbookViewId="0">
      <selection activeCell="A2" sqref="A2:C2"/>
    </sheetView>
  </sheetViews>
  <sheetFormatPr defaultRowHeight="15"/>
  <cols>
    <col min="1" max="1" width="2.5703125" style="672" customWidth="1"/>
    <col min="2" max="2" width="48.7109375" style="672" bestFit="1" customWidth="1"/>
    <col min="3" max="3" width="9.28515625" style="672" customWidth="1"/>
    <col min="4" max="4" width="7.42578125" style="672" bestFit="1" customWidth="1"/>
    <col min="5" max="5" width="9.5703125" style="672" customWidth="1"/>
    <col min="6" max="6" width="11.140625" style="672" customWidth="1"/>
    <col min="7" max="257" width="9.140625" style="672"/>
    <col min="258" max="258" width="48.7109375" style="672" bestFit="1" customWidth="1"/>
    <col min="259" max="259" width="12.85546875" style="672" customWidth="1"/>
    <col min="260" max="261" width="12.7109375" style="672" customWidth="1"/>
    <col min="262" max="513" width="9.140625" style="672"/>
    <col min="514" max="514" width="48.7109375" style="672" bestFit="1" customWidth="1"/>
    <col min="515" max="515" width="12.85546875" style="672" customWidth="1"/>
    <col min="516" max="517" width="12.7109375" style="672" customWidth="1"/>
    <col min="518" max="769" width="9.140625" style="672"/>
    <col min="770" max="770" width="48.7109375" style="672" bestFit="1" customWidth="1"/>
    <col min="771" max="771" width="12.85546875" style="672" customWidth="1"/>
    <col min="772" max="773" width="12.7109375" style="672" customWidth="1"/>
    <col min="774" max="1025" width="9.140625" style="672"/>
    <col min="1026" max="1026" width="48.7109375" style="672" bestFit="1" customWidth="1"/>
    <col min="1027" max="1027" width="12.85546875" style="672" customWidth="1"/>
    <col min="1028" max="1029" width="12.7109375" style="672" customWidth="1"/>
    <col min="1030" max="1281" width="9.140625" style="672"/>
    <col min="1282" max="1282" width="48.7109375" style="672" bestFit="1" customWidth="1"/>
    <col min="1283" max="1283" width="12.85546875" style="672" customWidth="1"/>
    <col min="1284" max="1285" width="12.7109375" style="672" customWidth="1"/>
    <col min="1286" max="1537" width="9.140625" style="672"/>
    <col min="1538" max="1538" width="48.7109375" style="672" bestFit="1" customWidth="1"/>
    <col min="1539" max="1539" width="12.85546875" style="672" customWidth="1"/>
    <col min="1540" max="1541" width="12.7109375" style="672" customWidth="1"/>
    <col min="1542" max="1793" width="9.140625" style="672"/>
    <col min="1794" max="1794" width="48.7109375" style="672" bestFit="1" customWidth="1"/>
    <col min="1795" max="1795" width="12.85546875" style="672" customWidth="1"/>
    <col min="1796" max="1797" width="12.7109375" style="672" customWidth="1"/>
    <col min="1798" max="2049" width="9.140625" style="672"/>
    <col min="2050" max="2050" width="48.7109375" style="672" bestFit="1" customWidth="1"/>
    <col min="2051" max="2051" width="12.85546875" style="672" customWidth="1"/>
    <col min="2052" max="2053" width="12.7109375" style="672" customWidth="1"/>
    <col min="2054" max="2305" width="9.140625" style="672"/>
    <col min="2306" max="2306" width="48.7109375" style="672" bestFit="1" customWidth="1"/>
    <col min="2307" max="2307" width="12.85546875" style="672" customWidth="1"/>
    <col min="2308" max="2309" width="12.7109375" style="672" customWidth="1"/>
    <col min="2310" max="2561" width="9.140625" style="672"/>
    <col min="2562" max="2562" width="48.7109375" style="672" bestFit="1" customWidth="1"/>
    <col min="2563" max="2563" width="12.85546875" style="672" customWidth="1"/>
    <col min="2564" max="2565" width="12.7109375" style="672" customWidth="1"/>
    <col min="2566" max="2817" width="9.140625" style="672"/>
    <col min="2818" max="2818" width="48.7109375" style="672" bestFit="1" customWidth="1"/>
    <col min="2819" max="2819" width="12.85546875" style="672" customWidth="1"/>
    <col min="2820" max="2821" width="12.7109375" style="672" customWidth="1"/>
    <col min="2822" max="3073" width="9.140625" style="672"/>
    <col min="3074" max="3074" width="48.7109375" style="672" bestFit="1" customWidth="1"/>
    <col min="3075" max="3075" width="12.85546875" style="672" customWidth="1"/>
    <col min="3076" max="3077" width="12.7109375" style="672" customWidth="1"/>
    <col min="3078" max="3329" width="9.140625" style="672"/>
    <col min="3330" max="3330" width="48.7109375" style="672" bestFit="1" customWidth="1"/>
    <col min="3331" max="3331" width="12.85546875" style="672" customWidth="1"/>
    <col min="3332" max="3333" width="12.7109375" style="672" customWidth="1"/>
    <col min="3334" max="3585" width="9.140625" style="672"/>
    <col min="3586" max="3586" width="48.7109375" style="672" bestFit="1" customWidth="1"/>
    <col min="3587" max="3587" width="12.85546875" style="672" customWidth="1"/>
    <col min="3588" max="3589" width="12.7109375" style="672" customWidth="1"/>
    <col min="3590" max="3841" width="9.140625" style="672"/>
    <col min="3842" max="3842" width="48.7109375" style="672" bestFit="1" customWidth="1"/>
    <col min="3843" max="3843" width="12.85546875" style="672" customWidth="1"/>
    <col min="3844" max="3845" width="12.7109375" style="672" customWidth="1"/>
    <col min="3846" max="4097" width="9.140625" style="672"/>
    <col min="4098" max="4098" width="48.7109375" style="672" bestFit="1" customWidth="1"/>
    <col min="4099" max="4099" width="12.85546875" style="672" customWidth="1"/>
    <col min="4100" max="4101" width="12.7109375" style="672" customWidth="1"/>
    <col min="4102" max="4353" width="9.140625" style="672"/>
    <col min="4354" max="4354" width="48.7109375" style="672" bestFit="1" customWidth="1"/>
    <col min="4355" max="4355" width="12.85546875" style="672" customWidth="1"/>
    <col min="4356" max="4357" width="12.7109375" style="672" customWidth="1"/>
    <col min="4358" max="4609" width="9.140625" style="672"/>
    <col min="4610" max="4610" width="48.7109375" style="672" bestFit="1" customWidth="1"/>
    <col min="4611" max="4611" width="12.85546875" style="672" customWidth="1"/>
    <col min="4612" max="4613" width="12.7109375" style="672" customWidth="1"/>
    <col min="4614" max="4865" width="9.140625" style="672"/>
    <col min="4866" max="4866" width="48.7109375" style="672" bestFit="1" customWidth="1"/>
    <col min="4867" max="4867" width="12.85546875" style="672" customWidth="1"/>
    <col min="4868" max="4869" width="12.7109375" style="672" customWidth="1"/>
    <col min="4870" max="5121" width="9.140625" style="672"/>
    <col min="5122" max="5122" width="48.7109375" style="672" bestFit="1" customWidth="1"/>
    <col min="5123" max="5123" width="12.85546875" style="672" customWidth="1"/>
    <col min="5124" max="5125" width="12.7109375" style="672" customWidth="1"/>
    <col min="5126" max="5377" width="9.140625" style="672"/>
    <col min="5378" max="5378" width="48.7109375" style="672" bestFit="1" customWidth="1"/>
    <col min="5379" max="5379" width="12.85546875" style="672" customWidth="1"/>
    <col min="5380" max="5381" width="12.7109375" style="672" customWidth="1"/>
    <col min="5382" max="5633" width="9.140625" style="672"/>
    <col min="5634" max="5634" width="48.7109375" style="672" bestFit="1" customWidth="1"/>
    <col min="5635" max="5635" width="12.85546875" style="672" customWidth="1"/>
    <col min="5636" max="5637" width="12.7109375" style="672" customWidth="1"/>
    <col min="5638" max="5889" width="9.140625" style="672"/>
    <col min="5890" max="5890" width="48.7109375" style="672" bestFit="1" customWidth="1"/>
    <col min="5891" max="5891" width="12.85546875" style="672" customWidth="1"/>
    <col min="5892" max="5893" width="12.7109375" style="672" customWidth="1"/>
    <col min="5894" max="6145" width="9.140625" style="672"/>
    <col min="6146" max="6146" width="48.7109375" style="672" bestFit="1" customWidth="1"/>
    <col min="6147" max="6147" width="12.85546875" style="672" customWidth="1"/>
    <col min="6148" max="6149" width="12.7109375" style="672" customWidth="1"/>
    <col min="6150" max="6401" width="9.140625" style="672"/>
    <col min="6402" max="6402" width="48.7109375" style="672" bestFit="1" customWidth="1"/>
    <col min="6403" max="6403" width="12.85546875" style="672" customWidth="1"/>
    <col min="6404" max="6405" width="12.7109375" style="672" customWidth="1"/>
    <col min="6406" max="6657" width="9.140625" style="672"/>
    <col min="6658" max="6658" width="48.7109375" style="672" bestFit="1" customWidth="1"/>
    <col min="6659" max="6659" width="12.85546875" style="672" customWidth="1"/>
    <col min="6660" max="6661" width="12.7109375" style="672" customWidth="1"/>
    <col min="6662" max="6913" width="9.140625" style="672"/>
    <col min="6914" max="6914" width="48.7109375" style="672" bestFit="1" customWidth="1"/>
    <col min="6915" max="6915" width="12.85546875" style="672" customWidth="1"/>
    <col min="6916" max="6917" width="12.7109375" style="672" customWidth="1"/>
    <col min="6918" max="7169" width="9.140625" style="672"/>
    <col min="7170" max="7170" width="48.7109375" style="672" bestFit="1" customWidth="1"/>
    <col min="7171" max="7171" width="12.85546875" style="672" customWidth="1"/>
    <col min="7172" max="7173" width="12.7109375" style="672" customWidth="1"/>
    <col min="7174" max="7425" width="9.140625" style="672"/>
    <col min="7426" max="7426" width="48.7109375" style="672" bestFit="1" customWidth="1"/>
    <col min="7427" max="7427" width="12.85546875" style="672" customWidth="1"/>
    <col min="7428" max="7429" width="12.7109375" style="672" customWidth="1"/>
    <col min="7430" max="7681" width="9.140625" style="672"/>
    <col min="7682" max="7682" width="48.7109375" style="672" bestFit="1" customWidth="1"/>
    <col min="7683" max="7683" width="12.85546875" style="672" customWidth="1"/>
    <col min="7684" max="7685" width="12.7109375" style="672" customWidth="1"/>
    <col min="7686" max="7937" width="9.140625" style="672"/>
    <col min="7938" max="7938" width="48.7109375" style="672" bestFit="1" customWidth="1"/>
    <col min="7939" max="7939" width="12.85546875" style="672" customWidth="1"/>
    <col min="7940" max="7941" width="12.7109375" style="672" customWidth="1"/>
    <col min="7942" max="8193" width="9.140625" style="672"/>
    <col min="8194" max="8194" width="48.7109375" style="672" bestFit="1" customWidth="1"/>
    <col min="8195" max="8195" width="12.85546875" style="672" customWidth="1"/>
    <col min="8196" max="8197" width="12.7109375" style="672" customWidth="1"/>
    <col min="8198" max="8449" width="9.140625" style="672"/>
    <col min="8450" max="8450" width="48.7109375" style="672" bestFit="1" customWidth="1"/>
    <col min="8451" max="8451" width="12.85546875" style="672" customWidth="1"/>
    <col min="8452" max="8453" width="12.7109375" style="672" customWidth="1"/>
    <col min="8454" max="8705" width="9.140625" style="672"/>
    <col min="8706" max="8706" width="48.7109375" style="672" bestFit="1" customWidth="1"/>
    <col min="8707" max="8707" width="12.85546875" style="672" customWidth="1"/>
    <col min="8708" max="8709" width="12.7109375" style="672" customWidth="1"/>
    <col min="8710" max="8961" width="9.140625" style="672"/>
    <col min="8962" max="8962" width="48.7109375" style="672" bestFit="1" customWidth="1"/>
    <col min="8963" max="8963" width="12.85546875" style="672" customWidth="1"/>
    <col min="8964" max="8965" width="12.7109375" style="672" customWidth="1"/>
    <col min="8966" max="9217" width="9.140625" style="672"/>
    <col min="9218" max="9218" width="48.7109375" style="672" bestFit="1" customWidth="1"/>
    <col min="9219" max="9219" width="12.85546875" style="672" customWidth="1"/>
    <col min="9220" max="9221" width="12.7109375" style="672" customWidth="1"/>
    <col min="9222" max="9473" width="9.140625" style="672"/>
    <col min="9474" max="9474" width="48.7109375" style="672" bestFit="1" customWidth="1"/>
    <col min="9475" max="9475" width="12.85546875" style="672" customWidth="1"/>
    <col min="9476" max="9477" width="12.7109375" style="672" customWidth="1"/>
    <col min="9478" max="9729" width="9.140625" style="672"/>
    <col min="9730" max="9730" width="48.7109375" style="672" bestFit="1" customWidth="1"/>
    <col min="9731" max="9731" width="12.85546875" style="672" customWidth="1"/>
    <col min="9732" max="9733" width="12.7109375" style="672" customWidth="1"/>
    <col min="9734" max="9985" width="9.140625" style="672"/>
    <col min="9986" max="9986" width="48.7109375" style="672" bestFit="1" customWidth="1"/>
    <col min="9987" max="9987" width="12.85546875" style="672" customWidth="1"/>
    <col min="9988" max="9989" width="12.7109375" style="672" customWidth="1"/>
    <col min="9990" max="10241" width="9.140625" style="672"/>
    <col min="10242" max="10242" width="48.7109375" style="672" bestFit="1" customWidth="1"/>
    <col min="10243" max="10243" width="12.85546875" style="672" customWidth="1"/>
    <col min="10244" max="10245" width="12.7109375" style="672" customWidth="1"/>
    <col min="10246" max="10497" width="9.140625" style="672"/>
    <col min="10498" max="10498" width="48.7109375" style="672" bestFit="1" customWidth="1"/>
    <col min="10499" max="10499" width="12.85546875" style="672" customWidth="1"/>
    <col min="10500" max="10501" width="12.7109375" style="672" customWidth="1"/>
    <col min="10502" max="10753" width="9.140625" style="672"/>
    <col min="10754" max="10754" width="48.7109375" style="672" bestFit="1" customWidth="1"/>
    <col min="10755" max="10755" width="12.85546875" style="672" customWidth="1"/>
    <col min="10756" max="10757" width="12.7109375" style="672" customWidth="1"/>
    <col min="10758" max="11009" width="9.140625" style="672"/>
    <col min="11010" max="11010" width="48.7109375" style="672" bestFit="1" customWidth="1"/>
    <col min="11011" max="11011" width="12.85546875" style="672" customWidth="1"/>
    <col min="11012" max="11013" width="12.7109375" style="672" customWidth="1"/>
    <col min="11014" max="11265" width="9.140625" style="672"/>
    <col min="11266" max="11266" width="48.7109375" style="672" bestFit="1" customWidth="1"/>
    <col min="11267" max="11267" width="12.85546875" style="672" customWidth="1"/>
    <col min="11268" max="11269" width="12.7109375" style="672" customWidth="1"/>
    <col min="11270" max="11521" width="9.140625" style="672"/>
    <col min="11522" max="11522" width="48.7109375" style="672" bestFit="1" customWidth="1"/>
    <col min="11523" max="11523" width="12.85546875" style="672" customWidth="1"/>
    <col min="11524" max="11525" width="12.7109375" style="672" customWidth="1"/>
    <col min="11526" max="11777" width="9.140625" style="672"/>
    <col min="11778" max="11778" width="48.7109375" style="672" bestFit="1" customWidth="1"/>
    <col min="11779" max="11779" width="12.85546875" style="672" customWidth="1"/>
    <col min="11780" max="11781" width="12.7109375" style="672" customWidth="1"/>
    <col min="11782" max="12033" width="9.140625" style="672"/>
    <col min="12034" max="12034" width="48.7109375" style="672" bestFit="1" customWidth="1"/>
    <col min="12035" max="12035" width="12.85546875" style="672" customWidth="1"/>
    <col min="12036" max="12037" width="12.7109375" style="672" customWidth="1"/>
    <col min="12038" max="12289" width="9.140625" style="672"/>
    <col min="12290" max="12290" width="48.7109375" style="672" bestFit="1" customWidth="1"/>
    <col min="12291" max="12291" width="12.85546875" style="672" customWidth="1"/>
    <col min="12292" max="12293" width="12.7109375" style="672" customWidth="1"/>
    <col min="12294" max="12545" width="9.140625" style="672"/>
    <col min="12546" max="12546" width="48.7109375" style="672" bestFit="1" customWidth="1"/>
    <col min="12547" max="12547" width="12.85546875" style="672" customWidth="1"/>
    <col min="12548" max="12549" width="12.7109375" style="672" customWidth="1"/>
    <col min="12550" max="12801" width="9.140625" style="672"/>
    <col min="12802" max="12802" width="48.7109375" style="672" bestFit="1" customWidth="1"/>
    <col min="12803" max="12803" width="12.85546875" style="672" customWidth="1"/>
    <col min="12804" max="12805" width="12.7109375" style="672" customWidth="1"/>
    <col min="12806" max="13057" width="9.140625" style="672"/>
    <col min="13058" max="13058" width="48.7109375" style="672" bestFit="1" customWidth="1"/>
    <col min="13059" max="13059" width="12.85546875" style="672" customWidth="1"/>
    <col min="13060" max="13061" width="12.7109375" style="672" customWidth="1"/>
    <col min="13062" max="13313" width="9.140625" style="672"/>
    <col min="13314" max="13314" width="48.7109375" style="672" bestFit="1" customWidth="1"/>
    <col min="13315" max="13315" width="12.85546875" style="672" customWidth="1"/>
    <col min="13316" max="13317" width="12.7109375" style="672" customWidth="1"/>
    <col min="13318" max="13569" width="9.140625" style="672"/>
    <col min="13570" max="13570" width="48.7109375" style="672" bestFit="1" customWidth="1"/>
    <col min="13571" max="13571" width="12.85546875" style="672" customWidth="1"/>
    <col min="13572" max="13573" width="12.7109375" style="672" customWidth="1"/>
    <col min="13574" max="13825" width="9.140625" style="672"/>
    <col min="13826" max="13826" width="48.7109375" style="672" bestFit="1" customWidth="1"/>
    <col min="13827" max="13827" width="12.85546875" style="672" customWidth="1"/>
    <col min="13828" max="13829" width="12.7109375" style="672" customWidth="1"/>
    <col min="13830" max="14081" width="9.140625" style="672"/>
    <col min="14082" max="14082" width="48.7109375" style="672" bestFit="1" customWidth="1"/>
    <col min="14083" max="14083" width="12.85546875" style="672" customWidth="1"/>
    <col min="14084" max="14085" width="12.7109375" style="672" customWidth="1"/>
    <col min="14086" max="14337" width="9.140625" style="672"/>
    <col min="14338" max="14338" width="48.7109375" style="672" bestFit="1" customWidth="1"/>
    <col min="14339" max="14339" width="12.85546875" style="672" customWidth="1"/>
    <col min="14340" max="14341" width="12.7109375" style="672" customWidth="1"/>
    <col min="14342" max="14593" width="9.140625" style="672"/>
    <col min="14594" max="14594" width="48.7109375" style="672" bestFit="1" customWidth="1"/>
    <col min="14595" max="14595" width="12.85546875" style="672" customWidth="1"/>
    <col min="14596" max="14597" width="12.7109375" style="672" customWidth="1"/>
    <col min="14598" max="14849" width="9.140625" style="672"/>
    <col min="14850" max="14850" width="48.7109375" style="672" bestFit="1" customWidth="1"/>
    <col min="14851" max="14851" width="12.85546875" style="672" customWidth="1"/>
    <col min="14852" max="14853" width="12.7109375" style="672" customWidth="1"/>
    <col min="14854" max="15105" width="9.140625" style="672"/>
    <col min="15106" max="15106" width="48.7109375" style="672" bestFit="1" customWidth="1"/>
    <col min="15107" max="15107" width="12.85546875" style="672" customWidth="1"/>
    <col min="15108" max="15109" width="12.7109375" style="672" customWidth="1"/>
    <col min="15110" max="15361" width="9.140625" style="672"/>
    <col min="15362" max="15362" width="48.7109375" style="672" bestFit="1" customWidth="1"/>
    <col min="15363" max="15363" width="12.85546875" style="672" customWidth="1"/>
    <col min="15364" max="15365" width="12.7109375" style="672" customWidth="1"/>
    <col min="15366" max="15617" width="9.140625" style="672"/>
    <col min="15618" max="15618" width="48.7109375" style="672" bestFit="1" customWidth="1"/>
    <col min="15619" max="15619" width="12.85546875" style="672" customWidth="1"/>
    <col min="15620" max="15621" width="12.7109375" style="672" customWidth="1"/>
    <col min="15622" max="15873" width="9.140625" style="672"/>
    <col min="15874" max="15874" width="48.7109375" style="672" bestFit="1" customWidth="1"/>
    <col min="15875" max="15875" width="12.85546875" style="672" customWidth="1"/>
    <col min="15876" max="15877" width="12.7109375" style="672" customWidth="1"/>
    <col min="15878" max="16129" width="9.140625" style="672"/>
    <col min="16130" max="16130" width="48.7109375" style="672" bestFit="1" customWidth="1"/>
    <col min="16131" max="16131" width="12.85546875" style="672" customWidth="1"/>
    <col min="16132" max="16133" width="12.7109375" style="672" customWidth="1"/>
    <col min="16134" max="16384" width="9.140625" style="672"/>
  </cols>
  <sheetData>
    <row r="2" spans="1:6" ht="26.25">
      <c r="A2" s="2462" t="s">
        <v>1325</v>
      </c>
      <c r="B2" s="2462"/>
      <c r="C2" s="2462"/>
      <c r="D2" s="738" t="s">
        <v>891</v>
      </c>
      <c r="E2" s="738"/>
    </row>
    <row r="3" spans="1:6" ht="15" customHeight="1">
      <c r="B3" s="707"/>
      <c r="C3" s="707"/>
      <c r="D3" s="726"/>
      <c r="E3" s="726"/>
    </row>
    <row r="4" spans="1:6">
      <c r="B4" s="739" t="s">
        <v>892</v>
      </c>
      <c r="C4" s="707"/>
      <c r="D4" s="707"/>
      <c r="E4" s="707"/>
    </row>
    <row r="5" spans="1:6">
      <c r="B5" s="707"/>
      <c r="C5" s="707"/>
      <c r="D5" s="707"/>
      <c r="E5" s="707"/>
    </row>
    <row r="6" spans="1:6" ht="15.75" thickBot="1">
      <c r="B6" s="707"/>
      <c r="C6" s="707"/>
      <c r="D6" s="707"/>
      <c r="E6" s="707"/>
    </row>
    <row r="7" spans="1:6" ht="18.75" thickBot="1">
      <c r="B7" s="2450" t="s">
        <v>872</v>
      </c>
      <c r="C7" s="2451"/>
      <c r="D7" s="2451"/>
      <c r="E7" s="2451"/>
      <c r="F7" s="2452"/>
    </row>
    <row r="8" spans="1:6" s="744" customFormat="1" ht="25.5" customHeight="1" thickBot="1">
      <c r="B8" s="740" t="s">
        <v>719</v>
      </c>
      <c r="C8" s="741" t="s">
        <v>874</v>
      </c>
      <c r="D8" s="741" t="s">
        <v>875</v>
      </c>
      <c r="E8" s="742" t="s">
        <v>876</v>
      </c>
      <c r="F8" s="743" t="s">
        <v>717</v>
      </c>
    </row>
    <row r="9" spans="1:6">
      <c r="B9" s="745" t="s">
        <v>893</v>
      </c>
      <c r="C9" s="746">
        <v>3430</v>
      </c>
      <c r="D9" s="747"/>
      <c r="E9" s="747"/>
      <c r="F9" s="704">
        <v>2</v>
      </c>
    </row>
    <row r="10" spans="1:6">
      <c r="B10" s="748" t="s">
        <v>156</v>
      </c>
      <c r="C10" s="749">
        <v>2100</v>
      </c>
      <c r="D10" s="750"/>
      <c r="E10" s="750"/>
      <c r="F10" s="705">
        <v>2</v>
      </c>
    </row>
    <row r="11" spans="1:6">
      <c r="B11" s="748" t="s">
        <v>445</v>
      </c>
      <c r="C11" s="749">
        <v>2337</v>
      </c>
      <c r="D11" s="750">
        <v>8028</v>
      </c>
      <c r="E11" s="750">
        <v>13050</v>
      </c>
      <c r="F11" s="705">
        <v>2</v>
      </c>
    </row>
    <row r="12" spans="1:6" ht="28.5">
      <c r="B12" s="748" t="s">
        <v>894</v>
      </c>
      <c r="C12" s="749"/>
      <c r="D12" s="750">
        <v>3600</v>
      </c>
      <c r="E12" s="750"/>
      <c r="F12" s="705">
        <v>2</v>
      </c>
    </row>
    <row r="13" spans="1:6">
      <c r="B13" s="748" t="s">
        <v>895</v>
      </c>
      <c r="C13" s="749">
        <v>460</v>
      </c>
      <c r="D13" s="750"/>
      <c r="E13" s="750"/>
      <c r="F13" s="705">
        <v>2</v>
      </c>
    </row>
    <row r="14" spans="1:6" ht="28.5">
      <c r="B14" s="748" t="s">
        <v>896</v>
      </c>
      <c r="C14" s="749">
        <v>980</v>
      </c>
      <c r="D14" s="750"/>
      <c r="E14" s="750"/>
      <c r="F14" s="705">
        <v>2</v>
      </c>
    </row>
    <row r="15" spans="1:6">
      <c r="B15" s="748" t="s">
        <v>152</v>
      </c>
      <c r="C15" s="749">
        <v>2225</v>
      </c>
      <c r="D15" s="750"/>
      <c r="E15" s="750">
        <v>6985</v>
      </c>
      <c r="F15" s="705">
        <v>2</v>
      </c>
    </row>
    <row r="16" spans="1:6">
      <c r="B16" s="748" t="s">
        <v>444</v>
      </c>
      <c r="C16" s="749"/>
      <c r="D16" s="750"/>
      <c r="E16" s="750">
        <v>2501</v>
      </c>
      <c r="F16" s="705">
        <v>2</v>
      </c>
    </row>
    <row r="17" spans="2:6" ht="15.75" thickBot="1">
      <c r="B17" s="751"/>
      <c r="C17" s="752"/>
      <c r="D17" s="753"/>
      <c r="E17" s="753"/>
      <c r="F17" s="706"/>
    </row>
    <row r="18" spans="2:6" ht="18" thickBot="1">
      <c r="B18" s="754" t="s">
        <v>882</v>
      </c>
      <c r="C18" s="755">
        <f>SUM(C9:C17)</f>
        <v>11532</v>
      </c>
      <c r="D18" s="755">
        <f>SUM(D9:D17)</f>
        <v>11628</v>
      </c>
      <c r="E18" s="756">
        <f>SUM(E9:E17)</f>
        <v>22536</v>
      </c>
      <c r="F18" s="723"/>
    </row>
    <row r="19" spans="2:6" s="757" customFormat="1" ht="18" thickBot="1">
      <c r="B19" s="754" t="s">
        <v>883</v>
      </c>
      <c r="C19" s="2458">
        <f>C18+D18+E18</f>
        <v>45696</v>
      </c>
      <c r="D19" s="2459"/>
      <c r="E19" s="2460"/>
      <c r="F19" s="725"/>
    </row>
  </sheetData>
  <mergeCells count="3">
    <mergeCell ref="B7:F7"/>
    <mergeCell ref="C19:E19"/>
    <mergeCell ref="A2:C2"/>
  </mergeCells>
  <pageMargins left="0.7" right="0.7" top="0.75" bottom="0.75" header="0.3" footer="0.3"/>
  <pageSetup paperSize="9" scale="94"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0F103-E3C1-4986-960E-F47E037DE962}">
  <sheetPr>
    <tabColor rgb="FF00B050"/>
  </sheetPr>
  <dimension ref="A2:E13"/>
  <sheetViews>
    <sheetView view="pageBreakPreview" zoomScale="80" zoomScaleNormal="100" zoomScaleSheetLayoutView="80" workbookViewId="0">
      <selection activeCell="A2" sqref="A2:B2"/>
    </sheetView>
  </sheetViews>
  <sheetFormatPr defaultRowHeight="14.25"/>
  <cols>
    <col min="1" max="1" width="38.7109375" style="707" customWidth="1"/>
    <col min="2" max="2" width="12.85546875" style="707" customWidth="1"/>
    <col min="3" max="4" width="12.7109375" style="707" customWidth="1"/>
    <col min="5" max="5" width="18.28515625" style="707" customWidth="1"/>
    <col min="6" max="256" width="9.140625" style="707"/>
    <col min="257" max="257" width="38.7109375" style="707" customWidth="1"/>
    <col min="258" max="258" width="12.85546875" style="707" customWidth="1"/>
    <col min="259" max="260" width="12.7109375" style="707" customWidth="1"/>
    <col min="261" max="512" width="9.140625" style="707"/>
    <col min="513" max="513" width="38.7109375" style="707" customWidth="1"/>
    <col min="514" max="514" width="12.85546875" style="707" customWidth="1"/>
    <col min="515" max="516" width="12.7109375" style="707" customWidth="1"/>
    <col min="517" max="768" width="9.140625" style="707"/>
    <col min="769" max="769" width="38.7109375" style="707" customWidth="1"/>
    <col min="770" max="770" width="12.85546875" style="707" customWidth="1"/>
    <col min="771" max="772" width="12.7109375" style="707" customWidth="1"/>
    <col min="773" max="1024" width="9.140625" style="707"/>
    <col min="1025" max="1025" width="38.7109375" style="707" customWidth="1"/>
    <col min="1026" max="1026" width="12.85546875" style="707" customWidth="1"/>
    <col min="1027" max="1028" width="12.7109375" style="707" customWidth="1"/>
    <col min="1029" max="1280" width="9.140625" style="707"/>
    <col min="1281" max="1281" width="38.7109375" style="707" customWidth="1"/>
    <col min="1282" max="1282" width="12.85546875" style="707" customWidth="1"/>
    <col min="1283" max="1284" width="12.7109375" style="707" customWidth="1"/>
    <col min="1285" max="1536" width="9.140625" style="707"/>
    <col min="1537" max="1537" width="38.7109375" style="707" customWidth="1"/>
    <col min="1538" max="1538" width="12.85546875" style="707" customWidth="1"/>
    <col min="1539" max="1540" width="12.7109375" style="707" customWidth="1"/>
    <col min="1541" max="1792" width="9.140625" style="707"/>
    <col min="1793" max="1793" width="38.7109375" style="707" customWidth="1"/>
    <col min="1794" max="1794" width="12.85546875" style="707" customWidth="1"/>
    <col min="1795" max="1796" width="12.7109375" style="707" customWidth="1"/>
    <col min="1797" max="2048" width="9.140625" style="707"/>
    <col min="2049" max="2049" width="38.7109375" style="707" customWidth="1"/>
    <col min="2050" max="2050" width="12.85546875" style="707" customWidth="1"/>
    <col min="2051" max="2052" width="12.7109375" style="707" customWidth="1"/>
    <col min="2053" max="2304" width="9.140625" style="707"/>
    <col min="2305" max="2305" width="38.7109375" style="707" customWidth="1"/>
    <col min="2306" max="2306" width="12.85546875" style="707" customWidth="1"/>
    <col min="2307" max="2308" width="12.7109375" style="707" customWidth="1"/>
    <col min="2309" max="2560" width="9.140625" style="707"/>
    <col min="2561" max="2561" width="38.7109375" style="707" customWidth="1"/>
    <col min="2562" max="2562" width="12.85546875" style="707" customWidth="1"/>
    <col min="2563" max="2564" width="12.7109375" style="707" customWidth="1"/>
    <col min="2565" max="2816" width="9.140625" style="707"/>
    <col min="2817" max="2817" width="38.7109375" style="707" customWidth="1"/>
    <col min="2818" max="2818" width="12.85546875" style="707" customWidth="1"/>
    <col min="2819" max="2820" width="12.7109375" style="707" customWidth="1"/>
    <col min="2821" max="3072" width="9.140625" style="707"/>
    <col min="3073" max="3073" width="38.7109375" style="707" customWidth="1"/>
    <col min="3074" max="3074" width="12.85546875" style="707" customWidth="1"/>
    <col min="3075" max="3076" width="12.7109375" style="707" customWidth="1"/>
    <col min="3077" max="3328" width="9.140625" style="707"/>
    <col min="3329" max="3329" width="38.7109375" style="707" customWidth="1"/>
    <col min="3330" max="3330" width="12.85546875" style="707" customWidth="1"/>
    <col min="3331" max="3332" width="12.7109375" style="707" customWidth="1"/>
    <col min="3333" max="3584" width="9.140625" style="707"/>
    <col min="3585" max="3585" width="38.7109375" style="707" customWidth="1"/>
    <col min="3586" max="3586" width="12.85546875" style="707" customWidth="1"/>
    <col min="3587" max="3588" width="12.7109375" style="707" customWidth="1"/>
    <col min="3589" max="3840" width="9.140625" style="707"/>
    <col min="3841" max="3841" width="38.7109375" style="707" customWidth="1"/>
    <col min="3842" max="3842" width="12.85546875" style="707" customWidth="1"/>
    <col min="3843" max="3844" width="12.7109375" style="707" customWidth="1"/>
    <col min="3845" max="4096" width="9.140625" style="707"/>
    <col min="4097" max="4097" width="38.7109375" style="707" customWidth="1"/>
    <col min="4098" max="4098" width="12.85546875" style="707" customWidth="1"/>
    <col min="4099" max="4100" width="12.7109375" style="707" customWidth="1"/>
    <col min="4101" max="4352" width="9.140625" style="707"/>
    <col min="4353" max="4353" width="38.7109375" style="707" customWidth="1"/>
    <col min="4354" max="4354" width="12.85546875" style="707" customWidth="1"/>
    <col min="4355" max="4356" width="12.7109375" style="707" customWidth="1"/>
    <col min="4357" max="4608" width="9.140625" style="707"/>
    <col min="4609" max="4609" width="38.7109375" style="707" customWidth="1"/>
    <col min="4610" max="4610" width="12.85546875" style="707" customWidth="1"/>
    <col min="4611" max="4612" width="12.7109375" style="707" customWidth="1"/>
    <col min="4613" max="4864" width="9.140625" style="707"/>
    <col min="4865" max="4865" width="38.7109375" style="707" customWidth="1"/>
    <col min="4866" max="4866" width="12.85546875" style="707" customWidth="1"/>
    <col min="4867" max="4868" width="12.7109375" style="707" customWidth="1"/>
    <col min="4869" max="5120" width="9.140625" style="707"/>
    <col min="5121" max="5121" width="38.7109375" style="707" customWidth="1"/>
    <col min="5122" max="5122" width="12.85546875" style="707" customWidth="1"/>
    <col min="5123" max="5124" width="12.7109375" style="707" customWidth="1"/>
    <col min="5125" max="5376" width="9.140625" style="707"/>
    <col min="5377" max="5377" width="38.7109375" style="707" customWidth="1"/>
    <col min="5378" max="5378" width="12.85546875" style="707" customWidth="1"/>
    <col min="5379" max="5380" width="12.7109375" style="707" customWidth="1"/>
    <col min="5381" max="5632" width="9.140625" style="707"/>
    <col min="5633" max="5633" width="38.7109375" style="707" customWidth="1"/>
    <col min="5634" max="5634" width="12.85546875" style="707" customWidth="1"/>
    <col min="5635" max="5636" width="12.7109375" style="707" customWidth="1"/>
    <col min="5637" max="5888" width="9.140625" style="707"/>
    <col min="5889" max="5889" width="38.7109375" style="707" customWidth="1"/>
    <col min="5890" max="5890" width="12.85546875" style="707" customWidth="1"/>
    <col min="5891" max="5892" width="12.7109375" style="707" customWidth="1"/>
    <col min="5893" max="6144" width="9.140625" style="707"/>
    <col min="6145" max="6145" width="38.7109375" style="707" customWidth="1"/>
    <col min="6146" max="6146" width="12.85546875" style="707" customWidth="1"/>
    <col min="6147" max="6148" width="12.7109375" style="707" customWidth="1"/>
    <col min="6149" max="6400" width="9.140625" style="707"/>
    <col min="6401" max="6401" width="38.7109375" style="707" customWidth="1"/>
    <col min="6402" max="6402" width="12.85546875" style="707" customWidth="1"/>
    <col min="6403" max="6404" width="12.7109375" style="707" customWidth="1"/>
    <col min="6405" max="6656" width="9.140625" style="707"/>
    <col min="6657" max="6657" width="38.7109375" style="707" customWidth="1"/>
    <col min="6658" max="6658" width="12.85546875" style="707" customWidth="1"/>
    <col min="6659" max="6660" width="12.7109375" style="707" customWidth="1"/>
    <col min="6661" max="6912" width="9.140625" style="707"/>
    <col min="6913" max="6913" width="38.7109375" style="707" customWidth="1"/>
    <col min="6914" max="6914" width="12.85546875" style="707" customWidth="1"/>
    <col min="6915" max="6916" width="12.7109375" style="707" customWidth="1"/>
    <col min="6917" max="7168" width="9.140625" style="707"/>
    <col min="7169" max="7169" width="38.7109375" style="707" customWidth="1"/>
    <col min="7170" max="7170" width="12.85546875" style="707" customWidth="1"/>
    <col min="7171" max="7172" width="12.7109375" style="707" customWidth="1"/>
    <col min="7173" max="7424" width="9.140625" style="707"/>
    <col min="7425" max="7425" width="38.7109375" style="707" customWidth="1"/>
    <col min="7426" max="7426" width="12.85546875" style="707" customWidth="1"/>
    <col min="7427" max="7428" width="12.7109375" style="707" customWidth="1"/>
    <col min="7429" max="7680" width="9.140625" style="707"/>
    <col min="7681" max="7681" width="38.7109375" style="707" customWidth="1"/>
    <col min="7682" max="7682" width="12.85546875" style="707" customWidth="1"/>
    <col min="7683" max="7684" width="12.7109375" style="707" customWidth="1"/>
    <col min="7685" max="7936" width="9.140625" style="707"/>
    <col min="7937" max="7937" width="38.7109375" style="707" customWidth="1"/>
    <col min="7938" max="7938" width="12.85546875" style="707" customWidth="1"/>
    <col min="7939" max="7940" width="12.7109375" style="707" customWidth="1"/>
    <col min="7941" max="8192" width="9.140625" style="707"/>
    <col min="8193" max="8193" width="38.7109375" style="707" customWidth="1"/>
    <col min="8194" max="8194" width="12.85546875" style="707" customWidth="1"/>
    <col min="8195" max="8196" width="12.7109375" style="707" customWidth="1"/>
    <col min="8197" max="8448" width="9.140625" style="707"/>
    <col min="8449" max="8449" width="38.7109375" style="707" customWidth="1"/>
    <col min="8450" max="8450" width="12.85546875" style="707" customWidth="1"/>
    <col min="8451" max="8452" width="12.7109375" style="707" customWidth="1"/>
    <col min="8453" max="8704" width="9.140625" style="707"/>
    <col min="8705" max="8705" width="38.7109375" style="707" customWidth="1"/>
    <col min="8706" max="8706" width="12.85546875" style="707" customWidth="1"/>
    <col min="8707" max="8708" width="12.7109375" style="707" customWidth="1"/>
    <col min="8709" max="8960" width="9.140625" style="707"/>
    <col min="8961" max="8961" width="38.7109375" style="707" customWidth="1"/>
    <col min="8962" max="8962" width="12.85546875" style="707" customWidth="1"/>
    <col min="8963" max="8964" width="12.7109375" style="707" customWidth="1"/>
    <col min="8965" max="9216" width="9.140625" style="707"/>
    <col min="9217" max="9217" width="38.7109375" style="707" customWidth="1"/>
    <col min="9218" max="9218" width="12.85546875" style="707" customWidth="1"/>
    <col min="9219" max="9220" width="12.7109375" style="707" customWidth="1"/>
    <col min="9221" max="9472" width="9.140625" style="707"/>
    <col min="9473" max="9473" width="38.7109375" style="707" customWidth="1"/>
    <col min="9474" max="9474" width="12.85546875" style="707" customWidth="1"/>
    <col min="9475" max="9476" width="12.7109375" style="707" customWidth="1"/>
    <col min="9477" max="9728" width="9.140625" style="707"/>
    <col min="9729" max="9729" width="38.7109375" style="707" customWidth="1"/>
    <col min="9730" max="9730" width="12.85546875" style="707" customWidth="1"/>
    <col min="9731" max="9732" width="12.7109375" style="707" customWidth="1"/>
    <col min="9733" max="9984" width="9.140625" style="707"/>
    <col min="9985" max="9985" width="38.7109375" style="707" customWidth="1"/>
    <col min="9986" max="9986" width="12.85546875" style="707" customWidth="1"/>
    <col min="9987" max="9988" width="12.7109375" style="707" customWidth="1"/>
    <col min="9989" max="10240" width="9.140625" style="707"/>
    <col min="10241" max="10241" width="38.7109375" style="707" customWidth="1"/>
    <col min="10242" max="10242" width="12.85546875" style="707" customWidth="1"/>
    <col min="10243" max="10244" width="12.7109375" style="707" customWidth="1"/>
    <col min="10245" max="10496" width="9.140625" style="707"/>
    <col min="10497" max="10497" width="38.7109375" style="707" customWidth="1"/>
    <col min="10498" max="10498" width="12.85546875" style="707" customWidth="1"/>
    <col min="10499" max="10500" width="12.7109375" style="707" customWidth="1"/>
    <col min="10501" max="10752" width="9.140625" style="707"/>
    <col min="10753" max="10753" width="38.7109375" style="707" customWidth="1"/>
    <col min="10754" max="10754" width="12.85546875" style="707" customWidth="1"/>
    <col min="10755" max="10756" width="12.7109375" style="707" customWidth="1"/>
    <col min="10757" max="11008" width="9.140625" style="707"/>
    <col min="11009" max="11009" width="38.7109375" style="707" customWidth="1"/>
    <col min="11010" max="11010" width="12.85546875" style="707" customWidth="1"/>
    <col min="11011" max="11012" width="12.7109375" style="707" customWidth="1"/>
    <col min="11013" max="11264" width="9.140625" style="707"/>
    <col min="11265" max="11265" width="38.7109375" style="707" customWidth="1"/>
    <col min="11266" max="11266" width="12.85546875" style="707" customWidth="1"/>
    <col min="11267" max="11268" width="12.7109375" style="707" customWidth="1"/>
    <col min="11269" max="11520" width="9.140625" style="707"/>
    <col min="11521" max="11521" width="38.7109375" style="707" customWidth="1"/>
    <col min="11522" max="11522" width="12.85546875" style="707" customWidth="1"/>
    <col min="11523" max="11524" width="12.7109375" style="707" customWidth="1"/>
    <col min="11525" max="11776" width="9.140625" style="707"/>
    <col min="11777" max="11777" width="38.7109375" style="707" customWidth="1"/>
    <col min="11778" max="11778" width="12.85546875" style="707" customWidth="1"/>
    <col min="11779" max="11780" width="12.7109375" style="707" customWidth="1"/>
    <col min="11781" max="12032" width="9.140625" style="707"/>
    <col min="12033" max="12033" width="38.7109375" style="707" customWidth="1"/>
    <col min="12034" max="12034" width="12.85546875" style="707" customWidth="1"/>
    <col min="12035" max="12036" width="12.7109375" style="707" customWidth="1"/>
    <col min="12037" max="12288" width="9.140625" style="707"/>
    <col min="12289" max="12289" width="38.7109375" style="707" customWidth="1"/>
    <col min="12290" max="12290" width="12.85546875" style="707" customWidth="1"/>
    <col min="12291" max="12292" width="12.7109375" style="707" customWidth="1"/>
    <col min="12293" max="12544" width="9.140625" style="707"/>
    <col min="12545" max="12545" width="38.7109375" style="707" customWidth="1"/>
    <col min="12546" max="12546" width="12.85546875" style="707" customWidth="1"/>
    <col min="12547" max="12548" width="12.7109375" style="707" customWidth="1"/>
    <col min="12549" max="12800" width="9.140625" style="707"/>
    <col min="12801" max="12801" width="38.7109375" style="707" customWidth="1"/>
    <col min="12802" max="12802" width="12.85546875" style="707" customWidth="1"/>
    <col min="12803" max="12804" width="12.7109375" style="707" customWidth="1"/>
    <col min="12805" max="13056" width="9.140625" style="707"/>
    <col min="13057" max="13057" width="38.7109375" style="707" customWidth="1"/>
    <col min="13058" max="13058" width="12.85546875" style="707" customWidth="1"/>
    <col min="13059" max="13060" width="12.7109375" style="707" customWidth="1"/>
    <col min="13061" max="13312" width="9.140625" style="707"/>
    <col min="13313" max="13313" width="38.7109375" style="707" customWidth="1"/>
    <col min="13314" max="13314" width="12.85546875" style="707" customWidth="1"/>
    <col min="13315" max="13316" width="12.7109375" style="707" customWidth="1"/>
    <col min="13317" max="13568" width="9.140625" style="707"/>
    <col min="13569" max="13569" width="38.7109375" style="707" customWidth="1"/>
    <col min="13570" max="13570" width="12.85546875" style="707" customWidth="1"/>
    <col min="13571" max="13572" width="12.7109375" style="707" customWidth="1"/>
    <col min="13573" max="13824" width="9.140625" style="707"/>
    <col min="13825" max="13825" width="38.7109375" style="707" customWidth="1"/>
    <col min="13826" max="13826" width="12.85546875" style="707" customWidth="1"/>
    <col min="13827" max="13828" width="12.7109375" style="707" customWidth="1"/>
    <col min="13829" max="14080" width="9.140625" style="707"/>
    <col min="14081" max="14081" width="38.7109375" style="707" customWidth="1"/>
    <col min="14082" max="14082" width="12.85546875" style="707" customWidth="1"/>
    <col min="14083" max="14084" width="12.7109375" style="707" customWidth="1"/>
    <col min="14085" max="14336" width="9.140625" style="707"/>
    <col min="14337" max="14337" width="38.7109375" style="707" customWidth="1"/>
    <col min="14338" max="14338" width="12.85546875" style="707" customWidth="1"/>
    <col min="14339" max="14340" width="12.7109375" style="707" customWidth="1"/>
    <col min="14341" max="14592" width="9.140625" style="707"/>
    <col min="14593" max="14593" width="38.7109375" style="707" customWidth="1"/>
    <col min="14594" max="14594" width="12.85546875" style="707" customWidth="1"/>
    <col min="14595" max="14596" width="12.7109375" style="707" customWidth="1"/>
    <col min="14597" max="14848" width="9.140625" style="707"/>
    <col min="14849" max="14849" width="38.7109375" style="707" customWidth="1"/>
    <col min="14850" max="14850" width="12.85546875" style="707" customWidth="1"/>
    <col min="14851" max="14852" width="12.7109375" style="707" customWidth="1"/>
    <col min="14853" max="15104" width="9.140625" style="707"/>
    <col min="15105" max="15105" width="38.7109375" style="707" customWidth="1"/>
    <col min="15106" max="15106" width="12.85546875" style="707" customWidth="1"/>
    <col min="15107" max="15108" width="12.7109375" style="707" customWidth="1"/>
    <col min="15109" max="15360" width="9.140625" style="707"/>
    <col min="15361" max="15361" width="38.7109375" style="707" customWidth="1"/>
    <col min="15362" max="15362" width="12.85546875" style="707" customWidth="1"/>
    <col min="15363" max="15364" width="12.7109375" style="707" customWidth="1"/>
    <col min="15365" max="15616" width="9.140625" style="707"/>
    <col min="15617" max="15617" width="38.7109375" style="707" customWidth="1"/>
    <col min="15618" max="15618" width="12.85546875" style="707" customWidth="1"/>
    <col min="15619" max="15620" width="12.7109375" style="707" customWidth="1"/>
    <col min="15621" max="15872" width="9.140625" style="707"/>
    <col min="15873" max="15873" width="38.7109375" style="707" customWidth="1"/>
    <col min="15874" max="15874" width="12.85546875" style="707" customWidth="1"/>
    <col min="15875" max="15876" width="12.7109375" style="707" customWidth="1"/>
    <col min="15877" max="16128" width="9.140625" style="707"/>
    <col min="16129" max="16129" width="38.7109375" style="707" customWidth="1"/>
    <col min="16130" max="16130" width="12.85546875" style="707" customWidth="1"/>
    <col min="16131" max="16132" width="12.7109375" style="707" customWidth="1"/>
    <col min="16133" max="16384" width="9.140625" style="707"/>
  </cols>
  <sheetData>
    <row r="2" spans="1:5" ht="26.25">
      <c r="A2" s="2462" t="s">
        <v>1325</v>
      </c>
      <c r="B2" s="2462"/>
      <c r="C2" s="2463" t="s">
        <v>897</v>
      </c>
      <c r="D2" s="2463"/>
    </row>
    <row r="3" spans="1:5" ht="15" customHeight="1">
      <c r="C3" s="708"/>
      <c r="D3" s="708"/>
    </row>
    <row r="4" spans="1:5">
      <c r="A4" s="758" t="s">
        <v>898</v>
      </c>
    </row>
    <row r="6" spans="1:5" ht="15" thickBot="1"/>
    <row r="7" spans="1:5" ht="18.75" thickBot="1">
      <c r="A7" s="2450" t="s">
        <v>872</v>
      </c>
      <c r="B7" s="2451"/>
      <c r="C7" s="2451"/>
      <c r="D7" s="2451"/>
      <c r="E7" s="2452"/>
    </row>
    <row r="8" spans="1:5" ht="16.5" thickBot="1">
      <c r="A8" s="759" t="s">
        <v>719</v>
      </c>
      <c r="B8" s="760" t="s">
        <v>874</v>
      </c>
      <c r="C8" s="760" t="s">
        <v>875</v>
      </c>
      <c r="D8" s="761" t="s">
        <v>876</v>
      </c>
      <c r="E8" s="743" t="s">
        <v>717</v>
      </c>
    </row>
    <row r="9" spans="1:5" ht="15">
      <c r="A9" s="762" t="s">
        <v>899</v>
      </c>
      <c r="B9" s="763">
        <v>14190</v>
      </c>
      <c r="C9" s="764"/>
      <c r="D9" s="764">
        <v>20000</v>
      </c>
      <c r="E9" s="765">
        <v>2</v>
      </c>
    </row>
    <row r="10" spans="1:5" ht="15">
      <c r="A10" s="766" t="s">
        <v>900</v>
      </c>
      <c r="B10" s="767">
        <v>250</v>
      </c>
      <c r="C10" s="768"/>
      <c r="D10" s="768"/>
      <c r="E10" s="769">
        <v>2</v>
      </c>
    </row>
    <row r="11" spans="1:5" ht="15.75" thickBot="1">
      <c r="A11" s="770"/>
      <c r="B11" s="771"/>
      <c r="C11" s="772"/>
      <c r="D11" s="772"/>
      <c r="E11" s="773"/>
    </row>
    <row r="12" spans="1:5" ht="19.5" thickBot="1">
      <c r="A12" s="774" t="s">
        <v>901</v>
      </c>
      <c r="B12" s="775">
        <f>SUM(B9:B11)</f>
        <v>14440</v>
      </c>
      <c r="C12" s="775">
        <v>0</v>
      </c>
      <c r="D12" s="776">
        <f>SUM(D9:D11)</f>
        <v>20000</v>
      </c>
      <c r="E12" s="777"/>
    </row>
    <row r="13" spans="1:5" s="780" customFormat="1" ht="19.5" thickBot="1">
      <c r="A13" s="778" t="s">
        <v>902</v>
      </c>
      <c r="B13" s="2464">
        <f>B12+C12+D12</f>
        <v>34440</v>
      </c>
      <c r="C13" s="2465"/>
      <c r="D13" s="2466"/>
      <c r="E13" s="779"/>
    </row>
  </sheetData>
  <mergeCells count="4">
    <mergeCell ref="A2:B2"/>
    <mergeCell ref="C2:D2"/>
    <mergeCell ref="A7:E7"/>
    <mergeCell ref="B13:D13"/>
  </mergeCells>
  <pageMargins left="0.7" right="0.7" top="0.75" bottom="0.75" header="0.3" footer="0.3"/>
  <pageSetup paperSize="9" scale="9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B442-C7C0-4036-8F2C-0ECB6252937A}">
  <sheetPr>
    <tabColor rgb="FF00B050"/>
  </sheetPr>
  <dimension ref="A2:E13"/>
  <sheetViews>
    <sheetView view="pageBreakPreview" zoomScale="60" zoomScaleNormal="100" workbookViewId="0">
      <selection activeCell="A2" sqref="A2:C2"/>
    </sheetView>
  </sheetViews>
  <sheetFormatPr defaultRowHeight="14.25"/>
  <cols>
    <col min="1" max="1" width="38.7109375" style="707" customWidth="1"/>
    <col min="2" max="2" width="12.85546875" style="707" customWidth="1"/>
    <col min="3" max="4" width="12.7109375" style="707" customWidth="1"/>
    <col min="5" max="5" width="11.7109375" style="707" customWidth="1"/>
    <col min="6" max="256" width="9.140625" style="707"/>
    <col min="257" max="257" width="38.7109375" style="707" customWidth="1"/>
    <col min="258" max="258" width="12.85546875" style="707" customWidth="1"/>
    <col min="259" max="260" width="12.7109375" style="707" customWidth="1"/>
    <col min="261" max="512" width="9.140625" style="707"/>
    <col min="513" max="513" width="38.7109375" style="707" customWidth="1"/>
    <col min="514" max="514" width="12.85546875" style="707" customWidth="1"/>
    <col min="515" max="516" width="12.7109375" style="707" customWidth="1"/>
    <col min="517" max="768" width="9.140625" style="707"/>
    <col min="769" max="769" width="38.7109375" style="707" customWidth="1"/>
    <col min="770" max="770" width="12.85546875" style="707" customWidth="1"/>
    <col min="771" max="772" width="12.7109375" style="707" customWidth="1"/>
    <col min="773" max="1024" width="9.140625" style="707"/>
    <col min="1025" max="1025" width="38.7109375" style="707" customWidth="1"/>
    <col min="1026" max="1026" width="12.85546875" style="707" customWidth="1"/>
    <col min="1027" max="1028" width="12.7109375" style="707" customWidth="1"/>
    <col min="1029" max="1280" width="9.140625" style="707"/>
    <col min="1281" max="1281" width="38.7109375" style="707" customWidth="1"/>
    <col min="1282" max="1282" width="12.85546875" style="707" customWidth="1"/>
    <col min="1283" max="1284" width="12.7109375" style="707" customWidth="1"/>
    <col min="1285" max="1536" width="9.140625" style="707"/>
    <col min="1537" max="1537" width="38.7109375" style="707" customWidth="1"/>
    <col min="1538" max="1538" width="12.85546875" style="707" customWidth="1"/>
    <col min="1539" max="1540" width="12.7109375" style="707" customWidth="1"/>
    <col min="1541" max="1792" width="9.140625" style="707"/>
    <col min="1793" max="1793" width="38.7109375" style="707" customWidth="1"/>
    <col min="1794" max="1794" width="12.85546875" style="707" customWidth="1"/>
    <col min="1795" max="1796" width="12.7109375" style="707" customWidth="1"/>
    <col min="1797" max="2048" width="9.140625" style="707"/>
    <col min="2049" max="2049" width="38.7109375" style="707" customWidth="1"/>
    <col min="2050" max="2050" width="12.85546875" style="707" customWidth="1"/>
    <col min="2051" max="2052" width="12.7109375" style="707" customWidth="1"/>
    <col min="2053" max="2304" width="9.140625" style="707"/>
    <col min="2305" max="2305" width="38.7109375" style="707" customWidth="1"/>
    <col min="2306" max="2306" width="12.85546875" style="707" customWidth="1"/>
    <col min="2307" max="2308" width="12.7109375" style="707" customWidth="1"/>
    <col min="2309" max="2560" width="9.140625" style="707"/>
    <col min="2561" max="2561" width="38.7109375" style="707" customWidth="1"/>
    <col min="2562" max="2562" width="12.85546875" style="707" customWidth="1"/>
    <col min="2563" max="2564" width="12.7109375" style="707" customWidth="1"/>
    <col min="2565" max="2816" width="9.140625" style="707"/>
    <col min="2817" max="2817" width="38.7109375" style="707" customWidth="1"/>
    <col min="2818" max="2818" width="12.85546875" style="707" customWidth="1"/>
    <col min="2819" max="2820" width="12.7109375" style="707" customWidth="1"/>
    <col min="2821" max="3072" width="9.140625" style="707"/>
    <col min="3073" max="3073" width="38.7109375" style="707" customWidth="1"/>
    <col min="3074" max="3074" width="12.85546875" style="707" customWidth="1"/>
    <col min="3075" max="3076" width="12.7109375" style="707" customWidth="1"/>
    <col min="3077" max="3328" width="9.140625" style="707"/>
    <col min="3329" max="3329" width="38.7109375" style="707" customWidth="1"/>
    <col min="3330" max="3330" width="12.85546875" style="707" customWidth="1"/>
    <col min="3331" max="3332" width="12.7109375" style="707" customWidth="1"/>
    <col min="3333" max="3584" width="9.140625" style="707"/>
    <col min="3585" max="3585" width="38.7109375" style="707" customWidth="1"/>
    <col min="3586" max="3586" width="12.85546875" style="707" customWidth="1"/>
    <col min="3587" max="3588" width="12.7109375" style="707" customWidth="1"/>
    <col min="3589" max="3840" width="9.140625" style="707"/>
    <col min="3841" max="3841" width="38.7109375" style="707" customWidth="1"/>
    <col min="3842" max="3842" width="12.85546875" style="707" customWidth="1"/>
    <col min="3843" max="3844" width="12.7109375" style="707" customWidth="1"/>
    <col min="3845" max="4096" width="9.140625" style="707"/>
    <col min="4097" max="4097" width="38.7109375" style="707" customWidth="1"/>
    <col min="4098" max="4098" width="12.85546875" style="707" customWidth="1"/>
    <col min="4099" max="4100" width="12.7109375" style="707" customWidth="1"/>
    <col min="4101" max="4352" width="9.140625" style="707"/>
    <col min="4353" max="4353" width="38.7109375" style="707" customWidth="1"/>
    <col min="4354" max="4354" width="12.85546875" style="707" customWidth="1"/>
    <col min="4355" max="4356" width="12.7109375" style="707" customWidth="1"/>
    <col min="4357" max="4608" width="9.140625" style="707"/>
    <col min="4609" max="4609" width="38.7109375" style="707" customWidth="1"/>
    <col min="4610" max="4610" width="12.85546875" style="707" customWidth="1"/>
    <col min="4611" max="4612" width="12.7109375" style="707" customWidth="1"/>
    <col min="4613" max="4864" width="9.140625" style="707"/>
    <col min="4865" max="4865" width="38.7109375" style="707" customWidth="1"/>
    <col min="4866" max="4866" width="12.85546875" style="707" customWidth="1"/>
    <col min="4867" max="4868" width="12.7109375" style="707" customWidth="1"/>
    <col min="4869" max="5120" width="9.140625" style="707"/>
    <col min="5121" max="5121" width="38.7109375" style="707" customWidth="1"/>
    <col min="5122" max="5122" width="12.85546875" style="707" customWidth="1"/>
    <col min="5123" max="5124" width="12.7109375" style="707" customWidth="1"/>
    <col min="5125" max="5376" width="9.140625" style="707"/>
    <col min="5377" max="5377" width="38.7109375" style="707" customWidth="1"/>
    <col min="5378" max="5378" width="12.85546875" style="707" customWidth="1"/>
    <col min="5379" max="5380" width="12.7109375" style="707" customWidth="1"/>
    <col min="5381" max="5632" width="9.140625" style="707"/>
    <col min="5633" max="5633" width="38.7109375" style="707" customWidth="1"/>
    <col min="5634" max="5634" width="12.85546875" style="707" customWidth="1"/>
    <col min="5635" max="5636" width="12.7109375" style="707" customWidth="1"/>
    <col min="5637" max="5888" width="9.140625" style="707"/>
    <col min="5889" max="5889" width="38.7109375" style="707" customWidth="1"/>
    <col min="5890" max="5890" width="12.85546875" style="707" customWidth="1"/>
    <col min="5891" max="5892" width="12.7109375" style="707" customWidth="1"/>
    <col min="5893" max="6144" width="9.140625" style="707"/>
    <col min="6145" max="6145" width="38.7109375" style="707" customWidth="1"/>
    <col min="6146" max="6146" width="12.85546875" style="707" customWidth="1"/>
    <col min="6147" max="6148" width="12.7109375" style="707" customWidth="1"/>
    <col min="6149" max="6400" width="9.140625" style="707"/>
    <col min="6401" max="6401" width="38.7109375" style="707" customWidth="1"/>
    <col min="6402" max="6402" width="12.85546875" style="707" customWidth="1"/>
    <col min="6403" max="6404" width="12.7109375" style="707" customWidth="1"/>
    <col min="6405" max="6656" width="9.140625" style="707"/>
    <col min="6657" max="6657" width="38.7109375" style="707" customWidth="1"/>
    <col min="6658" max="6658" width="12.85546875" style="707" customWidth="1"/>
    <col min="6659" max="6660" width="12.7109375" style="707" customWidth="1"/>
    <col min="6661" max="6912" width="9.140625" style="707"/>
    <col min="6913" max="6913" width="38.7109375" style="707" customWidth="1"/>
    <col min="6914" max="6914" width="12.85546875" style="707" customWidth="1"/>
    <col min="6915" max="6916" width="12.7109375" style="707" customWidth="1"/>
    <col min="6917" max="7168" width="9.140625" style="707"/>
    <col min="7169" max="7169" width="38.7109375" style="707" customWidth="1"/>
    <col min="7170" max="7170" width="12.85546875" style="707" customWidth="1"/>
    <col min="7171" max="7172" width="12.7109375" style="707" customWidth="1"/>
    <col min="7173" max="7424" width="9.140625" style="707"/>
    <col min="7425" max="7425" width="38.7109375" style="707" customWidth="1"/>
    <col min="7426" max="7426" width="12.85546875" style="707" customWidth="1"/>
    <col min="7427" max="7428" width="12.7109375" style="707" customWidth="1"/>
    <col min="7429" max="7680" width="9.140625" style="707"/>
    <col min="7681" max="7681" width="38.7109375" style="707" customWidth="1"/>
    <col min="7682" max="7682" width="12.85546875" style="707" customWidth="1"/>
    <col min="7683" max="7684" width="12.7109375" style="707" customWidth="1"/>
    <col min="7685" max="7936" width="9.140625" style="707"/>
    <col min="7937" max="7937" width="38.7109375" style="707" customWidth="1"/>
    <col min="7938" max="7938" width="12.85546875" style="707" customWidth="1"/>
    <col min="7939" max="7940" width="12.7109375" style="707" customWidth="1"/>
    <col min="7941" max="8192" width="9.140625" style="707"/>
    <col min="8193" max="8193" width="38.7109375" style="707" customWidth="1"/>
    <col min="8194" max="8194" width="12.85546875" style="707" customWidth="1"/>
    <col min="8195" max="8196" width="12.7109375" style="707" customWidth="1"/>
    <col min="8197" max="8448" width="9.140625" style="707"/>
    <col min="8449" max="8449" width="38.7109375" style="707" customWidth="1"/>
    <col min="8450" max="8450" width="12.85546875" style="707" customWidth="1"/>
    <col min="8451" max="8452" width="12.7109375" style="707" customWidth="1"/>
    <col min="8453" max="8704" width="9.140625" style="707"/>
    <col min="8705" max="8705" width="38.7109375" style="707" customWidth="1"/>
    <col min="8706" max="8706" width="12.85546875" style="707" customWidth="1"/>
    <col min="8707" max="8708" width="12.7109375" style="707" customWidth="1"/>
    <col min="8709" max="8960" width="9.140625" style="707"/>
    <col min="8961" max="8961" width="38.7109375" style="707" customWidth="1"/>
    <col min="8962" max="8962" width="12.85546875" style="707" customWidth="1"/>
    <col min="8963" max="8964" width="12.7109375" style="707" customWidth="1"/>
    <col min="8965" max="9216" width="9.140625" style="707"/>
    <col min="9217" max="9217" width="38.7109375" style="707" customWidth="1"/>
    <col min="9218" max="9218" width="12.85546875" style="707" customWidth="1"/>
    <col min="9219" max="9220" width="12.7109375" style="707" customWidth="1"/>
    <col min="9221" max="9472" width="9.140625" style="707"/>
    <col min="9473" max="9473" width="38.7109375" style="707" customWidth="1"/>
    <col min="9474" max="9474" width="12.85546875" style="707" customWidth="1"/>
    <col min="9475" max="9476" width="12.7109375" style="707" customWidth="1"/>
    <col min="9477" max="9728" width="9.140625" style="707"/>
    <col min="9729" max="9729" width="38.7109375" style="707" customWidth="1"/>
    <col min="9730" max="9730" width="12.85546875" style="707" customWidth="1"/>
    <col min="9731" max="9732" width="12.7109375" style="707" customWidth="1"/>
    <col min="9733" max="9984" width="9.140625" style="707"/>
    <col min="9985" max="9985" width="38.7109375" style="707" customWidth="1"/>
    <col min="9986" max="9986" width="12.85546875" style="707" customWidth="1"/>
    <col min="9987" max="9988" width="12.7109375" style="707" customWidth="1"/>
    <col min="9989" max="10240" width="9.140625" style="707"/>
    <col min="10241" max="10241" width="38.7109375" style="707" customWidth="1"/>
    <col min="10242" max="10242" width="12.85546875" style="707" customWidth="1"/>
    <col min="10243" max="10244" width="12.7109375" style="707" customWidth="1"/>
    <col min="10245" max="10496" width="9.140625" style="707"/>
    <col min="10497" max="10497" width="38.7109375" style="707" customWidth="1"/>
    <col min="10498" max="10498" width="12.85546875" style="707" customWidth="1"/>
    <col min="10499" max="10500" width="12.7109375" style="707" customWidth="1"/>
    <col min="10501" max="10752" width="9.140625" style="707"/>
    <col min="10753" max="10753" width="38.7109375" style="707" customWidth="1"/>
    <col min="10754" max="10754" width="12.85546875" style="707" customWidth="1"/>
    <col min="10755" max="10756" width="12.7109375" style="707" customWidth="1"/>
    <col min="10757" max="11008" width="9.140625" style="707"/>
    <col min="11009" max="11009" width="38.7109375" style="707" customWidth="1"/>
    <col min="11010" max="11010" width="12.85546875" style="707" customWidth="1"/>
    <col min="11011" max="11012" width="12.7109375" style="707" customWidth="1"/>
    <col min="11013" max="11264" width="9.140625" style="707"/>
    <col min="11265" max="11265" width="38.7109375" style="707" customWidth="1"/>
    <col min="11266" max="11266" width="12.85546875" style="707" customWidth="1"/>
    <col min="11267" max="11268" width="12.7109375" style="707" customWidth="1"/>
    <col min="11269" max="11520" width="9.140625" style="707"/>
    <col min="11521" max="11521" width="38.7109375" style="707" customWidth="1"/>
    <col min="11522" max="11522" width="12.85546875" style="707" customWidth="1"/>
    <col min="11523" max="11524" width="12.7109375" style="707" customWidth="1"/>
    <col min="11525" max="11776" width="9.140625" style="707"/>
    <col min="11777" max="11777" width="38.7109375" style="707" customWidth="1"/>
    <col min="11778" max="11778" width="12.85546875" style="707" customWidth="1"/>
    <col min="11779" max="11780" width="12.7109375" style="707" customWidth="1"/>
    <col min="11781" max="12032" width="9.140625" style="707"/>
    <col min="12033" max="12033" width="38.7109375" style="707" customWidth="1"/>
    <col min="12034" max="12034" width="12.85546875" style="707" customWidth="1"/>
    <col min="12035" max="12036" width="12.7109375" style="707" customWidth="1"/>
    <col min="12037" max="12288" width="9.140625" style="707"/>
    <col min="12289" max="12289" width="38.7109375" style="707" customWidth="1"/>
    <col min="12290" max="12290" width="12.85546875" style="707" customWidth="1"/>
    <col min="12291" max="12292" width="12.7109375" style="707" customWidth="1"/>
    <col min="12293" max="12544" width="9.140625" style="707"/>
    <col min="12545" max="12545" width="38.7109375" style="707" customWidth="1"/>
    <col min="12546" max="12546" width="12.85546875" style="707" customWidth="1"/>
    <col min="12547" max="12548" width="12.7109375" style="707" customWidth="1"/>
    <col min="12549" max="12800" width="9.140625" style="707"/>
    <col min="12801" max="12801" width="38.7109375" style="707" customWidth="1"/>
    <col min="12802" max="12802" width="12.85546875" style="707" customWidth="1"/>
    <col min="12803" max="12804" width="12.7109375" style="707" customWidth="1"/>
    <col min="12805" max="13056" width="9.140625" style="707"/>
    <col min="13057" max="13057" width="38.7109375" style="707" customWidth="1"/>
    <col min="13058" max="13058" width="12.85546875" style="707" customWidth="1"/>
    <col min="13059" max="13060" width="12.7109375" style="707" customWidth="1"/>
    <col min="13061" max="13312" width="9.140625" style="707"/>
    <col min="13313" max="13313" width="38.7109375" style="707" customWidth="1"/>
    <col min="13314" max="13314" width="12.85546875" style="707" customWidth="1"/>
    <col min="13315" max="13316" width="12.7109375" style="707" customWidth="1"/>
    <col min="13317" max="13568" width="9.140625" style="707"/>
    <col min="13569" max="13569" width="38.7109375" style="707" customWidth="1"/>
    <col min="13570" max="13570" width="12.85546875" style="707" customWidth="1"/>
    <col min="13571" max="13572" width="12.7109375" style="707" customWidth="1"/>
    <col min="13573" max="13824" width="9.140625" style="707"/>
    <col min="13825" max="13825" width="38.7109375" style="707" customWidth="1"/>
    <col min="13826" max="13826" width="12.85546875" style="707" customWidth="1"/>
    <col min="13827" max="13828" width="12.7109375" style="707" customWidth="1"/>
    <col min="13829" max="14080" width="9.140625" style="707"/>
    <col min="14081" max="14081" width="38.7109375" style="707" customWidth="1"/>
    <col min="14082" max="14082" width="12.85546875" style="707" customWidth="1"/>
    <col min="14083" max="14084" width="12.7109375" style="707" customWidth="1"/>
    <col min="14085" max="14336" width="9.140625" style="707"/>
    <col min="14337" max="14337" width="38.7109375" style="707" customWidth="1"/>
    <col min="14338" max="14338" width="12.85546875" style="707" customWidth="1"/>
    <col min="14339" max="14340" width="12.7109375" style="707" customWidth="1"/>
    <col min="14341" max="14592" width="9.140625" style="707"/>
    <col min="14593" max="14593" width="38.7109375" style="707" customWidth="1"/>
    <col min="14594" max="14594" width="12.85546875" style="707" customWidth="1"/>
    <col min="14595" max="14596" width="12.7109375" style="707" customWidth="1"/>
    <col min="14597" max="14848" width="9.140625" style="707"/>
    <col min="14849" max="14849" width="38.7109375" style="707" customWidth="1"/>
    <col min="14850" max="14850" width="12.85546875" style="707" customWidth="1"/>
    <col min="14851" max="14852" width="12.7109375" style="707" customWidth="1"/>
    <col min="14853" max="15104" width="9.140625" style="707"/>
    <col min="15105" max="15105" width="38.7109375" style="707" customWidth="1"/>
    <col min="15106" max="15106" width="12.85546875" style="707" customWidth="1"/>
    <col min="15107" max="15108" width="12.7109375" style="707" customWidth="1"/>
    <col min="15109" max="15360" width="9.140625" style="707"/>
    <col min="15361" max="15361" width="38.7109375" style="707" customWidth="1"/>
    <col min="15362" max="15362" width="12.85546875" style="707" customWidth="1"/>
    <col min="15363" max="15364" width="12.7109375" style="707" customWidth="1"/>
    <col min="15365" max="15616" width="9.140625" style="707"/>
    <col min="15617" max="15617" width="38.7109375" style="707" customWidth="1"/>
    <col min="15618" max="15618" width="12.85546875" style="707" customWidth="1"/>
    <col min="15619" max="15620" width="12.7109375" style="707" customWidth="1"/>
    <col min="15621" max="15872" width="9.140625" style="707"/>
    <col min="15873" max="15873" width="38.7109375" style="707" customWidth="1"/>
    <col min="15874" max="15874" width="12.85546875" style="707" customWidth="1"/>
    <col min="15875" max="15876" width="12.7109375" style="707" customWidth="1"/>
    <col min="15877" max="16128" width="9.140625" style="707"/>
    <col min="16129" max="16129" width="38.7109375" style="707" customWidth="1"/>
    <col min="16130" max="16130" width="12.85546875" style="707" customWidth="1"/>
    <col min="16131" max="16132" width="12.7109375" style="707" customWidth="1"/>
    <col min="16133" max="16384" width="9.140625" style="707"/>
  </cols>
  <sheetData>
    <row r="2" spans="1:5" ht="26.25">
      <c r="A2" s="2462" t="s">
        <v>1325</v>
      </c>
      <c r="B2" s="2462"/>
      <c r="C2" s="2462"/>
      <c r="D2" s="2463" t="s">
        <v>903</v>
      </c>
      <c r="E2" s="2463"/>
    </row>
    <row r="3" spans="1:5" ht="15" customHeight="1">
      <c r="D3" s="726"/>
      <c r="E3" s="726"/>
    </row>
    <row r="4" spans="1:5" ht="15">
      <c r="A4" s="727" t="s">
        <v>904</v>
      </c>
    </row>
    <row r="5" spans="1:5" ht="15" thickBot="1">
      <c r="A5" s="781"/>
    </row>
    <row r="6" spans="1:5" ht="18.75" thickBot="1">
      <c r="A6" s="2450" t="s">
        <v>872</v>
      </c>
      <c r="B6" s="2451"/>
      <c r="C6" s="2451"/>
      <c r="D6" s="2451"/>
      <c r="E6" s="2452"/>
    </row>
    <row r="7" spans="1:5" ht="16.5" thickBot="1">
      <c r="A7" s="782" t="s">
        <v>719</v>
      </c>
      <c r="B7" s="783" t="s">
        <v>874</v>
      </c>
      <c r="C7" s="783" t="s">
        <v>875</v>
      </c>
      <c r="D7" s="784" t="s">
        <v>876</v>
      </c>
      <c r="E7" s="785" t="s">
        <v>717</v>
      </c>
    </row>
    <row r="8" spans="1:5">
      <c r="A8" s="730" t="s">
        <v>159</v>
      </c>
      <c r="B8" s="731">
        <v>2641</v>
      </c>
      <c r="C8" s="732"/>
      <c r="D8" s="732">
        <v>2642</v>
      </c>
      <c r="E8" s="786">
        <v>2</v>
      </c>
    </row>
    <row r="9" spans="1:5">
      <c r="A9" s="733" t="s">
        <v>158</v>
      </c>
      <c r="B9" s="734">
        <v>910</v>
      </c>
      <c r="C9" s="735"/>
      <c r="D9" s="735"/>
      <c r="E9" s="769">
        <v>2</v>
      </c>
    </row>
    <row r="10" spans="1:5">
      <c r="A10" s="733" t="s">
        <v>161</v>
      </c>
      <c r="B10" s="734">
        <v>380</v>
      </c>
      <c r="C10" s="735">
        <v>620</v>
      </c>
      <c r="D10" s="735"/>
      <c r="E10" s="769">
        <v>2</v>
      </c>
    </row>
    <row r="11" spans="1:5" ht="15" thickBot="1">
      <c r="A11" s="787"/>
      <c r="B11" s="788"/>
      <c r="C11" s="789"/>
      <c r="D11" s="789"/>
      <c r="E11" s="773"/>
    </row>
    <row r="12" spans="1:5" ht="18" thickBot="1">
      <c r="A12" s="724" t="s">
        <v>882</v>
      </c>
      <c r="B12" s="736">
        <f>SUM(B8:B11)</f>
        <v>3931</v>
      </c>
      <c r="C12" s="736">
        <f>SUM(C8:C11)</f>
        <v>620</v>
      </c>
      <c r="D12" s="737">
        <f>SUM(D8:D11)</f>
        <v>2642</v>
      </c>
      <c r="E12" s="723"/>
    </row>
    <row r="13" spans="1:5" s="726" customFormat="1" ht="18" thickBot="1">
      <c r="A13" s="724" t="s">
        <v>883</v>
      </c>
      <c r="B13" s="2467">
        <f>B12+C12+D12</f>
        <v>7193</v>
      </c>
      <c r="C13" s="2468"/>
      <c r="D13" s="2469"/>
      <c r="E13" s="779"/>
    </row>
  </sheetData>
  <mergeCells count="4">
    <mergeCell ref="A2:C2"/>
    <mergeCell ref="D2:E2"/>
    <mergeCell ref="A6:E6"/>
    <mergeCell ref="B13:D13"/>
  </mergeCells>
  <pageMargins left="0.7" right="0.7" top="0.75" bottom="0.75" header="0.3" footer="0.3"/>
  <pageSetup paperSize="9" scale="9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12AB8-F5D2-4A84-B84F-7918B7965510}">
  <sheetPr>
    <tabColor rgb="FF00B050"/>
  </sheetPr>
  <dimension ref="A1:E18"/>
  <sheetViews>
    <sheetView view="pageBreakPreview" zoomScale="60" zoomScaleNormal="100" workbookViewId="0">
      <selection activeCell="A2" sqref="A2:C2"/>
    </sheetView>
  </sheetViews>
  <sheetFormatPr defaultRowHeight="14.25"/>
  <cols>
    <col min="1" max="1" width="38.7109375" style="707" customWidth="1"/>
    <col min="2" max="2" width="12.85546875" style="707" customWidth="1"/>
    <col min="3" max="4" width="12.7109375" style="707" customWidth="1"/>
    <col min="5" max="5" width="13.140625" style="707" customWidth="1"/>
    <col min="6" max="256" width="9.140625" style="707"/>
    <col min="257" max="257" width="38.7109375" style="707" customWidth="1"/>
    <col min="258" max="258" width="12.85546875" style="707" customWidth="1"/>
    <col min="259" max="260" width="12.7109375" style="707" customWidth="1"/>
    <col min="261" max="512" width="9.140625" style="707"/>
    <col min="513" max="513" width="38.7109375" style="707" customWidth="1"/>
    <col min="514" max="514" width="12.85546875" style="707" customWidth="1"/>
    <col min="515" max="516" width="12.7109375" style="707" customWidth="1"/>
    <col min="517" max="768" width="9.140625" style="707"/>
    <col min="769" max="769" width="38.7109375" style="707" customWidth="1"/>
    <col min="770" max="770" width="12.85546875" style="707" customWidth="1"/>
    <col min="771" max="772" width="12.7109375" style="707" customWidth="1"/>
    <col min="773" max="1024" width="9.140625" style="707"/>
    <col min="1025" max="1025" width="38.7109375" style="707" customWidth="1"/>
    <col min="1026" max="1026" width="12.85546875" style="707" customWidth="1"/>
    <col min="1027" max="1028" width="12.7109375" style="707" customWidth="1"/>
    <col min="1029" max="1280" width="9.140625" style="707"/>
    <col min="1281" max="1281" width="38.7109375" style="707" customWidth="1"/>
    <col min="1282" max="1282" width="12.85546875" style="707" customWidth="1"/>
    <col min="1283" max="1284" width="12.7109375" style="707" customWidth="1"/>
    <col min="1285" max="1536" width="9.140625" style="707"/>
    <col min="1537" max="1537" width="38.7109375" style="707" customWidth="1"/>
    <col min="1538" max="1538" width="12.85546875" style="707" customWidth="1"/>
    <col min="1539" max="1540" width="12.7109375" style="707" customWidth="1"/>
    <col min="1541" max="1792" width="9.140625" style="707"/>
    <col min="1793" max="1793" width="38.7109375" style="707" customWidth="1"/>
    <col min="1794" max="1794" width="12.85546875" style="707" customWidth="1"/>
    <col min="1795" max="1796" width="12.7109375" style="707" customWidth="1"/>
    <col min="1797" max="2048" width="9.140625" style="707"/>
    <col min="2049" max="2049" width="38.7109375" style="707" customWidth="1"/>
    <col min="2050" max="2050" width="12.85546875" style="707" customWidth="1"/>
    <col min="2051" max="2052" width="12.7109375" style="707" customWidth="1"/>
    <col min="2053" max="2304" width="9.140625" style="707"/>
    <col min="2305" max="2305" width="38.7109375" style="707" customWidth="1"/>
    <col min="2306" max="2306" width="12.85546875" style="707" customWidth="1"/>
    <col min="2307" max="2308" width="12.7109375" style="707" customWidth="1"/>
    <col min="2309" max="2560" width="9.140625" style="707"/>
    <col min="2561" max="2561" width="38.7109375" style="707" customWidth="1"/>
    <col min="2562" max="2562" width="12.85546875" style="707" customWidth="1"/>
    <col min="2563" max="2564" width="12.7109375" style="707" customWidth="1"/>
    <col min="2565" max="2816" width="9.140625" style="707"/>
    <col min="2817" max="2817" width="38.7109375" style="707" customWidth="1"/>
    <col min="2818" max="2818" width="12.85546875" style="707" customWidth="1"/>
    <col min="2819" max="2820" width="12.7109375" style="707" customWidth="1"/>
    <col min="2821" max="3072" width="9.140625" style="707"/>
    <col min="3073" max="3073" width="38.7109375" style="707" customWidth="1"/>
    <col min="3074" max="3074" width="12.85546875" style="707" customWidth="1"/>
    <col min="3075" max="3076" width="12.7109375" style="707" customWidth="1"/>
    <col min="3077" max="3328" width="9.140625" style="707"/>
    <col min="3329" max="3329" width="38.7109375" style="707" customWidth="1"/>
    <col min="3330" max="3330" width="12.85546875" style="707" customWidth="1"/>
    <col min="3331" max="3332" width="12.7109375" style="707" customWidth="1"/>
    <col min="3333" max="3584" width="9.140625" style="707"/>
    <col min="3585" max="3585" width="38.7109375" style="707" customWidth="1"/>
    <col min="3586" max="3586" width="12.85546875" style="707" customWidth="1"/>
    <col min="3587" max="3588" width="12.7109375" style="707" customWidth="1"/>
    <col min="3589" max="3840" width="9.140625" style="707"/>
    <col min="3841" max="3841" width="38.7109375" style="707" customWidth="1"/>
    <col min="3842" max="3842" width="12.85546875" style="707" customWidth="1"/>
    <col min="3843" max="3844" width="12.7109375" style="707" customWidth="1"/>
    <col min="3845" max="4096" width="9.140625" style="707"/>
    <col min="4097" max="4097" width="38.7109375" style="707" customWidth="1"/>
    <col min="4098" max="4098" width="12.85546875" style="707" customWidth="1"/>
    <col min="4099" max="4100" width="12.7109375" style="707" customWidth="1"/>
    <col min="4101" max="4352" width="9.140625" style="707"/>
    <col min="4353" max="4353" width="38.7109375" style="707" customWidth="1"/>
    <col min="4354" max="4354" width="12.85546875" style="707" customWidth="1"/>
    <col min="4355" max="4356" width="12.7109375" style="707" customWidth="1"/>
    <col min="4357" max="4608" width="9.140625" style="707"/>
    <col min="4609" max="4609" width="38.7109375" style="707" customWidth="1"/>
    <col min="4610" max="4610" width="12.85546875" style="707" customWidth="1"/>
    <col min="4611" max="4612" width="12.7109375" style="707" customWidth="1"/>
    <col min="4613" max="4864" width="9.140625" style="707"/>
    <col min="4865" max="4865" width="38.7109375" style="707" customWidth="1"/>
    <col min="4866" max="4866" width="12.85546875" style="707" customWidth="1"/>
    <col min="4867" max="4868" width="12.7109375" style="707" customWidth="1"/>
    <col min="4869" max="5120" width="9.140625" style="707"/>
    <col min="5121" max="5121" width="38.7109375" style="707" customWidth="1"/>
    <col min="5122" max="5122" width="12.85546875" style="707" customWidth="1"/>
    <col min="5123" max="5124" width="12.7109375" style="707" customWidth="1"/>
    <col min="5125" max="5376" width="9.140625" style="707"/>
    <col min="5377" max="5377" width="38.7109375" style="707" customWidth="1"/>
    <col min="5378" max="5378" width="12.85546875" style="707" customWidth="1"/>
    <col min="5379" max="5380" width="12.7109375" style="707" customWidth="1"/>
    <col min="5381" max="5632" width="9.140625" style="707"/>
    <col min="5633" max="5633" width="38.7109375" style="707" customWidth="1"/>
    <col min="5634" max="5634" width="12.85546875" style="707" customWidth="1"/>
    <col min="5635" max="5636" width="12.7109375" style="707" customWidth="1"/>
    <col min="5637" max="5888" width="9.140625" style="707"/>
    <col min="5889" max="5889" width="38.7109375" style="707" customWidth="1"/>
    <col min="5890" max="5890" width="12.85546875" style="707" customWidth="1"/>
    <col min="5891" max="5892" width="12.7109375" style="707" customWidth="1"/>
    <col min="5893" max="6144" width="9.140625" style="707"/>
    <col min="6145" max="6145" width="38.7109375" style="707" customWidth="1"/>
    <col min="6146" max="6146" width="12.85546875" style="707" customWidth="1"/>
    <col min="6147" max="6148" width="12.7109375" style="707" customWidth="1"/>
    <col min="6149" max="6400" width="9.140625" style="707"/>
    <col min="6401" max="6401" width="38.7109375" style="707" customWidth="1"/>
    <col min="6402" max="6402" width="12.85546875" style="707" customWidth="1"/>
    <col min="6403" max="6404" width="12.7109375" style="707" customWidth="1"/>
    <col min="6405" max="6656" width="9.140625" style="707"/>
    <col min="6657" max="6657" width="38.7109375" style="707" customWidth="1"/>
    <col min="6658" max="6658" width="12.85546875" style="707" customWidth="1"/>
    <col min="6659" max="6660" width="12.7109375" style="707" customWidth="1"/>
    <col min="6661" max="6912" width="9.140625" style="707"/>
    <col min="6913" max="6913" width="38.7109375" style="707" customWidth="1"/>
    <col min="6914" max="6914" width="12.85546875" style="707" customWidth="1"/>
    <col min="6915" max="6916" width="12.7109375" style="707" customWidth="1"/>
    <col min="6917" max="7168" width="9.140625" style="707"/>
    <col min="7169" max="7169" width="38.7109375" style="707" customWidth="1"/>
    <col min="7170" max="7170" width="12.85546875" style="707" customWidth="1"/>
    <col min="7171" max="7172" width="12.7109375" style="707" customWidth="1"/>
    <col min="7173" max="7424" width="9.140625" style="707"/>
    <col min="7425" max="7425" width="38.7109375" style="707" customWidth="1"/>
    <col min="7426" max="7426" width="12.85546875" style="707" customWidth="1"/>
    <col min="7427" max="7428" width="12.7109375" style="707" customWidth="1"/>
    <col min="7429" max="7680" width="9.140625" style="707"/>
    <col min="7681" max="7681" width="38.7109375" style="707" customWidth="1"/>
    <col min="7682" max="7682" width="12.85546875" style="707" customWidth="1"/>
    <col min="7683" max="7684" width="12.7109375" style="707" customWidth="1"/>
    <col min="7685" max="7936" width="9.140625" style="707"/>
    <col min="7937" max="7937" width="38.7109375" style="707" customWidth="1"/>
    <col min="7938" max="7938" width="12.85546875" style="707" customWidth="1"/>
    <col min="7939" max="7940" width="12.7109375" style="707" customWidth="1"/>
    <col min="7941" max="8192" width="9.140625" style="707"/>
    <col min="8193" max="8193" width="38.7109375" style="707" customWidth="1"/>
    <col min="8194" max="8194" width="12.85546875" style="707" customWidth="1"/>
    <col min="8195" max="8196" width="12.7109375" style="707" customWidth="1"/>
    <col min="8197" max="8448" width="9.140625" style="707"/>
    <col min="8449" max="8449" width="38.7109375" style="707" customWidth="1"/>
    <col min="8450" max="8450" width="12.85546875" style="707" customWidth="1"/>
    <col min="8451" max="8452" width="12.7109375" style="707" customWidth="1"/>
    <col min="8453" max="8704" width="9.140625" style="707"/>
    <col min="8705" max="8705" width="38.7109375" style="707" customWidth="1"/>
    <col min="8706" max="8706" width="12.85546875" style="707" customWidth="1"/>
    <col min="8707" max="8708" width="12.7109375" style="707" customWidth="1"/>
    <col min="8709" max="8960" width="9.140625" style="707"/>
    <col min="8961" max="8961" width="38.7109375" style="707" customWidth="1"/>
    <col min="8962" max="8962" width="12.85546875" style="707" customWidth="1"/>
    <col min="8963" max="8964" width="12.7109375" style="707" customWidth="1"/>
    <col min="8965" max="9216" width="9.140625" style="707"/>
    <col min="9217" max="9217" width="38.7109375" style="707" customWidth="1"/>
    <col min="9218" max="9218" width="12.85546875" style="707" customWidth="1"/>
    <col min="9219" max="9220" width="12.7109375" style="707" customWidth="1"/>
    <col min="9221" max="9472" width="9.140625" style="707"/>
    <col min="9473" max="9473" width="38.7109375" style="707" customWidth="1"/>
    <col min="9474" max="9474" width="12.85546875" style="707" customWidth="1"/>
    <col min="9475" max="9476" width="12.7109375" style="707" customWidth="1"/>
    <col min="9477" max="9728" width="9.140625" style="707"/>
    <col min="9729" max="9729" width="38.7109375" style="707" customWidth="1"/>
    <col min="9730" max="9730" width="12.85546875" style="707" customWidth="1"/>
    <col min="9731" max="9732" width="12.7109375" style="707" customWidth="1"/>
    <col min="9733" max="9984" width="9.140625" style="707"/>
    <col min="9985" max="9985" width="38.7109375" style="707" customWidth="1"/>
    <col min="9986" max="9986" width="12.85546875" style="707" customWidth="1"/>
    <col min="9987" max="9988" width="12.7109375" style="707" customWidth="1"/>
    <col min="9989" max="10240" width="9.140625" style="707"/>
    <col min="10241" max="10241" width="38.7109375" style="707" customWidth="1"/>
    <col min="10242" max="10242" width="12.85546875" style="707" customWidth="1"/>
    <col min="10243" max="10244" width="12.7109375" style="707" customWidth="1"/>
    <col min="10245" max="10496" width="9.140625" style="707"/>
    <col min="10497" max="10497" width="38.7109375" style="707" customWidth="1"/>
    <col min="10498" max="10498" width="12.85546875" style="707" customWidth="1"/>
    <col min="10499" max="10500" width="12.7109375" style="707" customWidth="1"/>
    <col min="10501" max="10752" width="9.140625" style="707"/>
    <col min="10753" max="10753" width="38.7109375" style="707" customWidth="1"/>
    <col min="10754" max="10754" width="12.85546875" style="707" customWidth="1"/>
    <col min="10755" max="10756" width="12.7109375" style="707" customWidth="1"/>
    <col min="10757" max="11008" width="9.140625" style="707"/>
    <col min="11009" max="11009" width="38.7109375" style="707" customWidth="1"/>
    <col min="11010" max="11010" width="12.85546875" style="707" customWidth="1"/>
    <col min="11011" max="11012" width="12.7109375" style="707" customWidth="1"/>
    <col min="11013" max="11264" width="9.140625" style="707"/>
    <col min="11265" max="11265" width="38.7109375" style="707" customWidth="1"/>
    <col min="11266" max="11266" width="12.85546875" style="707" customWidth="1"/>
    <col min="11267" max="11268" width="12.7109375" style="707" customWidth="1"/>
    <col min="11269" max="11520" width="9.140625" style="707"/>
    <col min="11521" max="11521" width="38.7109375" style="707" customWidth="1"/>
    <col min="11522" max="11522" width="12.85546875" style="707" customWidth="1"/>
    <col min="11523" max="11524" width="12.7109375" style="707" customWidth="1"/>
    <col min="11525" max="11776" width="9.140625" style="707"/>
    <col min="11777" max="11777" width="38.7109375" style="707" customWidth="1"/>
    <col min="11778" max="11778" width="12.85546875" style="707" customWidth="1"/>
    <col min="11779" max="11780" width="12.7109375" style="707" customWidth="1"/>
    <col min="11781" max="12032" width="9.140625" style="707"/>
    <col min="12033" max="12033" width="38.7109375" style="707" customWidth="1"/>
    <col min="12034" max="12034" width="12.85546875" style="707" customWidth="1"/>
    <col min="12035" max="12036" width="12.7109375" style="707" customWidth="1"/>
    <col min="12037" max="12288" width="9.140625" style="707"/>
    <col min="12289" max="12289" width="38.7109375" style="707" customWidth="1"/>
    <col min="12290" max="12290" width="12.85546875" style="707" customWidth="1"/>
    <col min="12291" max="12292" width="12.7109375" style="707" customWidth="1"/>
    <col min="12293" max="12544" width="9.140625" style="707"/>
    <col min="12545" max="12545" width="38.7109375" style="707" customWidth="1"/>
    <col min="12546" max="12546" width="12.85546875" style="707" customWidth="1"/>
    <col min="12547" max="12548" width="12.7109375" style="707" customWidth="1"/>
    <col min="12549" max="12800" width="9.140625" style="707"/>
    <col min="12801" max="12801" width="38.7109375" style="707" customWidth="1"/>
    <col min="12802" max="12802" width="12.85546875" style="707" customWidth="1"/>
    <col min="12803" max="12804" width="12.7109375" style="707" customWidth="1"/>
    <col min="12805" max="13056" width="9.140625" style="707"/>
    <col min="13057" max="13057" width="38.7109375" style="707" customWidth="1"/>
    <col min="13058" max="13058" width="12.85546875" style="707" customWidth="1"/>
    <col min="13059" max="13060" width="12.7109375" style="707" customWidth="1"/>
    <col min="13061" max="13312" width="9.140625" style="707"/>
    <col min="13313" max="13313" width="38.7109375" style="707" customWidth="1"/>
    <col min="13314" max="13314" width="12.85546875" style="707" customWidth="1"/>
    <col min="13315" max="13316" width="12.7109375" style="707" customWidth="1"/>
    <col min="13317" max="13568" width="9.140625" style="707"/>
    <col min="13569" max="13569" width="38.7109375" style="707" customWidth="1"/>
    <col min="13570" max="13570" width="12.85546875" style="707" customWidth="1"/>
    <col min="13571" max="13572" width="12.7109375" style="707" customWidth="1"/>
    <col min="13573" max="13824" width="9.140625" style="707"/>
    <col min="13825" max="13825" width="38.7109375" style="707" customWidth="1"/>
    <col min="13826" max="13826" width="12.85546875" style="707" customWidth="1"/>
    <col min="13827" max="13828" width="12.7109375" style="707" customWidth="1"/>
    <col min="13829" max="14080" width="9.140625" style="707"/>
    <col min="14081" max="14081" width="38.7109375" style="707" customWidth="1"/>
    <col min="14082" max="14082" width="12.85546875" style="707" customWidth="1"/>
    <col min="14083" max="14084" width="12.7109375" style="707" customWidth="1"/>
    <col min="14085" max="14336" width="9.140625" style="707"/>
    <col min="14337" max="14337" width="38.7109375" style="707" customWidth="1"/>
    <col min="14338" max="14338" width="12.85546875" style="707" customWidth="1"/>
    <col min="14339" max="14340" width="12.7109375" style="707" customWidth="1"/>
    <col min="14341" max="14592" width="9.140625" style="707"/>
    <col min="14593" max="14593" width="38.7109375" style="707" customWidth="1"/>
    <col min="14594" max="14594" width="12.85546875" style="707" customWidth="1"/>
    <col min="14595" max="14596" width="12.7109375" style="707" customWidth="1"/>
    <col min="14597" max="14848" width="9.140625" style="707"/>
    <col min="14849" max="14849" width="38.7109375" style="707" customWidth="1"/>
    <col min="14850" max="14850" width="12.85546875" style="707" customWidth="1"/>
    <col min="14851" max="14852" width="12.7109375" style="707" customWidth="1"/>
    <col min="14853" max="15104" width="9.140625" style="707"/>
    <col min="15105" max="15105" width="38.7109375" style="707" customWidth="1"/>
    <col min="15106" max="15106" width="12.85546875" style="707" customWidth="1"/>
    <col min="15107" max="15108" width="12.7109375" style="707" customWidth="1"/>
    <col min="15109" max="15360" width="9.140625" style="707"/>
    <col min="15361" max="15361" width="38.7109375" style="707" customWidth="1"/>
    <col min="15362" max="15362" width="12.85546875" style="707" customWidth="1"/>
    <col min="15363" max="15364" width="12.7109375" style="707" customWidth="1"/>
    <col min="15365" max="15616" width="9.140625" style="707"/>
    <col min="15617" max="15617" width="38.7109375" style="707" customWidth="1"/>
    <col min="15618" max="15618" width="12.85546875" style="707" customWidth="1"/>
    <col min="15619" max="15620" width="12.7109375" style="707" customWidth="1"/>
    <col min="15621" max="15872" width="9.140625" style="707"/>
    <col min="15873" max="15873" width="38.7109375" style="707" customWidth="1"/>
    <col min="15874" max="15874" width="12.85546875" style="707" customWidth="1"/>
    <col min="15875" max="15876" width="12.7109375" style="707" customWidth="1"/>
    <col min="15877" max="16128" width="9.140625" style="707"/>
    <col min="16129" max="16129" width="38.7109375" style="707" customWidth="1"/>
    <col min="16130" max="16130" width="12.85546875" style="707" customWidth="1"/>
    <col min="16131" max="16132" width="12.7109375" style="707" customWidth="1"/>
    <col min="16133" max="16384" width="9.140625" style="707"/>
  </cols>
  <sheetData>
    <row r="1" spans="1:5">
      <c r="A1" s="790"/>
    </row>
    <row r="2" spans="1:5" ht="26.25">
      <c r="A2" s="2470" t="s">
        <v>1325</v>
      </c>
      <c r="B2" s="2470"/>
      <c r="C2" s="2470"/>
      <c r="D2" s="2463" t="s">
        <v>905</v>
      </c>
      <c r="E2" s="2463"/>
    </row>
    <row r="3" spans="1:5" ht="15" customHeight="1">
      <c r="C3" s="726"/>
      <c r="D3" s="726"/>
    </row>
    <row r="4" spans="1:5" ht="15">
      <c r="A4" s="739" t="s">
        <v>724</v>
      </c>
    </row>
    <row r="5" spans="1:5">
      <c r="A5" s="790"/>
    </row>
    <row r="6" spans="1:5" ht="15" thickBot="1">
      <c r="A6" s="790"/>
    </row>
    <row r="7" spans="1:5" ht="18">
      <c r="A7" s="2471" t="s">
        <v>872</v>
      </c>
      <c r="B7" s="2472"/>
      <c r="C7" s="2472"/>
      <c r="D7" s="2472"/>
      <c r="E7" s="2473"/>
    </row>
    <row r="8" spans="1:5" ht="15.75" thickBot="1">
      <c r="A8" s="791" t="s">
        <v>719</v>
      </c>
      <c r="B8" s="792" t="s">
        <v>874</v>
      </c>
      <c r="C8" s="792" t="s">
        <v>875</v>
      </c>
      <c r="D8" s="792" t="s">
        <v>876</v>
      </c>
      <c r="E8" s="793" t="s">
        <v>717</v>
      </c>
    </row>
    <row r="9" spans="1:5">
      <c r="A9" s="794" t="s">
        <v>906</v>
      </c>
      <c r="B9" s="795">
        <v>2845</v>
      </c>
      <c r="C9" s="795"/>
      <c r="D9" s="795">
        <v>25611</v>
      </c>
      <c r="E9" s="786">
        <v>2</v>
      </c>
    </row>
    <row r="10" spans="1:5">
      <c r="A10" s="717" t="s">
        <v>907</v>
      </c>
      <c r="B10" s="718">
        <v>1993</v>
      </c>
      <c r="C10" s="718">
        <v>28296</v>
      </c>
      <c r="D10" s="718">
        <v>6272</v>
      </c>
      <c r="E10" s="769">
        <v>2</v>
      </c>
    </row>
    <row r="11" spans="1:5">
      <c r="A11" s="717" t="s">
        <v>908</v>
      </c>
      <c r="B11" s="718">
        <v>2547</v>
      </c>
      <c r="C11" s="718"/>
      <c r="D11" s="718">
        <v>25675</v>
      </c>
      <c r="E11" s="769">
        <v>2</v>
      </c>
    </row>
    <row r="12" spans="1:5">
      <c r="A12" s="717" t="s">
        <v>164</v>
      </c>
      <c r="B12" s="718">
        <v>5564</v>
      </c>
      <c r="C12" s="718">
        <v>2672</v>
      </c>
      <c r="D12" s="718"/>
      <c r="E12" s="769">
        <v>2</v>
      </c>
    </row>
    <row r="13" spans="1:5">
      <c r="A13" s="717" t="s">
        <v>909</v>
      </c>
      <c r="B13" s="718">
        <v>4000</v>
      </c>
      <c r="C13" s="718">
        <v>9896</v>
      </c>
      <c r="D13" s="718">
        <v>23093</v>
      </c>
      <c r="E13" s="769">
        <v>2</v>
      </c>
    </row>
    <row r="14" spans="1:5">
      <c r="A14" s="717" t="s">
        <v>910</v>
      </c>
      <c r="B14" s="718"/>
      <c r="C14" s="718">
        <v>2888</v>
      </c>
      <c r="D14" s="718"/>
      <c r="E14" s="769">
        <v>2</v>
      </c>
    </row>
    <row r="15" spans="1:5">
      <c r="A15" s="717"/>
      <c r="B15" s="718"/>
      <c r="C15" s="718"/>
      <c r="D15" s="718"/>
      <c r="E15" s="796"/>
    </row>
    <row r="16" spans="1:5" ht="17.25">
      <c r="A16" s="797" t="s">
        <v>882</v>
      </c>
      <c r="B16" s="798">
        <v>16949</v>
      </c>
      <c r="C16" s="798">
        <f>SUM(C9:C15)</f>
        <v>43752</v>
      </c>
      <c r="D16" s="798">
        <f>SUM(D9:D15)</f>
        <v>80651</v>
      </c>
      <c r="E16" s="799"/>
    </row>
    <row r="17" spans="1:5" s="726" customFormat="1" ht="18" thickBot="1">
      <c r="A17" s="800" t="s">
        <v>883</v>
      </c>
      <c r="B17" s="2474">
        <f>B16+C16+D16</f>
        <v>141352</v>
      </c>
      <c r="C17" s="2474"/>
      <c r="D17" s="2474"/>
      <c r="E17" s="801"/>
    </row>
    <row r="18" spans="1:5">
      <c r="B18" s="802"/>
    </row>
  </sheetData>
  <mergeCells count="4">
    <mergeCell ref="A2:C2"/>
    <mergeCell ref="D2:E2"/>
    <mergeCell ref="A7:E7"/>
    <mergeCell ref="B17:D17"/>
  </mergeCells>
  <pageMargins left="0.7" right="0.7" top="0.75" bottom="0.75" header="0.3" footer="0.3"/>
  <pageSetup paperSize="9" scale="93"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FD170-7FF2-4C06-99D3-2D450166B280}">
  <sheetPr>
    <tabColor rgb="FF00B050"/>
  </sheetPr>
  <dimension ref="A2:E20"/>
  <sheetViews>
    <sheetView view="pageBreakPreview" zoomScale="115" zoomScaleNormal="100" zoomScaleSheetLayoutView="115" workbookViewId="0">
      <selection activeCell="A2" sqref="A2:C2"/>
    </sheetView>
  </sheetViews>
  <sheetFormatPr defaultRowHeight="14.25"/>
  <cols>
    <col min="1" max="1" width="46.28515625" style="707" customWidth="1"/>
    <col min="2" max="2" width="12.85546875" style="707" customWidth="1"/>
    <col min="3" max="4" width="12.7109375" style="707" customWidth="1"/>
    <col min="5" max="5" width="11.5703125" style="707" customWidth="1"/>
    <col min="6" max="256" width="9.140625" style="707"/>
    <col min="257" max="257" width="38.7109375" style="707" customWidth="1"/>
    <col min="258" max="258" width="12.85546875" style="707" customWidth="1"/>
    <col min="259" max="260" width="12.7109375" style="707" customWidth="1"/>
    <col min="261" max="512" width="9.140625" style="707"/>
    <col min="513" max="513" width="38.7109375" style="707" customWidth="1"/>
    <col min="514" max="514" width="12.85546875" style="707" customWidth="1"/>
    <col min="515" max="516" width="12.7109375" style="707" customWidth="1"/>
    <col min="517" max="768" width="9.140625" style="707"/>
    <col min="769" max="769" width="38.7109375" style="707" customWidth="1"/>
    <col min="770" max="770" width="12.85546875" style="707" customWidth="1"/>
    <col min="771" max="772" width="12.7109375" style="707" customWidth="1"/>
    <col min="773" max="1024" width="9.140625" style="707"/>
    <col min="1025" max="1025" width="38.7109375" style="707" customWidth="1"/>
    <col min="1026" max="1026" width="12.85546875" style="707" customWidth="1"/>
    <col min="1027" max="1028" width="12.7109375" style="707" customWidth="1"/>
    <col min="1029" max="1280" width="9.140625" style="707"/>
    <col min="1281" max="1281" width="38.7109375" style="707" customWidth="1"/>
    <col min="1282" max="1282" width="12.85546875" style="707" customWidth="1"/>
    <col min="1283" max="1284" width="12.7109375" style="707" customWidth="1"/>
    <col min="1285" max="1536" width="9.140625" style="707"/>
    <col min="1537" max="1537" width="38.7109375" style="707" customWidth="1"/>
    <col min="1538" max="1538" width="12.85546875" style="707" customWidth="1"/>
    <col min="1539" max="1540" width="12.7109375" style="707" customWidth="1"/>
    <col min="1541" max="1792" width="9.140625" style="707"/>
    <col min="1793" max="1793" width="38.7109375" style="707" customWidth="1"/>
    <col min="1794" max="1794" width="12.85546875" style="707" customWidth="1"/>
    <col min="1795" max="1796" width="12.7109375" style="707" customWidth="1"/>
    <col min="1797" max="2048" width="9.140625" style="707"/>
    <col min="2049" max="2049" width="38.7109375" style="707" customWidth="1"/>
    <col min="2050" max="2050" width="12.85546875" style="707" customWidth="1"/>
    <col min="2051" max="2052" width="12.7109375" style="707" customWidth="1"/>
    <col min="2053" max="2304" width="9.140625" style="707"/>
    <col min="2305" max="2305" width="38.7109375" style="707" customWidth="1"/>
    <col min="2306" max="2306" width="12.85546875" style="707" customWidth="1"/>
    <col min="2307" max="2308" width="12.7109375" style="707" customWidth="1"/>
    <col min="2309" max="2560" width="9.140625" style="707"/>
    <col min="2561" max="2561" width="38.7109375" style="707" customWidth="1"/>
    <col min="2562" max="2562" width="12.85546875" style="707" customWidth="1"/>
    <col min="2563" max="2564" width="12.7109375" style="707" customWidth="1"/>
    <col min="2565" max="2816" width="9.140625" style="707"/>
    <col min="2817" max="2817" width="38.7109375" style="707" customWidth="1"/>
    <col min="2818" max="2818" width="12.85546875" style="707" customWidth="1"/>
    <col min="2819" max="2820" width="12.7109375" style="707" customWidth="1"/>
    <col min="2821" max="3072" width="9.140625" style="707"/>
    <col min="3073" max="3073" width="38.7109375" style="707" customWidth="1"/>
    <col min="3074" max="3074" width="12.85546875" style="707" customWidth="1"/>
    <col min="3075" max="3076" width="12.7109375" style="707" customWidth="1"/>
    <col min="3077" max="3328" width="9.140625" style="707"/>
    <col min="3329" max="3329" width="38.7109375" style="707" customWidth="1"/>
    <col min="3330" max="3330" width="12.85546875" style="707" customWidth="1"/>
    <col min="3331" max="3332" width="12.7109375" style="707" customWidth="1"/>
    <col min="3333" max="3584" width="9.140625" style="707"/>
    <col min="3585" max="3585" width="38.7109375" style="707" customWidth="1"/>
    <col min="3586" max="3586" width="12.85546875" style="707" customWidth="1"/>
    <col min="3587" max="3588" width="12.7109375" style="707" customWidth="1"/>
    <col min="3589" max="3840" width="9.140625" style="707"/>
    <col min="3841" max="3841" width="38.7109375" style="707" customWidth="1"/>
    <col min="3842" max="3842" width="12.85546875" style="707" customWidth="1"/>
    <col min="3843" max="3844" width="12.7109375" style="707" customWidth="1"/>
    <col min="3845" max="4096" width="9.140625" style="707"/>
    <col min="4097" max="4097" width="38.7109375" style="707" customWidth="1"/>
    <col min="4098" max="4098" width="12.85546875" style="707" customWidth="1"/>
    <col min="4099" max="4100" width="12.7109375" style="707" customWidth="1"/>
    <col min="4101" max="4352" width="9.140625" style="707"/>
    <col min="4353" max="4353" width="38.7109375" style="707" customWidth="1"/>
    <col min="4354" max="4354" width="12.85546875" style="707" customWidth="1"/>
    <col min="4355" max="4356" width="12.7109375" style="707" customWidth="1"/>
    <col min="4357" max="4608" width="9.140625" style="707"/>
    <col min="4609" max="4609" width="38.7109375" style="707" customWidth="1"/>
    <col min="4610" max="4610" width="12.85546875" style="707" customWidth="1"/>
    <col min="4611" max="4612" width="12.7109375" style="707" customWidth="1"/>
    <col min="4613" max="4864" width="9.140625" style="707"/>
    <col min="4865" max="4865" width="38.7109375" style="707" customWidth="1"/>
    <col min="4866" max="4866" width="12.85546875" style="707" customWidth="1"/>
    <col min="4867" max="4868" width="12.7109375" style="707" customWidth="1"/>
    <col min="4869" max="5120" width="9.140625" style="707"/>
    <col min="5121" max="5121" width="38.7109375" style="707" customWidth="1"/>
    <col min="5122" max="5122" width="12.85546875" style="707" customWidth="1"/>
    <col min="5123" max="5124" width="12.7109375" style="707" customWidth="1"/>
    <col min="5125" max="5376" width="9.140625" style="707"/>
    <col min="5377" max="5377" width="38.7109375" style="707" customWidth="1"/>
    <col min="5378" max="5378" width="12.85546875" style="707" customWidth="1"/>
    <col min="5379" max="5380" width="12.7109375" style="707" customWidth="1"/>
    <col min="5381" max="5632" width="9.140625" style="707"/>
    <col min="5633" max="5633" width="38.7109375" style="707" customWidth="1"/>
    <col min="5634" max="5634" width="12.85546875" style="707" customWidth="1"/>
    <col min="5635" max="5636" width="12.7109375" style="707" customWidth="1"/>
    <col min="5637" max="5888" width="9.140625" style="707"/>
    <col min="5889" max="5889" width="38.7109375" style="707" customWidth="1"/>
    <col min="5890" max="5890" width="12.85546875" style="707" customWidth="1"/>
    <col min="5891" max="5892" width="12.7109375" style="707" customWidth="1"/>
    <col min="5893" max="6144" width="9.140625" style="707"/>
    <col min="6145" max="6145" width="38.7109375" style="707" customWidth="1"/>
    <col min="6146" max="6146" width="12.85546875" style="707" customWidth="1"/>
    <col min="6147" max="6148" width="12.7109375" style="707" customWidth="1"/>
    <col min="6149" max="6400" width="9.140625" style="707"/>
    <col min="6401" max="6401" width="38.7109375" style="707" customWidth="1"/>
    <col min="6402" max="6402" width="12.85546875" style="707" customWidth="1"/>
    <col min="6403" max="6404" width="12.7109375" style="707" customWidth="1"/>
    <col min="6405" max="6656" width="9.140625" style="707"/>
    <col min="6657" max="6657" width="38.7109375" style="707" customWidth="1"/>
    <col min="6658" max="6658" width="12.85546875" style="707" customWidth="1"/>
    <col min="6659" max="6660" width="12.7109375" style="707" customWidth="1"/>
    <col min="6661" max="6912" width="9.140625" style="707"/>
    <col min="6913" max="6913" width="38.7109375" style="707" customWidth="1"/>
    <col min="6914" max="6914" width="12.85546875" style="707" customWidth="1"/>
    <col min="6915" max="6916" width="12.7109375" style="707" customWidth="1"/>
    <col min="6917" max="7168" width="9.140625" style="707"/>
    <col min="7169" max="7169" width="38.7109375" style="707" customWidth="1"/>
    <col min="7170" max="7170" width="12.85546875" style="707" customWidth="1"/>
    <col min="7171" max="7172" width="12.7109375" style="707" customWidth="1"/>
    <col min="7173" max="7424" width="9.140625" style="707"/>
    <col min="7425" max="7425" width="38.7109375" style="707" customWidth="1"/>
    <col min="7426" max="7426" width="12.85546875" style="707" customWidth="1"/>
    <col min="7427" max="7428" width="12.7109375" style="707" customWidth="1"/>
    <col min="7429" max="7680" width="9.140625" style="707"/>
    <col min="7681" max="7681" width="38.7109375" style="707" customWidth="1"/>
    <col min="7682" max="7682" width="12.85546875" style="707" customWidth="1"/>
    <col min="7683" max="7684" width="12.7109375" style="707" customWidth="1"/>
    <col min="7685" max="7936" width="9.140625" style="707"/>
    <col min="7937" max="7937" width="38.7109375" style="707" customWidth="1"/>
    <col min="7938" max="7938" width="12.85546875" style="707" customWidth="1"/>
    <col min="7939" max="7940" width="12.7109375" style="707" customWidth="1"/>
    <col min="7941" max="8192" width="9.140625" style="707"/>
    <col min="8193" max="8193" width="38.7109375" style="707" customWidth="1"/>
    <col min="8194" max="8194" width="12.85546875" style="707" customWidth="1"/>
    <col min="8195" max="8196" width="12.7109375" style="707" customWidth="1"/>
    <col min="8197" max="8448" width="9.140625" style="707"/>
    <col min="8449" max="8449" width="38.7109375" style="707" customWidth="1"/>
    <col min="8450" max="8450" width="12.85546875" style="707" customWidth="1"/>
    <col min="8451" max="8452" width="12.7109375" style="707" customWidth="1"/>
    <col min="8453" max="8704" width="9.140625" style="707"/>
    <col min="8705" max="8705" width="38.7109375" style="707" customWidth="1"/>
    <col min="8706" max="8706" width="12.85546875" style="707" customWidth="1"/>
    <col min="8707" max="8708" width="12.7109375" style="707" customWidth="1"/>
    <col min="8709" max="8960" width="9.140625" style="707"/>
    <col min="8961" max="8961" width="38.7109375" style="707" customWidth="1"/>
    <col min="8962" max="8962" width="12.85546875" style="707" customWidth="1"/>
    <col min="8963" max="8964" width="12.7109375" style="707" customWidth="1"/>
    <col min="8965" max="9216" width="9.140625" style="707"/>
    <col min="9217" max="9217" width="38.7109375" style="707" customWidth="1"/>
    <col min="9218" max="9218" width="12.85546875" style="707" customWidth="1"/>
    <col min="9219" max="9220" width="12.7109375" style="707" customWidth="1"/>
    <col min="9221" max="9472" width="9.140625" style="707"/>
    <col min="9473" max="9473" width="38.7109375" style="707" customWidth="1"/>
    <col min="9474" max="9474" width="12.85546875" style="707" customWidth="1"/>
    <col min="9475" max="9476" width="12.7109375" style="707" customWidth="1"/>
    <col min="9477" max="9728" width="9.140625" style="707"/>
    <col min="9729" max="9729" width="38.7109375" style="707" customWidth="1"/>
    <col min="9730" max="9730" width="12.85546875" style="707" customWidth="1"/>
    <col min="9731" max="9732" width="12.7109375" style="707" customWidth="1"/>
    <col min="9733" max="9984" width="9.140625" style="707"/>
    <col min="9985" max="9985" width="38.7109375" style="707" customWidth="1"/>
    <col min="9986" max="9986" width="12.85546875" style="707" customWidth="1"/>
    <col min="9987" max="9988" width="12.7109375" style="707" customWidth="1"/>
    <col min="9989" max="10240" width="9.140625" style="707"/>
    <col min="10241" max="10241" width="38.7109375" style="707" customWidth="1"/>
    <col min="10242" max="10242" width="12.85546875" style="707" customWidth="1"/>
    <col min="10243" max="10244" width="12.7109375" style="707" customWidth="1"/>
    <col min="10245" max="10496" width="9.140625" style="707"/>
    <col min="10497" max="10497" width="38.7109375" style="707" customWidth="1"/>
    <col min="10498" max="10498" width="12.85546875" style="707" customWidth="1"/>
    <col min="10499" max="10500" width="12.7109375" style="707" customWidth="1"/>
    <col min="10501" max="10752" width="9.140625" style="707"/>
    <col min="10753" max="10753" width="38.7109375" style="707" customWidth="1"/>
    <col min="10754" max="10754" width="12.85546875" style="707" customWidth="1"/>
    <col min="10755" max="10756" width="12.7109375" style="707" customWidth="1"/>
    <col min="10757" max="11008" width="9.140625" style="707"/>
    <col min="11009" max="11009" width="38.7109375" style="707" customWidth="1"/>
    <col min="11010" max="11010" width="12.85546875" style="707" customWidth="1"/>
    <col min="11011" max="11012" width="12.7109375" style="707" customWidth="1"/>
    <col min="11013" max="11264" width="9.140625" style="707"/>
    <col min="11265" max="11265" width="38.7109375" style="707" customWidth="1"/>
    <col min="11266" max="11266" width="12.85546875" style="707" customWidth="1"/>
    <col min="11267" max="11268" width="12.7109375" style="707" customWidth="1"/>
    <col min="11269" max="11520" width="9.140625" style="707"/>
    <col min="11521" max="11521" width="38.7109375" style="707" customWidth="1"/>
    <col min="11522" max="11522" width="12.85546875" style="707" customWidth="1"/>
    <col min="11523" max="11524" width="12.7109375" style="707" customWidth="1"/>
    <col min="11525" max="11776" width="9.140625" style="707"/>
    <col min="11777" max="11777" width="38.7109375" style="707" customWidth="1"/>
    <col min="11778" max="11778" width="12.85546875" style="707" customWidth="1"/>
    <col min="11779" max="11780" width="12.7109375" style="707" customWidth="1"/>
    <col min="11781" max="12032" width="9.140625" style="707"/>
    <col min="12033" max="12033" width="38.7109375" style="707" customWidth="1"/>
    <col min="12034" max="12034" width="12.85546875" style="707" customWidth="1"/>
    <col min="12035" max="12036" width="12.7109375" style="707" customWidth="1"/>
    <col min="12037" max="12288" width="9.140625" style="707"/>
    <col min="12289" max="12289" width="38.7109375" style="707" customWidth="1"/>
    <col min="12290" max="12290" width="12.85546875" style="707" customWidth="1"/>
    <col min="12291" max="12292" width="12.7109375" style="707" customWidth="1"/>
    <col min="12293" max="12544" width="9.140625" style="707"/>
    <col min="12545" max="12545" width="38.7109375" style="707" customWidth="1"/>
    <col min="12546" max="12546" width="12.85546875" style="707" customWidth="1"/>
    <col min="12547" max="12548" width="12.7109375" style="707" customWidth="1"/>
    <col min="12549" max="12800" width="9.140625" style="707"/>
    <col min="12801" max="12801" width="38.7109375" style="707" customWidth="1"/>
    <col min="12802" max="12802" width="12.85546875" style="707" customWidth="1"/>
    <col min="12803" max="12804" width="12.7109375" style="707" customWidth="1"/>
    <col min="12805" max="13056" width="9.140625" style="707"/>
    <col min="13057" max="13057" width="38.7109375" style="707" customWidth="1"/>
    <col min="13058" max="13058" width="12.85546875" style="707" customWidth="1"/>
    <col min="13059" max="13060" width="12.7109375" style="707" customWidth="1"/>
    <col min="13061" max="13312" width="9.140625" style="707"/>
    <col min="13313" max="13313" width="38.7109375" style="707" customWidth="1"/>
    <col min="13314" max="13314" width="12.85546875" style="707" customWidth="1"/>
    <col min="13315" max="13316" width="12.7109375" style="707" customWidth="1"/>
    <col min="13317" max="13568" width="9.140625" style="707"/>
    <col min="13569" max="13569" width="38.7109375" style="707" customWidth="1"/>
    <col min="13570" max="13570" width="12.85546875" style="707" customWidth="1"/>
    <col min="13571" max="13572" width="12.7109375" style="707" customWidth="1"/>
    <col min="13573" max="13824" width="9.140625" style="707"/>
    <col min="13825" max="13825" width="38.7109375" style="707" customWidth="1"/>
    <col min="13826" max="13826" width="12.85546875" style="707" customWidth="1"/>
    <col min="13827" max="13828" width="12.7109375" style="707" customWidth="1"/>
    <col min="13829" max="14080" width="9.140625" style="707"/>
    <col min="14081" max="14081" width="38.7109375" style="707" customWidth="1"/>
    <col min="14082" max="14082" width="12.85546875" style="707" customWidth="1"/>
    <col min="14083" max="14084" width="12.7109375" style="707" customWidth="1"/>
    <col min="14085" max="14336" width="9.140625" style="707"/>
    <col min="14337" max="14337" width="38.7109375" style="707" customWidth="1"/>
    <col min="14338" max="14338" width="12.85546875" style="707" customWidth="1"/>
    <col min="14339" max="14340" width="12.7109375" style="707" customWidth="1"/>
    <col min="14341" max="14592" width="9.140625" style="707"/>
    <col min="14593" max="14593" width="38.7109375" style="707" customWidth="1"/>
    <col min="14594" max="14594" width="12.85546875" style="707" customWidth="1"/>
    <col min="14595" max="14596" width="12.7109375" style="707" customWidth="1"/>
    <col min="14597" max="14848" width="9.140625" style="707"/>
    <col min="14849" max="14849" width="38.7109375" style="707" customWidth="1"/>
    <col min="14850" max="14850" width="12.85546875" style="707" customWidth="1"/>
    <col min="14851" max="14852" width="12.7109375" style="707" customWidth="1"/>
    <col min="14853" max="15104" width="9.140625" style="707"/>
    <col min="15105" max="15105" width="38.7109375" style="707" customWidth="1"/>
    <col min="15106" max="15106" width="12.85546875" style="707" customWidth="1"/>
    <col min="15107" max="15108" width="12.7109375" style="707" customWidth="1"/>
    <col min="15109" max="15360" width="9.140625" style="707"/>
    <col min="15361" max="15361" width="38.7109375" style="707" customWidth="1"/>
    <col min="15362" max="15362" width="12.85546875" style="707" customWidth="1"/>
    <col min="15363" max="15364" width="12.7109375" style="707" customWidth="1"/>
    <col min="15365" max="15616" width="9.140625" style="707"/>
    <col min="15617" max="15617" width="38.7109375" style="707" customWidth="1"/>
    <col min="15618" max="15618" width="12.85546875" style="707" customWidth="1"/>
    <col min="15619" max="15620" width="12.7109375" style="707" customWidth="1"/>
    <col min="15621" max="15872" width="9.140625" style="707"/>
    <col min="15873" max="15873" width="38.7109375" style="707" customWidth="1"/>
    <col min="15874" max="15874" width="12.85546875" style="707" customWidth="1"/>
    <col min="15875" max="15876" width="12.7109375" style="707" customWidth="1"/>
    <col min="15877" max="16128" width="9.140625" style="707"/>
    <col min="16129" max="16129" width="38.7109375" style="707" customWidth="1"/>
    <col min="16130" max="16130" width="12.85546875" style="707" customWidth="1"/>
    <col min="16131" max="16132" width="12.7109375" style="707" customWidth="1"/>
    <col min="16133" max="16384" width="9.140625" style="707"/>
  </cols>
  <sheetData>
    <row r="2" spans="1:5" ht="26.25">
      <c r="A2" s="2470" t="s">
        <v>1325</v>
      </c>
      <c r="B2" s="2470"/>
      <c r="C2" s="2470"/>
      <c r="D2" s="2463" t="s">
        <v>911</v>
      </c>
      <c r="E2" s="2463"/>
    </row>
    <row r="3" spans="1:5" ht="15" customHeight="1">
      <c r="D3" s="726"/>
      <c r="E3" s="726"/>
    </row>
    <row r="4" spans="1:5" ht="15">
      <c r="A4" s="739" t="s">
        <v>912</v>
      </c>
    </row>
    <row r="5" spans="1:5">
      <c r="A5" s="781"/>
    </row>
    <row r="6" spans="1:5" ht="15" thickBot="1"/>
    <row r="7" spans="1:5" ht="18">
      <c r="A7" s="2471" t="s">
        <v>872</v>
      </c>
      <c r="B7" s="2472"/>
      <c r="C7" s="2472"/>
      <c r="D7" s="2472"/>
      <c r="E7" s="2473"/>
    </row>
    <row r="8" spans="1:5" ht="15">
      <c r="A8" s="803" t="s">
        <v>719</v>
      </c>
      <c r="B8" s="804" t="s">
        <v>874</v>
      </c>
      <c r="C8" s="804" t="s">
        <v>875</v>
      </c>
      <c r="D8" s="804" t="s">
        <v>876</v>
      </c>
      <c r="E8" s="805" t="s">
        <v>717</v>
      </c>
    </row>
    <row r="9" spans="1:5">
      <c r="A9" s="806" t="s">
        <v>833</v>
      </c>
      <c r="B9" s="807">
        <v>8100</v>
      </c>
      <c r="C9" s="807"/>
      <c r="D9" s="807"/>
      <c r="E9" s="705">
        <v>2</v>
      </c>
    </row>
    <row r="10" spans="1:5">
      <c r="A10" s="806" t="s">
        <v>913</v>
      </c>
      <c r="B10" s="807">
        <v>12700</v>
      </c>
      <c r="C10" s="807"/>
      <c r="D10" s="807">
        <v>40513</v>
      </c>
      <c r="E10" s="705">
        <v>2</v>
      </c>
    </row>
    <row r="11" spans="1:5">
      <c r="A11" s="806" t="s">
        <v>914</v>
      </c>
      <c r="B11" s="807"/>
      <c r="C11" s="808"/>
      <c r="D11" s="807">
        <v>20700</v>
      </c>
      <c r="E11" s="705">
        <v>2</v>
      </c>
    </row>
    <row r="12" spans="1:5">
      <c r="A12" s="806" t="s">
        <v>176</v>
      </c>
      <c r="B12" s="807">
        <v>6030</v>
      </c>
      <c r="C12" s="807">
        <v>6500</v>
      </c>
      <c r="D12" s="807">
        <v>16460</v>
      </c>
      <c r="E12" s="705">
        <v>2</v>
      </c>
    </row>
    <row r="13" spans="1:5">
      <c r="A13" s="806" t="s">
        <v>172</v>
      </c>
      <c r="B13" s="807">
        <v>270</v>
      </c>
      <c r="C13" s="807">
        <v>1280</v>
      </c>
      <c r="D13" s="807"/>
      <c r="E13" s="705">
        <v>2</v>
      </c>
    </row>
    <row r="14" spans="1:5">
      <c r="A14" s="748" t="s">
        <v>1305</v>
      </c>
      <c r="B14" s="749">
        <v>2377</v>
      </c>
      <c r="C14" s="809"/>
      <c r="D14" s="809"/>
      <c r="E14" s="706">
        <v>2</v>
      </c>
    </row>
    <row r="15" spans="1:5">
      <c r="A15" s="748" t="s">
        <v>1306</v>
      </c>
      <c r="B15" s="749">
        <v>2341</v>
      </c>
      <c r="C15" s="809"/>
      <c r="D15" s="809"/>
      <c r="E15" s="706">
        <v>2</v>
      </c>
    </row>
    <row r="16" spans="1:5">
      <c r="A16" s="748" t="s">
        <v>1307</v>
      </c>
      <c r="B16" s="749">
        <v>810</v>
      </c>
      <c r="C16" s="809"/>
      <c r="D16" s="809"/>
      <c r="E16" s="706">
        <v>2</v>
      </c>
    </row>
    <row r="17" spans="1:5">
      <c r="A17" s="748" t="s">
        <v>1308</v>
      </c>
      <c r="B17" s="749">
        <v>751</v>
      </c>
      <c r="C17" s="809"/>
      <c r="D17" s="809"/>
      <c r="E17" s="706">
        <v>2</v>
      </c>
    </row>
    <row r="18" spans="1:5" ht="15" thickBot="1">
      <c r="A18" s="748" t="s">
        <v>1309</v>
      </c>
      <c r="B18" s="749">
        <v>895</v>
      </c>
      <c r="C18" s="809"/>
      <c r="D18" s="809"/>
      <c r="E18" s="706">
        <v>2</v>
      </c>
    </row>
    <row r="19" spans="1:5" ht="17.25">
      <c r="A19" s="810" t="s">
        <v>882</v>
      </c>
      <c r="B19" s="811">
        <f>SUM(B9:B18)</f>
        <v>34274</v>
      </c>
      <c r="C19" s="811">
        <f>SUM(C9:C18)</f>
        <v>7780</v>
      </c>
      <c r="D19" s="811">
        <f>SUM(D9:D18)</f>
        <v>77673</v>
      </c>
      <c r="E19" s="812"/>
    </row>
    <row r="20" spans="1:5" s="726" customFormat="1" ht="18" thickBot="1">
      <c r="A20" s="813" t="s">
        <v>883</v>
      </c>
      <c r="B20" s="2474">
        <f>B19+C19+D19</f>
        <v>119727</v>
      </c>
      <c r="C20" s="2474"/>
      <c r="D20" s="2474"/>
      <c r="E20" s="814"/>
    </row>
  </sheetData>
  <mergeCells count="4">
    <mergeCell ref="A2:C2"/>
    <mergeCell ref="D2:E2"/>
    <mergeCell ref="A7:E7"/>
    <mergeCell ref="B20:D20"/>
  </mergeCells>
  <pageMargins left="0.7" right="0.7" top="0.75" bottom="0.75" header="0.3" footer="0.3"/>
  <pageSetup paperSize="9" scale="93"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A92F3-D14D-4C14-96BD-173B8F4B6CAD}">
  <sheetPr>
    <tabColor rgb="FF00B050"/>
  </sheetPr>
  <dimension ref="A1:E14"/>
  <sheetViews>
    <sheetView view="pageBreakPreview" zoomScale="60" zoomScaleNormal="100" workbookViewId="0">
      <selection activeCell="A2" sqref="A2:C2"/>
    </sheetView>
  </sheetViews>
  <sheetFormatPr defaultRowHeight="14.25"/>
  <cols>
    <col min="1" max="1" width="38.7109375" style="707" customWidth="1"/>
    <col min="2" max="2" width="12.85546875" style="707" customWidth="1"/>
    <col min="3" max="4" width="12.7109375" style="707" customWidth="1"/>
    <col min="5" max="5" width="13.42578125" style="707" customWidth="1"/>
    <col min="6" max="256" width="9.140625" style="707"/>
    <col min="257" max="257" width="38.7109375" style="707" customWidth="1"/>
    <col min="258" max="258" width="12.85546875" style="707" customWidth="1"/>
    <col min="259" max="260" width="12.7109375" style="707" customWidth="1"/>
    <col min="261" max="512" width="9.140625" style="707"/>
    <col min="513" max="513" width="38.7109375" style="707" customWidth="1"/>
    <col min="514" max="514" width="12.85546875" style="707" customWidth="1"/>
    <col min="515" max="516" width="12.7109375" style="707" customWidth="1"/>
    <col min="517" max="768" width="9.140625" style="707"/>
    <col min="769" max="769" width="38.7109375" style="707" customWidth="1"/>
    <col min="770" max="770" width="12.85546875" style="707" customWidth="1"/>
    <col min="771" max="772" width="12.7109375" style="707" customWidth="1"/>
    <col min="773" max="1024" width="9.140625" style="707"/>
    <col min="1025" max="1025" width="38.7109375" style="707" customWidth="1"/>
    <col min="1026" max="1026" width="12.85546875" style="707" customWidth="1"/>
    <col min="1027" max="1028" width="12.7109375" style="707" customWidth="1"/>
    <col min="1029" max="1280" width="9.140625" style="707"/>
    <col min="1281" max="1281" width="38.7109375" style="707" customWidth="1"/>
    <col min="1282" max="1282" width="12.85546875" style="707" customWidth="1"/>
    <col min="1283" max="1284" width="12.7109375" style="707" customWidth="1"/>
    <col min="1285" max="1536" width="9.140625" style="707"/>
    <col min="1537" max="1537" width="38.7109375" style="707" customWidth="1"/>
    <col min="1538" max="1538" width="12.85546875" style="707" customWidth="1"/>
    <col min="1539" max="1540" width="12.7109375" style="707" customWidth="1"/>
    <col min="1541" max="1792" width="9.140625" style="707"/>
    <col min="1793" max="1793" width="38.7109375" style="707" customWidth="1"/>
    <col min="1794" max="1794" width="12.85546875" style="707" customWidth="1"/>
    <col min="1795" max="1796" width="12.7109375" style="707" customWidth="1"/>
    <col min="1797" max="2048" width="9.140625" style="707"/>
    <col min="2049" max="2049" width="38.7109375" style="707" customWidth="1"/>
    <col min="2050" max="2050" width="12.85546875" style="707" customWidth="1"/>
    <col min="2051" max="2052" width="12.7109375" style="707" customWidth="1"/>
    <col min="2053" max="2304" width="9.140625" style="707"/>
    <col min="2305" max="2305" width="38.7109375" style="707" customWidth="1"/>
    <col min="2306" max="2306" width="12.85546875" style="707" customWidth="1"/>
    <col min="2307" max="2308" width="12.7109375" style="707" customWidth="1"/>
    <col min="2309" max="2560" width="9.140625" style="707"/>
    <col min="2561" max="2561" width="38.7109375" style="707" customWidth="1"/>
    <col min="2562" max="2562" width="12.85546875" style="707" customWidth="1"/>
    <col min="2563" max="2564" width="12.7109375" style="707" customWidth="1"/>
    <col min="2565" max="2816" width="9.140625" style="707"/>
    <col min="2817" max="2817" width="38.7109375" style="707" customWidth="1"/>
    <col min="2818" max="2818" width="12.85546875" style="707" customWidth="1"/>
    <col min="2819" max="2820" width="12.7109375" style="707" customWidth="1"/>
    <col min="2821" max="3072" width="9.140625" style="707"/>
    <col min="3073" max="3073" width="38.7109375" style="707" customWidth="1"/>
    <col min="3074" max="3074" width="12.85546875" style="707" customWidth="1"/>
    <col min="3075" max="3076" width="12.7109375" style="707" customWidth="1"/>
    <col min="3077" max="3328" width="9.140625" style="707"/>
    <col min="3329" max="3329" width="38.7109375" style="707" customWidth="1"/>
    <col min="3330" max="3330" width="12.85546875" style="707" customWidth="1"/>
    <col min="3331" max="3332" width="12.7109375" style="707" customWidth="1"/>
    <col min="3333" max="3584" width="9.140625" style="707"/>
    <col min="3585" max="3585" width="38.7109375" style="707" customWidth="1"/>
    <col min="3586" max="3586" width="12.85546875" style="707" customWidth="1"/>
    <col min="3587" max="3588" width="12.7109375" style="707" customWidth="1"/>
    <col min="3589" max="3840" width="9.140625" style="707"/>
    <col min="3841" max="3841" width="38.7109375" style="707" customWidth="1"/>
    <col min="3842" max="3842" width="12.85546875" style="707" customWidth="1"/>
    <col min="3843" max="3844" width="12.7109375" style="707" customWidth="1"/>
    <col min="3845" max="4096" width="9.140625" style="707"/>
    <col min="4097" max="4097" width="38.7109375" style="707" customWidth="1"/>
    <col min="4098" max="4098" width="12.85546875" style="707" customWidth="1"/>
    <col min="4099" max="4100" width="12.7109375" style="707" customWidth="1"/>
    <col min="4101" max="4352" width="9.140625" style="707"/>
    <col min="4353" max="4353" width="38.7109375" style="707" customWidth="1"/>
    <col min="4354" max="4354" width="12.85546875" style="707" customWidth="1"/>
    <col min="4355" max="4356" width="12.7109375" style="707" customWidth="1"/>
    <col min="4357" max="4608" width="9.140625" style="707"/>
    <col min="4609" max="4609" width="38.7109375" style="707" customWidth="1"/>
    <col min="4610" max="4610" width="12.85546875" style="707" customWidth="1"/>
    <col min="4611" max="4612" width="12.7109375" style="707" customWidth="1"/>
    <col min="4613" max="4864" width="9.140625" style="707"/>
    <col min="4865" max="4865" width="38.7109375" style="707" customWidth="1"/>
    <col min="4866" max="4866" width="12.85546875" style="707" customWidth="1"/>
    <col min="4867" max="4868" width="12.7109375" style="707" customWidth="1"/>
    <col min="4869" max="5120" width="9.140625" style="707"/>
    <col min="5121" max="5121" width="38.7109375" style="707" customWidth="1"/>
    <col min="5122" max="5122" width="12.85546875" style="707" customWidth="1"/>
    <col min="5123" max="5124" width="12.7109375" style="707" customWidth="1"/>
    <col min="5125" max="5376" width="9.140625" style="707"/>
    <col min="5377" max="5377" width="38.7109375" style="707" customWidth="1"/>
    <col min="5378" max="5378" width="12.85546875" style="707" customWidth="1"/>
    <col min="5379" max="5380" width="12.7109375" style="707" customWidth="1"/>
    <col min="5381" max="5632" width="9.140625" style="707"/>
    <col min="5633" max="5633" width="38.7109375" style="707" customWidth="1"/>
    <col min="5634" max="5634" width="12.85546875" style="707" customWidth="1"/>
    <col min="5635" max="5636" width="12.7109375" style="707" customWidth="1"/>
    <col min="5637" max="5888" width="9.140625" style="707"/>
    <col min="5889" max="5889" width="38.7109375" style="707" customWidth="1"/>
    <col min="5890" max="5890" width="12.85546875" style="707" customWidth="1"/>
    <col min="5891" max="5892" width="12.7109375" style="707" customWidth="1"/>
    <col min="5893" max="6144" width="9.140625" style="707"/>
    <col min="6145" max="6145" width="38.7109375" style="707" customWidth="1"/>
    <col min="6146" max="6146" width="12.85546875" style="707" customWidth="1"/>
    <col min="6147" max="6148" width="12.7109375" style="707" customWidth="1"/>
    <col min="6149" max="6400" width="9.140625" style="707"/>
    <col min="6401" max="6401" width="38.7109375" style="707" customWidth="1"/>
    <col min="6402" max="6402" width="12.85546875" style="707" customWidth="1"/>
    <col min="6403" max="6404" width="12.7109375" style="707" customWidth="1"/>
    <col min="6405" max="6656" width="9.140625" style="707"/>
    <col min="6657" max="6657" width="38.7109375" style="707" customWidth="1"/>
    <col min="6658" max="6658" width="12.85546875" style="707" customWidth="1"/>
    <col min="6659" max="6660" width="12.7109375" style="707" customWidth="1"/>
    <col min="6661" max="6912" width="9.140625" style="707"/>
    <col min="6913" max="6913" width="38.7109375" style="707" customWidth="1"/>
    <col min="6914" max="6914" width="12.85546875" style="707" customWidth="1"/>
    <col min="6915" max="6916" width="12.7109375" style="707" customWidth="1"/>
    <col min="6917" max="7168" width="9.140625" style="707"/>
    <col min="7169" max="7169" width="38.7109375" style="707" customWidth="1"/>
    <col min="7170" max="7170" width="12.85546875" style="707" customWidth="1"/>
    <col min="7171" max="7172" width="12.7109375" style="707" customWidth="1"/>
    <col min="7173" max="7424" width="9.140625" style="707"/>
    <col min="7425" max="7425" width="38.7109375" style="707" customWidth="1"/>
    <col min="7426" max="7426" width="12.85546875" style="707" customWidth="1"/>
    <col min="7427" max="7428" width="12.7109375" style="707" customWidth="1"/>
    <col min="7429" max="7680" width="9.140625" style="707"/>
    <col min="7681" max="7681" width="38.7109375" style="707" customWidth="1"/>
    <col min="7682" max="7682" width="12.85546875" style="707" customWidth="1"/>
    <col min="7683" max="7684" width="12.7109375" style="707" customWidth="1"/>
    <col min="7685" max="7936" width="9.140625" style="707"/>
    <col min="7937" max="7937" width="38.7109375" style="707" customWidth="1"/>
    <col min="7938" max="7938" width="12.85546875" style="707" customWidth="1"/>
    <col min="7939" max="7940" width="12.7109375" style="707" customWidth="1"/>
    <col min="7941" max="8192" width="9.140625" style="707"/>
    <col min="8193" max="8193" width="38.7109375" style="707" customWidth="1"/>
    <col min="8194" max="8194" width="12.85546875" style="707" customWidth="1"/>
    <col min="8195" max="8196" width="12.7109375" style="707" customWidth="1"/>
    <col min="8197" max="8448" width="9.140625" style="707"/>
    <col min="8449" max="8449" width="38.7109375" style="707" customWidth="1"/>
    <col min="8450" max="8450" width="12.85546875" style="707" customWidth="1"/>
    <col min="8451" max="8452" width="12.7109375" style="707" customWidth="1"/>
    <col min="8453" max="8704" width="9.140625" style="707"/>
    <col min="8705" max="8705" width="38.7109375" style="707" customWidth="1"/>
    <col min="8706" max="8706" width="12.85546875" style="707" customWidth="1"/>
    <col min="8707" max="8708" width="12.7109375" style="707" customWidth="1"/>
    <col min="8709" max="8960" width="9.140625" style="707"/>
    <col min="8961" max="8961" width="38.7109375" style="707" customWidth="1"/>
    <col min="8962" max="8962" width="12.85546875" style="707" customWidth="1"/>
    <col min="8963" max="8964" width="12.7109375" style="707" customWidth="1"/>
    <col min="8965" max="9216" width="9.140625" style="707"/>
    <col min="9217" max="9217" width="38.7109375" style="707" customWidth="1"/>
    <col min="9218" max="9218" width="12.85546875" style="707" customWidth="1"/>
    <col min="9219" max="9220" width="12.7109375" style="707" customWidth="1"/>
    <col min="9221" max="9472" width="9.140625" style="707"/>
    <col min="9473" max="9473" width="38.7109375" style="707" customWidth="1"/>
    <col min="9474" max="9474" width="12.85546875" style="707" customWidth="1"/>
    <col min="9475" max="9476" width="12.7109375" style="707" customWidth="1"/>
    <col min="9477" max="9728" width="9.140625" style="707"/>
    <col min="9729" max="9729" width="38.7109375" style="707" customWidth="1"/>
    <col min="9730" max="9730" width="12.85546875" style="707" customWidth="1"/>
    <col min="9731" max="9732" width="12.7109375" style="707" customWidth="1"/>
    <col min="9733" max="9984" width="9.140625" style="707"/>
    <col min="9985" max="9985" width="38.7109375" style="707" customWidth="1"/>
    <col min="9986" max="9986" width="12.85546875" style="707" customWidth="1"/>
    <col min="9987" max="9988" width="12.7109375" style="707" customWidth="1"/>
    <col min="9989" max="10240" width="9.140625" style="707"/>
    <col min="10241" max="10241" width="38.7109375" style="707" customWidth="1"/>
    <col min="10242" max="10242" width="12.85546875" style="707" customWidth="1"/>
    <col min="10243" max="10244" width="12.7109375" style="707" customWidth="1"/>
    <col min="10245" max="10496" width="9.140625" style="707"/>
    <col min="10497" max="10497" width="38.7109375" style="707" customWidth="1"/>
    <col min="10498" max="10498" width="12.85546875" style="707" customWidth="1"/>
    <col min="10499" max="10500" width="12.7109375" style="707" customWidth="1"/>
    <col min="10501" max="10752" width="9.140625" style="707"/>
    <col min="10753" max="10753" width="38.7109375" style="707" customWidth="1"/>
    <col min="10754" max="10754" width="12.85546875" style="707" customWidth="1"/>
    <col min="10755" max="10756" width="12.7109375" style="707" customWidth="1"/>
    <col min="10757" max="11008" width="9.140625" style="707"/>
    <col min="11009" max="11009" width="38.7109375" style="707" customWidth="1"/>
    <col min="11010" max="11010" width="12.85546875" style="707" customWidth="1"/>
    <col min="11011" max="11012" width="12.7109375" style="707" customWidth="1"/>
    <col min="11013" max="11264" width="9.140625" style="707"/>
    <col min="11265" max="11265" width="38.7109375" style="707" customWidth="1"/>
    <col min="11266" max="11266" width="12.85546875" style="707" customWidth="1"/>
    <col min="11267" max="11268" width="12.7109375" style="707" customWidth="1"/>
    <col min="11269" max="11520" width="9.140625" style="707"/>
    <col min="11521" max="11521" width="38.7109375" style="707" customWidth="1"/>
    <col min="11522" max="11522" width="12.85546875" style="707" customWidth="1"/>
    <col min="11523" max="11524" width="12.7109375" style="707" customWidth="1"/>
    <col min="11525" max="11776" width="9.140625" style="707"/>
    <col min="11777" max="11777" width="38.7109375" style="707" customWidth="1"/>
    <col min="11778" max="11778" width="12.85546875" style="707" customWidth="1"/>
    <col min="11779" max="11780" width="12.7109375" style="707" customWidth="1"/>
    <col min="11781" max="12032" width="9.140625" style="707"/>
    <col min="12033" max="12033" width="38.7109375" style="707" customWidth="1"/>
    <col min="12034" max="12034" width="12.85546875" style="707" customWidth="1"/>
    <col min="12035" max="12036" width="12.7109375" style="707" customWidth="1"/>
    <col min="12037" max="12288" width="9.140625" style="707"/>
    <col min="12289" max="12289" width="38.7109375" style="707" customWidth="1"/>
    <col min="12290" max="12290" width="12.85546875" style="707" customWidth="1"/>
    <col min="12291" max="12292" width="12.7109375" style="707" customWidth="1"/>
    <col min="12293" max="12544" width="9.140625" style="707"/>
    <col min="12545" max="12545" width="38.7109375" style="707" customWidth="1"/>
    <col min="12546" max="12546" width="12.85546875" style="707" customWidth="1"/>
    <col min="12547" max="12548" width="12.7109375" style="707" customWidth="1"/>
    <col min="12549" max="12800" width="9.140625" style="707"/>
    <col min="12801" max="12801" width="38.7109375" style="707" customWidth="1"/>
    <col min="12802" max="12802" width="12.85546875" style="707" customWidth="1"/>
    <col min="12803" max="12804" width="12.7109375" style="707" customWidth="1"/>
    <col min="12805" max="13056" width="9.140625" style="707"/>
    <col min="13057" max="13057" width="38.7109375" style="707" customWidth="1"/>
    <col min="13058" max="13058" width="12.85546875" style="707" customWidth="1"/>
    <col min="13059" max="13060" width="12.7109375" style="707" customWidth="1"/>
    <col min="13061" max="13312" width="9.140625" style="707"/>
    <col min="13313" max="13313" width="38.7109375" style="707" customWidth="1"/>
    <col min="13314" max="13314" width="12.85546875" style="707" customWidth="1"/>
    <col min="13315" max="13316" width="12.7109375" style="707" customWidth="1"/>
    <col min="13317" max="13568" width="9.140625" style="707"/>
    <col min="13569" max="13569" width="38.7109375" style="707" customWidth="1"/>
    <col min="13570" max="13570" width="12.85546875" style="707" customWidth="1"/>
    <col min="13571" max="13572" width="12.7109375" style="707" customWidth="1"/>
    <col min="13573" max="13824" width="9.140625" style="707"/>
    <col min="13825" max="13825" width="38.7109375" style="707" customWidth="1"/>
    <col min="13826" max="13826" width="12.85546875" style="707" customWidth="1"/>
    <col min="13827" max="13828" width="12.7109375" style="707" customWidth="1"/>
    <col min="13829" max="14080" width="9.140625" style="707"/>
    <col min="14081" max="14081" width="38.7109375" style="707" customWidth="1"/>
    <col min="14082" max="14082" width="12.85546875" style="707" customWidth="1"/>
    <col min="14083" max="14084" width="12.7109375" style="707" customWidth="1"/>
    <col min="14085" max="14336" width="9.140625" style="707"/>
    <col min="14337" max="14337" width="38.7109375" style="707" customWidth="1"/>
    <col min="14338" max="14338" width="12.85546875" style="707" customWidth="1"/>
    <col min="14339" max="14340" width="12.7109375" style="707" customWidth="1"/>
    <col min="14341" max="14592" width="9.140625" style="707"/>
    <col min="14593" max="14593" width="38.7109375" style="707" customWidth="1"/>
    <col min="14594" max="14594" width="12.85546875" style="707" customWidth="1"/>
    <col min="14595" max="14596" width="12.7109375" style="707" customWidth="1"/>
    <col min="14597" max="14848" width="9.140625" style="707"/>
    <col min="14849" max="14849" width="38.7109375" style="707" customWidth="1"/>
    <col min="14850" max="14850" width="12.85546875" style="707" customWidth="1"/>
    <col min="14851" max="14852" width="12.7109375" style="707" customWidth="1"/>
    <col min="14853" max="15104" width="9.140625" style="707"/>
    <col min="15105" max="15105" width="38.7109375" style="707" customWidth="1"/>
    <col min="15106" max="15106" width="12.85546875" style="707" customWidth="1"/>
    <col min="15107" max="15108" width="12.7109375" style="707" customWidth="1"/>
    <col min="15109" max="15360" width="9.140625" style="707"/>
    <col min="15361" max="15361" width="38.7109375" style="707" customWidth="1"/>
    <col min="15362" max="15362" width="12.85546875" style="707" customWidth="1"/>
    <col min="15363" max="15364" width="12.7109375" style="707" customWidth="1"/>
    <col min="15365" max="15616" width="9.140625" style="707"/>
    <col min="15617" max="15617" width="38.7109375" style="707" customWidth="1"/>
    <col min="15618" max="15618" width="12.85546875" style="707" customWidth="1"/>
    <col min="15619" max="15620" width="12.7109375" style="707" customWidth="1"/>
    <col min="15621" max="15872" width="9.140625" style="707"/>
    <col min="15873" max="15873" width="38.7109375" style="707" customWidth="1"/>
    <col min="15874" max="15874" width="12.85546875" style="707" customWidth="1"/>
    <col min="15875" max="15876" width="12.7109375" style="707" customWidth="1"/>
    <col min="15877" max="16128" width="9.140625" style="707"/>
    <col min="16129" max="16129" width="38.7109375" style="707" customWidth="1"/>
    <col min="16130" max="16130" width="12.85546875" style="707" customWidth="1"/>
    <col min="16131" max="16132" width="12.7109375" style="707" customWidth="1"/>
    <col min="16133" max="16384" width="9.140625" style="707"/>
  </cols>
  <sheetData>
    <row r="1" spans="1:5" ht="15" customHeight="1">
      <c r="E1" s="726"/>
    </row>
    <row r="2" spans="1:5" ht="26.25">
      <c r="A2" s="2462" t="s">
        <v>1325</v>
      </c>
      <c r="B2" s="2462"/>
      <c r="C2" s="2462"/>
      <c r="D2" s="2463" t="s">
        <v>915</v>
      </c>
      <c r="E2" s="2463"/>
    </row>
    <row r="4" spans="1:5" ht="15">
      <c r="A4" s="739" t="s">
        <v>912</v>
      </c>
    </row>
    <row r="6" spans="1:5" ht="15" thickBot="1"/>
    <row r="7" spans="1:5" ht="18">
      <c r="A7" s="2471" t="s">
        <v>872</v>
      </c>
      <c r="B7" s="2472"/>
      <c r="C7" s="2472"/>
      <c r="D7" s="2472"/>
      <c r="E7" s="2473"/>
    </row>
    <row r="8" spans="1:5" ht="15.75" thickBot="1">
      <c r="A8" s="813" t="s">
        <v>719</v>
      </c>
      <c r="B8" s="815" t="s">
        <v>874</v>
      </c>
      <c r="C8" s="815" t="s">
        <v>875</v>
      </c>
      <c r="D8" s="815" t="s">
        <v>876</v>
      </c>
      <c r="E8" s="816" t="s">
        <v>717</v>
      </c>
    </row>
    <row r="9" spans="1:5">
      <c r="A9" s="715" t="s">
        <v>916</v>
      </c>
      <c r="B9" s="716">
        <v>5000</v>
      </c>
      <c r="C9" s="716">
        <v>5000</v>
      </c>
      <c r="D9" s="716">
        <v>18728</v>
      </c>
      <c r="E9" s="704">
        <v>2</v>
      </c>
    </row>
    <row r="10" spans="1:5">
      <c r="A10" s="717" t="s">
        <v>917</v>
      </c>
      <c r="B10" s="718">
        <v>2500</v>
      </c>
      <c r="C10" s="718">
        <v>6980</v>
      </c>
      <c r="D10" s="718">
        <v>6530</v>
      </c>
      <c r="E10" s="705">
        <v>2</v>
      </c>
    </row>
    <row r="11" spans="1:5">
      <c r="A11" s="717" t="s">
        <v>918</v>
      </c>
      <c r="B11" s="718">
        <v>1620</v>
      </c>
      <c r="C11" s="718">
        <v>1620</v>
      </c>
      <c r="D11" s="718">
        <v>2700</v>
      </c>
      <c r="E11" s="705">
        <v>2</v>
      </c>
    </row>
    <row r="12" spans="1:5" ht="15" thickBot="1">
      <c r="A12" s="720"/>
      <c r="B12" s="817"/>
      <c r="C12" s="817"/>
      <c r="D12" s="817"/>
      <c r="E12" s="706"/>
    </row>
    <row r="13" spans="1:5" ht="17.25">
      <c r="A13" s="818" t="s">
        <v>882</v>
      </c>
      <c r="B13" s="819">
        <f>SUM(B9:B12)</f>
        <v>9120</v>
      </c>
      <c r="C13" s="819">
        <f>SUM(C9:C12)</f>
        <v>13600</v>
      </c>
      <c r="D13" s="819">
        <f>SUM(D9:D12)</f>
        <v>27958</v>
      </c>
      <c r="E13" s="812"/>
    </row>
    <row r="14" spans="1:5" s="726" customFormat="1" ht="18" thickBot="1">
      <c r="A14" s="800" t="s">
        <v>883</v>
      </c>
      <c r="B14" s="2474">
        <f>B13+C13+D13</f>
        <v>50678</v>
      </c>
      <c r="C14" s="2474"/>
      <c r="D14" s="2474"/>
      <c r="E14" s="814"/>
    </row>
  </sheetData>
  <mergeCells count="4">
    <mergeCell ref="A2:C2"/>
    <mergeCell ref="D2:E2"/>
    <mergeCell ref="A7:E7"/>
    <mergeCell ref="B14:D14"/>
  </mergeCells>
  <pageMargins left="0.7" right="0.7" top="0.75" bottom="0.75" header="0.3" footer="0.3"/>
  <pageSetup paperSize="9" scale="93"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D0527-A1B4-40E9-ADA3-D6159BD93B2A}">
  <sheetPr>
    <tabColor rgb="FF00B050"/>
  </sheetPr>
  <dimension ref="A2:H34"/>
  <sheetViews>
    <sheetView view="pageBreakPreview" zoomScaleNormal="100" zoomScaleSheetLayoutView="100" workbookViewId="0">
      <selection activeCell="A2" sqref="A2:C2"/>
    </sheetView>
  </sheetViews>
  <sheetFormatPr defaultRowHeight="15"/>
  <cols>
    <col min="1" max="1" width="38.5703125" style="820" customWidth="1"/>
    <col min="2" max="3" width="12.7109375" style="820" customWidth="1"/>
    <col min="4" max="4" width="12.5703125" style="820" customWidth="1"/>
    <col min="5" max="256" width="9.140625" style="820"/>
    <col min="257" max="257" width="38.5703125" style="820" customWidth="1"/>
    <col min="258" max="259" width="12.7109375" style="820" customWidth="1"/>
    <col min="260" max="260" width="12.5703125" style="820" customWidth="1"/>
    <col min="261" max="512" width="9.140625" style="820"/>
    <col min="513" max="513" width="38.5703125" style="820" customWidth="1"/>
    <col min="514" max="515" width="12.7109375" style="820" customWidth="1"/>
    <col min="516" max="516" width="12.5703125" style="820" customWidth="1"/>
    <col min="517" max="768" width="9.140625" style="820"/>
    <col min="769" max="769" width="38.5703125" style="820" customWidth="1"/>
    <col min="770" max="771" width="12.7109375" style="820" customWidth="1"/>
    <col min="772" max="772" width="12.5703125" style="820" customWidth="1"/>
    <col min="773" max="1024" width="9.140625" style="820"/>
    <col min="1025" max="1025" width="38.5703125" style="820" customWidth="1"/>
    <col min="1026" max="1027" width="12.7109375" style="820" customWidth="1"/>
    <col min="1028" max="1028" width="12.5703125" style="820" customWidth="1"/>
    <col min="1029" max="1280" width="9.140625" style="820"/>
    <col min="1281" max="1281" width="38.5703125" style="820" customWidth="1"/>
    <col min="1282" max="1283" width="12.7109375" style="820" customWidth="1"/>
    <col min="1284" max="1284" width="12.5703125" style="820" customWidth="1"/>
    <col min="1285" max="1536" width="9.140625" style="820"/>
    <col min="1537" max="1537" width="38.5703125" style="820" customWidth="1"/>
    <col min="1538" max="1539" width="12.7109375" style="820" customWidth="1"/>
    <col min="1540" max="1540" width="12.5703125" style="820" customWidth="1"/>
    <col min="1541" max="1792" width="9.140625" style="820"/>
    <col min="1793" max="1793" width="38.5703125" style="820" customWidth="1"/>
    <col min="1794" max="1795" width="12.7109375" style="820" customWidth="1"/>
    <col min="1796" max="1796" width="12.5703125" style="820" customWidth="1"/>
    <col min="1797" max="2048" width="9.140625" style="820"/>
    <col min="2049" max="2049" width="38.5703125" style="820" customWidth="1"/>
    <col min="2050" max="2051" width="12.7109375" style="820" customWidth="1"/>
    <col min="2052" max="2052" width="12.5703125" style="820" customWidth="1"/>
    <col min="2053" max="2304" width="9.140625" style="820"/>
    <col min="2305" max="2305" width="38.5703125" style="820" customWidth="1"/>
    <col min="2306" max="2307" width="12.7109375" style="820" customWidth="1"/>
    <col min="2308" max="2308" width="12.5703125" style="820" customWidth="1"/>
    <col min="2309" max="2560" width="9.140625" style="820"/>
    <col min="2561" max="2561" width="38.5703125" style="820" customWidth="1"/>
    <col min="2562" max="2563" width="12.7109375" style="820" customWidth="1"/>
    <col min="2564" max="2564" width="12.5703125" style="820" customWidth="1"/>
    <col min="2565" max="2816" width="9.140625" style="820"/>
    <col min="2817" max="2817" width="38.5703125" style="820" customWidth="1"/>
    <col min="2818" max="2819" width="12.7109375" style="820" customWidth="1"/>
    <col min="2820" max="2820" width="12.5703125" style="820" customWidth="1"/>
    <col min="2821" max="3072" width="9.140625" style="820"/>
    <col min="3073" max="3073" width="38.5703125" style="820" customWidth="1"/>
    <col min="3074" max="3075" width="12.7109375" style="820" customWidth="1"/>
    <col min="3076" max="3076" width="12.5703125" style="820" customWidth="1"/>
    <col min="3077" max="3328" width="9.140625" style="820"/>
    <col min="3329" max="3329" width="38.5703125" style="820" customWidth="1"/>
    <col min="3330" max="3331" width="12.7109375" style="820" customWidth="1"/>
    <col min="3332" max="3332" width="12.5703125" style="820" customWidth="1"/>
    <col min="3333" max="3584" width="9.140625" style="820"/>
    <col min="3585" max="3585" width="38.5703125" style="820" customWidth="1"/>
    <col min="3586" max="3587" width="12.7109375" style="820" customWidth="1"/>
    <col min="3588" max="3588" width="12.5703125" style="820" customWidth="1"/>
    <col min="3589" max="3840" width="9.140625" style="820"/>
    <col min="3841" max="3841" width="38.5703125" style="820" customWidth="1"/>
    <col min="3842" max="3843" width="12.7109375" style="820" customWidth="1"/>
    <col min="3844" max="3844" width="12.5703125" style="820" customWidth="1"/>
    <col min="3845" max="4096" width="9.140625" style="820"/>
    <col min="4097" max="4097" width="38.5703125" style="820" customWidth="1"/>
    <col min="4098" max="4099" width="12.7109375" style="820" customWidth="1"/>
    <col min="4100" max="4100" width="12.5703125" style="820" customWidth="1"/>
    <col min="4101" max="4352" width="9.140625" style="820"/>
    <col min="4353" max="4353" width="38.5703125" style="820" customWidth="1"/>
    <col min="4354" max="4355" width="12.7109375" style="820" customWidth="1"/>
    <col min="4356" max="4356" width="12.5703125" style="820" customWidth="1"/>
    <col min="4357" max="4608" width="9.140625" style="820"/>
    <col min="4609" max="4609" width="38.5703125" style="820" customWidth="1"/>
    <col min="4610" max="4611" width="12.7109375" style="820" customWidth="1"/>
    <col min="4612" max="4612" width="12.5703125" style="820" customWidth="1"/>
    <col min="4613" max="4864" width="9.140625" style="820"/>
    <col min="4865" max="4865" width="38.5703125" style="820" customWidth="1"/>
    <col min="4866" max="4867" width="12.7109375" style="820" customWidth="1"/>
    <col min="4868" max="4868" width="12.5703125" style="820" customWidth="1"/>
    <col min="4869" max="5120" width="9.140625" style="820"/>
    <col min="5121" max="5121" width="38.5703125" style="820" customWidth="1"/>
    <col min="5122" max="5123" width="12.7109375" style="820" customWidth="1"/>
    <col min="5124" max="5124" width="12.5703125" style="820" customWidth="1"/>
    <col min="5125" max="5376" width="9.140625" style="820"/>
    <col min="5377" max="5377" width="38.5703125" style="820" customWidth="1"/>
    <col min="5378" max="5379" width="12.7109375" style="820" customWidth="1"/>
    <col min="5380" max="5380" width="12.5703125" style="820" customWidth="1"/>
    <col min="5381" max="5632" width="9.140625" style="820"/>
    <col min="5633" max="5633" width="38.5703125" style="820" customWidth="1"/>
    <col min="5634" max="5635" width="12.7109375" style="820" customWidth="1"/>
    <col min="5636" max="5636" width="12.5703125" style="820" customWidth="1"/>
    <col min="5637" max="5888" width="9.140625" style="820"/>
    <col min="5889" max="5889" width="38.5703125" style="820" customWidth="1"/>
    <col min="5890" max="5891" width="12.7109375" style="820" customWidth="1"/>
    <col min="5892" max="5892" width="12.5703125" style="820" customWidth="1"/>
    <col min="5893" max="6144" width="9.140625" style="820"/>
    <col min="6145" max="6145" width="38.5703125" style="820" customWidth="1"/>
    <col min="6146" max="6147" width="12.7109375" style="820" customWidth="1"/>
    <col min="6148" max="6148" width="12.5703125" style="820" customWidth="1"/>
    <col min="6149" max="6400" width="9.140625" style="820"/>
    <col min="6401" max="6401" width="38.5703125" style="820" customWidth="1"/>
    <col min="6402" max="6403" width="12.7109375" style="820" customWidth="1"/>
    <col min="6404" max="6404" width="12.5703125" style="820" customWidth="1"/>
    <col min="6405" max="6656" width="9.140625" style="820"/>
    <col min="6657" max="6657" width="38.5703125" style="820" customWidth="1"/>
    <col min="6658" max="6659" width="12.7109375" style="820" customWidth="1"/>
    <col min="6660" max="6660" width="12.5703125" style="820" customWidth="1"/>
    <col min="6661" max="6912" width="9.140625" style="820"/>
    <col min="6913" max="6913" width="38.5703125" style="820" customWidth="1"/>
    <col min="6914" max="6915" width="12.7109375" style="820" customWidth="1"/>
    <col min="6916" max="6916" width="12.5703125" style="820" customWidth="1"/>
    <col min="6917" max="7168" width="9.140625" style="820"/>
    <col min="7169" max="7169" width="38.5703125" style="820" customWidth="1"/>
    <col min="7170" max="7171" width="12.7109375" style="820" customWidth="1"/>
    <col min="7172" max="7172" width="12.5703125" style="820" customWidth="1"/>
    <col min="7173" max="7424" width="9.140625" style="820"/>
    <col min="7425" max="7425" width="38.5703125" style="820" customWidth="1"/>
    <col min="7426" max="7427" width="12.7109375" style="820" customWidth="1"/>
    <col min="7428" max="7428" width="12.5703125" style="820" customWidth="1"/>
    <col min="7429" max="7680" width="9.140625" style="820"/>
    <col min="7681" max="7681" width="38.5703125" style="820" customWidth="1"/>
    <col min="7682" max="7683" width="12.7109375" style="820" customWidth="1"/>
    <col min="7684" max="7684" width="12.5703125" style="820" customWidth="1"/>
    <col min="7685" max="7936" width="9.140625" style="820"/>
    <col min="7937" max="7937" width="38.5703125" style="820" customWidth="1"/>
    <col min="7938" max="7939" width="12.7109375" style="820" customWidth="1"/>
    <col min="7940" max="7940" width="12.5703125" style="820" customWidth="1"/>
    <col min="7941" max="8192" width="9.140625" style="820"/>
    <col min="8193" max="8193" width="38.5703125" style="820" customWidth="1"/>
    <col min="8194" max="8195" width="12.7109375" style="820" customWidth="1"/>
    <col min="8196" max="8196" width="12.5703125" style="820" customWidth="1"/>
    <col min="8197" max="8448" width="9.140625" style="820"/>
    <col min="8449" max="8449" width="38.5703125" style="820" customWidth="1"/>
    <col min="8450" max="8451" width="12.7109375" style="820" customWidth="1"/>
    <col min="8452" max="8452" width="12.5703125" style="820" customWidth="1"/>
    <col min="8453" max="8704" width="9.140625" style="820"/>
    <col min="8705" max="8705" width="38.5703125" style="820" customWidth="1"/>
    <col min="8706" max="8707" width="12.7109375" style="820" customWidth="1"/>
    <col min="8708" max="8708" width="12.5703125" style="820" customWidth="1"/>
    <col min="8709" max="8960" width="9.140625" style="820"/>
    <col min="8961" max="8961" width="38.5703125" style="820" customWidth="1"/>
    <col min="8962" max="8963" width="12.7109375" style="820" customWidth="1"/>
    <col min="8964" max="8964" width="12.5703125" style="820" customWidth="1"/>
    <col min="8965" max="9216" width="9.140625" style="820"/>
    <col min="9217" max="9217" width="38.5703125" style="820" customWidth="1"/>
    <col min="9218" max="9219" width="12.7109375" style="820" customWidth="1"/>
    <col min="9220" max="9220" width="12.5703125" style="820" customWidth="1"/>
    <col min="9221" max="9472" width="9.140625" style="820"/>
    <col min="9473" max="9473" width="38.5703125" style="820" customWidth="1"/>
    <col min="9474" max="9475" width="12.7109375" style="820" customWidth="1"/>
    <col min="9476" max="9476" width="12.5703125" style="820" customWidth="1"/>
    <col min="9477" max="9728" width="9.140625" style="820"/>
    <col min="9729" max="9729" width="38.5703125" style="820" customWidth="1"/>
    <col min="9730" max="9731" width="12.7109375" style="820" customWidth="1"/>
    <col min="9732" max="9732" width="12.5703125" style="820" customWidth="1"/>
    <col min="9733" max="9984" width="9.140625" style="820"/>
    <col min="9985" max="9985" width="38.5703125" style="820" customWidth="1"/>
    <col min="9986" max="9987" width="12.7109375" style="820" customWidth="1"/>
    <col min="9988" max="9988" width="12.5703125" style="820" customWidth="1"/>
    <col min="9989" max="10240" width="9.140625" style="820"/>
    <col min="10241" max="10241" width="38.5703125" style="820" customWidth="1"/>
    <col min="10242" max="10243" width="12.7109375" style="820" customWidth="1"/>
    <col min="10244" max="10244" width="12.5703125" style="820" customWidth="1"/>
    <col min="10245" max="10496" width="9.140625" style="820"/>
    <col min="10497" max="10497" width="38.5703125" style="820" customWidth="1"/>
    <col min="10498" max="10499" width="12.7109375" style="820" customWidth="1"/>
    <col min="10500" max="10500" width="12.5703125" style="820" customWidth="1"/>
    <col min="10501" max="10752" width="9.140625" style="820"/>
    <col min="10753" max="10753" width="38.5703125" style="820" customWidth="1"/>
    <col min="10754" max="10755" width="12.7109375" style="820" customWidth="1"/>
    <col min="10756" max="10756" width="12.5703125" style="820" customWidth="1"/>
    <col min="10757" max="11008" width="9.140625" style="820"/>
    <col min="11009" max="11009" width="38.5703125" style="820" customWidth="1"/>
    <col min="11010" max="11011" width="12.7109375" style="820" customWidth="1"/>
    <col min="11012" max="11012" width="12.5703125" style="820" customWidth="1"/>
    <col min="11013" max="11264" width="9.140625" style="820"/>
    <col min="11265" max="11265" width="38.5703125" style="820" customWidth="1"/>
    <col min="11266" max="11267" width="12.7109375" style="820" customWidth="1"/>
    <col min="11268" max="11268" width="12.5703125" style="820" customWidth="1"/>
    <col min="11269" max="11520" width="9.140625" style="820"/>
    <col min="11521" max="11521" width="38.5703125" style="820" customWidth="1"/>
    <col min="11522" max="11523" width="12.7109375" style="820" customWidth="1"/>
    <col min="11524" max="11524" width="12.5703125" style="820" customWidth="1"/>
    <col min="11525" max="11776" width="9.140625" style="820"/>
    <col min="11777" max="11777" width="38.5703125" style="820" customWidth="1"/>
    <col min="11778" max="11779" width="12.7109375" style="820" customWidth="1"/>
    <col min="11780" max="11780" width="12.5703125" style="820" customWidth="1"/>
    <col min="11781" max="12032" width="9.140625" style="820"/>
    <col min="12033" max="12033" width="38.5703125" style="820" customWidth="1"/>
    <col min="12034" max="12035" width="12.7109375" style="820" customWidth="1"/>
    <col min="12036" max="12036" width="12.5703125" style="820" customWidth="1"/>
    <col min="12037" max="12288" width="9.140625" style="820"/>
    <col min="12289" max="12289" width="38.5703125" style="820" customWidth="1"/>
    <col min="12290" max="12291" width="12.7109375" style="820" customWidth="1"/>
    <col min="12292" max="12292" width="12.5703125" style="820" customWidth="1"/>
    <col min="12293" max="12544" width="9.140625" style="820"/>
    <col min="12545" max="12545" width="38.5703125" style="820" customWidth="1"/>
    <col min="12546" max="12547" width="12.7109375" style="820" customWidth="1"/>
    <col min="12548" max="12548" width="12.5703125" style="820" customWidth="1"/>
    <col min="12549" max="12800" width="9.140625" style="820"/>
    <col min="12801" max="12801" width="38.5703125" style="820" customWidth="1"/>
    <col min="12802" max="12803" width="12.7109375" style="820" customWidth="1"/>
    <col min="12804" max="12804" width="12.5703125" style="820" customWidth="1"/>
    <col min="12805" max="13056" width="9.140625" style="820"/>
    <col min="13057" max="13057" width="38.5703125" style="820" customWidth="1"/>
    <col min="13058" max="13059" width="12.7109375" style="820" customWidth="1"/>
    <col min="13060" max="13060" width="12.5703125" style="820" customWidth="1"/>
    <col min="13061" max="13312" width="9.140625" style="820"/>
    <col min="13313" max="13313" width="38.5703125" style="820" customWidth="1"/>
    <col min="13314" max="13315" width="12.7109375" style="820" customWidth="1"/>
    <col min="13316" max="13316" width="12.5703125" style="820" customWidth="1"/>
    <col min="13317" max="13568" width="9.140625" style="820"/>
    <col min="13569" max="13569" width="38.5703125" style="820" customWidth="1"/>
    <col min="13570" max="13571" width="12.7109375" style="820" customWidth="1"/>
    <col min="13572" max="13572" width="12.5703125" style="820" customWidth="1"/>
    <col min="13573" max="13824" width="9.140625" style="820"/>
    <col min="13825" max="13825" width="38.5703125" style="820" customWidth="1"/>
    <col min="13826" max="13827" width="12.7109375" style="820" customWidth="1"/>
    <col min="13828" max="13828" width="12.5703125" style="820" customWidth="1"/>
    <col min="13829" max="14080" width="9.140625" style="820"/>
    <col min="14081" max="14081" width="38.5703125" style="820" customWidth="1"/>
    <col min="14082" max="14083" width="12.7109375" style="820" customWidth="1"/>
    <col min="14084" max="14084" width="12.5703125" style="820" customWidth="1"/>
    <col min="14085" max="14336" width="9.140625" style="820"/>
    <col min="14337" max="14337" width="38.5703125" style="820" customWidth="1"/>
    <col min="14338" max="14339" width="12.7109375" style="820" customWidth="1"/>
    <col min="14340" max="14340" width="12.5703125" style="820" customWidth="1"/>
    <col min="14341" max="14592" width="9.140625" style="820"/>
    <col min="14593" max="14593" width="38.5703125" style="820" customWidth="1"/>
    <col min="14594" max="14595" width="12.7109375" style="820" customWidth="1"/>
    <col min="14596" max="14596" width="12.5703125" style="820" customWidth="1"/>
    <col min="14597" max="14848" width="9.140625" style="820"/>
    <col min="14849" max="14849" width="38.5703125" style="820" customWidth="1"/>
    <col min="14850" max="14851" width="12.7109375" style="820" customWidth="1"/>
    <col min="14852" max="14852" width="12.5703125" style="820" customWidth="1"/>
    <col min="14853" max="15104" width="9.140625" style="820"/>
    <col min="15105" max="15105" width="38.5703125" style="820" customWidth="1"/>
    <col min="15106" max="15107" width="12.7109375" style="820" customWidth="1"/>
    <col min="15108" max="15108" width="12.5703125" style="820" customWidth="1"/>
    <col min="15109" max="15360" width="9.140625" style="820"/>
    <col min="15361" max="15361" width="38.5703125" style="820" customWidth="1"/>
    <col min="15362" max="15363" width="12.7109375" style="820" customWidth="1"/>
    <col min="15364" max="15364" width="12.5703125" style="820" customWidth="1"/>
    <col min="15365" max="15616" width="9.140625" style="820"/>
    <col min="15617" max="15617" width="38.5703125" style="820" customWidth="1"/>
    <col min="15618" max="15619" width="12.7109375" style="820" customWidth="1"/>
    <col min="15620" max="15620" width="12.5703125" style="820" customWidth="1"/>
    <col min="15621" max="15872" width="9.140625" style="820"/>
    <col min="15873" max="15873" width="38.5703125" style="820" customWidth="1"/>
    <col min="15874" max="15875" width="12.7109375" style="820" customWidth="1"/>
    <col min="15876" max="15876" width="12.5703125" style="820" customWidth="1"/>
    <col min="15877" max="16128" width="9.140625" style="820"/>
    <col min="16129" max="16129" width="38.5703125" style="820" customWidth="1"/>
    <col min="16130" max="16131" width="12.7109375" style="820" customWidth="1"/>
    <col min="16132" max="16132" width="12.5703125" style="820" customWidth="1"/>
    <col min="16133" max="16384" width="9.140625" style="820"/>
  </cols>
  <sheetData>
    <row r="2" spans="1:8" ht="26.25">
      <c r="A2" s="2478" t="s">
        <v>1325</v>
      </c>
      <c r="B2" s="2478"/>
      <c r="C2" s="2478"/>
      <c r="D2" s="2479" t="s">
        <v>919</v>
      </c>
      <c r="E2" s="2479"/>
    </row>
    <row r="3" spans="1:8">
      <c r="A3" s="820" t="s">
        <v>920</v>
      </c>
    </row>
    <row r="5" spans="1:8" ht="15.75" thickBot="1"/>
    <row r="6" spans="1:8" ht="18.75" thickBot="1">
      <c r="A6" s="2450" t="s">
        <v>872</v>
      </c>
      <c r="B6" s="2451"/>
      <c r="C6" s="2451"/>
      <c r="D6" s="2452"/>
    </row>
    <row r="7" spans="1:8" ht="15.75" thickBot="1">
      <c r="A7" s="2453" t="s">
        <v>886</v>
      </c>
      <c r="B7" s="2455" t="s">
        <v>1310</v>
      </c>
      <c r="C7" s="2456"/>
      <c r="D7" s="2457"/>
    </row>
    <row r="8" spans="1:8" ht="15.75" thickBot="1">
      <c r="A8" s="2454"/>
      <c r="B8" s="728" t="s">
        <v>874</v>
      </c>
      <c r="C8" s="728" t="s">
        <v>875</v>
      </c>
      <c r="D8" s="729" t="s">
        <v>876</v>
      </c>
    </row>
    <row r="9" spans="1:8">
      <c r="A9" s="821" t="s">
        <v>230</v>
      </c>
      <c r="B9" s="822">
        <v>12190</v>
      </c>
      <c r="C9" s="822"/>
      <c r="D9" s="823"/>
    </row>
    <row r="10" spans="1:8">
      <c r="A10" s="821" t="s">
        <v>234</v>
      </c>
      <c r="B10" s="824">
        <v>13595</v>
      </c>
      <c r="C10" s="824">
        <v>2200</v>
      </c>
      <c r="D10" s="825">
        <v>310</v>
      </c>
    </row>
    <row r="11" spans="1:8" ht="30">
      <c r="A11" s="1020" t="s">
        <v>921</v>
      </c>
      <c r="B11" s="1021">
        <v>29400</v>
      </c>
      <c r="C11" s="824">
        <v>6095</v>
      </c>
      <c r="D11" s="825"/>
      <c r="H11" s="826"/>
    </row>
    <row r="12" spans="1:8" ht="15.75">
      <c r="A12" s="1020" t="s">
        <v>232</v>
      </c>
      <c r="B12" s="1021">
        <v>1232</v>
      </c>
      <c r="C12" s="824"/>
      <c r="D12" s="825"/>
      <c r="H12" s="826"/>
    </row>
    <row r="13" spans="1:8" ht="15.75">
      <c r="A13" s="1020" t="s">
        <v>241</v>
      </c>
      <c r="B13" s="1021">
        <v>709</v>
      </c>
      <c r="C13" s="824"/>
      <c r="D13" s="825"/>
      <c r="H13" s="826"/>
    </row>
    <row r="14" spans="1:8" ht="15.75">
      <c r="A14" s="1020" t="s">
        <v>922</v>
      </c>
      <c r="B14" s="1021">
        <v>2275</v>
      </c>
      <c r="C14" s="824">
        <v>640</v>
      </c>
      <c r="D14" s="825"/>
      <c r="H14" s="826"/>
    </row>
    <row r="15" spans="1:8" ht="30">
      <c r="A15" s="1020" t="s">
        <v>923</v>
      </c>
      <c r="B15" s="1021">
        <v>1542</v>
      </c>
      <c r="C15" s="824">
        <v>6736</v>
      </c>
      <c r="D15" s="825">
        <v>12771</v>
      </c>
    </row>
    <row r="16" spans="1:8">
      <c r="A16" s="1020" t="s">
        <v>924</v>
      </c>
      <c r="B16" s="1021">
        <v>200</v>
      </c>
      <c r="C16" s="824"/>
      <c r="D16" s="825"/>
    </row>
    <row r="17" spans="1:4" ht="30">
      <c r="A17" s="1020" t="s">
        <v>925</v>
      </c>
      <c r="B17" s="1022">
        <v>25952</v>
      </c>
      <c r="C17" s="824"/>
      <c r="D17" s="827">
        <v>35933</v>
      </c>
    </row>
    <row r="18" spans="1:4">
      <c r="A18" s="1020" t="s">
        <v>926</v>
      </c>
      <c r="B18" s="1023">
        <v>77718</v>
      </c>
      <c r="C18" s="824">
        <v>13498</v>
      </c>
      <c r="D18" s="825"/>
    </row>
    <row r="19" spans="1:4">
      <c r="A19" s="1020" t="s">
        <v>180</v>
      </c>
      <c r="B19" s="1021">
        <v>2024</v>
      </c>
      <c r="C19" s="824">
        <v>1129</v>
      </c>
      <c r="D19" s="825"/>
    </row>
    <row r="20" spans="1:4">
      <c r="A20" s="1020" t="s">
        <v>239</v>
      </c>
      <c r="B20" s="1021">
        <v>1020</v>
      </c>
      <c r="C20" s="824"/>
      <c r="D20" s="825"/>
    </row>
    <row r="21" spans="1:4">
      <c r="A21" s="1020" t="s">
        <v>206</v>
      </c>
      <c r="B21" s="1021">
        <v>6254</v>
      </c>
      <c r="C21" s="824">
        <v>7551</v>
      </c>
      <c r="D21" s="825">
        <v>7187</v>
      </c>
    </row>
    <row r="22" spans="1:4">
      <c r="A22" s="1020" t="s">
        <v>238</v>
      </c>
      <c r="B22" s="1021">
        <v>1005</v>
      </c>
      <c r="C22" s="824"/>
      <c r="D22" s="825"/>
    </row>
    <row r="23" spans="1:4">
      <c r="A23" s="1020" t="s">
        <v>193</v>
      </c>
      <c r="B23" s="1021">
        <v>1940</v>
      </c>
      <c r="C23" s="824"/>
      <c r="D23" s="825"/>
    </row>
    <row r="24" spans="1:4">
      <c r="A24" s="1020" t="s">
        <v>194</v>
      </c>
      <c r="B24" s="1021">
        <v>120</v>
      </c>
      <c r="C24" s="824"/>
      <c r="D24" s="825"/>
    </row>
    <row r="25" spans="1:4">
      <c r="A25" s="1020" t="s">
        <v>927</v>
      </c>
      <c r="B25" s="1021">
        <v>336</v>
      </c>
      <c r="C25" s="824"/>
      <c r="D25" s="825"/>
    </row>
    <row r="26" spans="1:4">
      <c r="A26" s="1020" t="s">
        <v>928</v>
      </c>
      <c r="B26" s="1021">
        <v>79268</v>
      </c>
      <c r="C26" s="824"/>
      <c r="D26" s="825">
        <v>13482</v>
      </c>
    </row>
    <row r="27" spans="1:4">
      <c r="A27" s="821" t="s">
        <v>929</v>
      </c>
      <c r="B27" s="824">
        <v>6351</v>
      </c>
      <c r="C27" s="824">
        <v>6900</v>
      </c>
      <c r="D27" s="825"/>
    </row>
    <row r="28" spans="1:4">
      <c r="A28" s="821" t="s">
        <v>930</v>
      </c>
      <c r="B28" s="824">
        <v>853</v>
      </c>
      <c r="C28" s="824"/>
      <c r="D28" s="825"/>
    </row>
    <row r="29" spans="1:4" ht="30">
      <c r="A29" s="828" t="s">
        <v>931</v>
      </c>
      <c r="B29" s="822">
        <v>5200</v>
      </c>
      <c r="C29" s="822"/>
      <c r="D29" s="823"/>
    </row>
    <row r="30" spans="1:4">
      <c r="A30" s="828" t="s">
        <v>932</v>
      </c>
      <c r="B30" s="822">
        <v>10982</v>
      </c>
      <c r="C30" s="822">
        <v>303</v>
      </c>
      <c r="D30" s="823">
        <v>12004</v>
      </c>
    </row>
    <row r="31" spans="1:4">
      <c r="A31" s="821" t="s">
        <v>211</v>
      </c>
      <c r="B31" s="824">
        <v>15081</v>
      </c>
      <c r="C31" s="824">
        <v>913</v>
      </c>
      <c r="D31" s="825"/>
    </row>
    <row r="32" spans="1:4" ht="15.75" thickBot="1">
      <c r="A32" s="829" t="s">
        <v>847</v>
      </c>
      <c r="B32" s="830">
        <v>6659</v>
      </c>
      <c r="C32" s="830">
        <v>7241</v>
      </c>
      <c r="D32" s="831"/>
    </row>
    <row r="33" spans="1:4" ht="18" thickBot="1">
      <c r="A33" s="721" t="s">
        <v>882</v>
      </c>
      <c r="B33" s="722">
        <f>SUM(B9:B32)</f>
        <v>301906</v>
      </c>
      <c r="C33" s="722">
        <f>SUM(C9:C32)</f>
        <v>53206</v>
      </c>
      <c r="D33" s="722">
        <f>SUM(D9:D32)</f>
        <v>81687</v>
      </c>
    </row>
    <row r="34" spans="1:4" ht="18" thickBot="1">
      <c r="A34" s="724" t="s">
        <v>883</v>
      </c>
      <c r="B34" s="2475">
        <f>B33+C33+D33</f>
        <v>436799</v>
      </c>
      <c r="C34" s="2476"/>
      <c r="D34" s="2477"/>
    </row>
  </sheetData>
  <mergeCells count="6">
    <mergeCell ref="B34:D34"/>
    <mergeCell ref="A2:C2"/>
    <mergeCell ref="D2:E2"/>
    <mergeCell ref="A6:D6"/>
    <mergeCell ref="A7:A8"/>
    <mergeCell ref="B7:D7"/>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76EC1-8A82-4BD1-8682-F0A8F05216AF}">
  <sheetPr>
    <tabColor rgb="FF00B050"/>
  </sheetPr>
  <dimension ref="A2:E14"/>
  <sheetViews>
    <sheetView view="pageBreakPreview" zoomScale="85" zoomScaleNormal="100" zoomScaleSheetLayoutView="85" workbookViewId="0">
      <selection activeCell="A2" sqref="A2:C2"/>
    </sheetView>
  </sheetViews>
  <sheetFormatPr defaultRowHeight="14.25"/>
  <cols>
    <col min="1" max="1" width="38.5703125" style="832" customWidth="1"/>
    <col min="2" max="3" width="12.7109375" style="832" customWidth="1"/>
    <col min="4" max="4" width="12.5703125" style="832" customWidth="1"/>
    <col min="5" max="5" width="12" style="832" customWidth="1"/>
    <col min="6" max="256" width="9.140625" style="832"/>
    <col min="257" max="257" width="38.5703125" style="832" customWidth="1"/>
    <col min="258" max="259" width="12.7109375" style="832" customWidth="1"/>
    <col min="260" max="260" width="12.5703125" style="832" customWidth="1"/>
    <col min="261" max="512" width="9.140625" style="832"/>
    <col min="513" max="513" width="38.5703125" style="832" customWidth="1"/>
    <col min="514" max="515" width="12.7109375" style="832" customWidth="1"/>
    <col min="516" max="516" width="12.5703125" style="832" customWidth="1"/>
    <col min="517" max="768" width="9.140625" style="832"/>
    <col min="769" max="769" width="38.5703125" style="832" customWidth="1"/>
    <col min="770" max="771" width="12.7109375" style="832" customWidth="1"/>
    <col min="772" max="772" width="12.5703125" style="832" customWidth="1"/>
    <col min="773" max="1024" width="9.140625" style="832"/>
    <col min="1025" max="1025" width="38.5703125" style="832" customWidth="1"/>
    <col min="1026" max="1027" width="12.7109375" style="832" customWidth="1"/>
    <col min="1028" max="1028" width="12.5703125" style="832" customWidth="1"/>
    <col min="1029" max="1280" width="9.140625" style="832"/>
    <col min="1281" max="1281" width="38.5703125" style="832" customWidth="1"/>
    <col min="1282" max="1283" width="12.7109375" style="832" customWidth="1"/>
    <col min="1284" max="1284" width="12.5703125" style="832" customWidth="1"/>
    <col min="1285" max="1536" width="9.140625" style="832"/>
    <col min="1537" max="1537" width="38.5703125" style="832" customWidth="1"/>
    <col min="1538" max="1539" width="12.7109375" style="832" customWidth="1"/>
    <col min="1540" max="1540" width="12.5703125" style="832" customWidth="1"/>
    <col min="1541" max="1792" width="9.140625" style="832"/>
    <col min="1793" max="1793" width="38.5703125" style="832" customWidth="1"/>
    <col min="1794" max="1795" width="12.7109375" style="832" customWidth="1"/>
    <col min="1796" max="1796" width="12.5703125" style="832" customWidth="1"/>
    <col min="1797" max="2048" width="9.140625" style="832"/>
    <col min="2049" max="2049" width="38.5703125" style="832" customWidth="1"/>
    <col min="2050" max="2051" width="12.7109375" style="832" customWidth="1"/>
    <col min="2052" max="2052" width="12.5703125" style="832" customWidth="1"/>
    <col min="2053" max="2304" width="9.140625" style="832"/>
    <col min="2305" max="2305" width="38.5703125" style="832" customWidth="1"/>
    <col min="2306" max="2307" width="12.7109375" style="832" customWidth="1"/>
    <col min="2308" max="2308" width="12.5703125" style="832" customWidth="1"/>
    <col min="2309" max="2560" width="9.140625" style="832"/>
    <col min="2561" max="2561" width="38.5703125" style="832" customWidth="1"/>
    <col min="2562" max="2563" width="12.7109375" style="832" customWidth="1"/>
    <col min="2564" max="2564" width="12.5703125" style="832" customWidth="1"/>
    <col min="2565" max="2816" width="9.140625" style="832"/>
    <col min="2817" max="2817" width="38.5703125" style="832" customWidth="1"/>
    <col min="2818" max="2819" width="12.7109375" style="832" customWidth="1"/>
    <col min="2820" max="2820" width="12.5703125" style="832" customWidth="1"/>
    <col min="2821" max="3072" width="9.140625" style="832"/>
    <col min="3073" max="3073" width="38.5703125" style="832" customWidth="1"/>
    <col min="3074" max="3075" width="12.7109375" style="832" customWidth="1"/>
    <col min="3076" max="3076" width="12.5703125" style="832" customWidth="1"/>
    <col min="3077" max="3328" width="9.140625" style="832"/>
    <col min="3329" max="3329" width="38.5703125" style="832" customWidth="1"/>
    <col min="3330" max="3331" width="12.7109375" style="832" customWidth="1"/>
    <col min="3332" max="3332" width="12.5703125" style="832" customWidth="1"/>
    <col min="3333" max="3584" width="9.140625" style="832"/>
    <col min="3585" max="3585" width="38.5703125" style="832" customWidth="1"/>
    <col min="3586" max="3587" width="12.7109375" style="832" customWidth="1"/>
    <col min="3588" max="3588" width="12.5703125" style="832" customWidth="1"/>
    <col min="3589" max="3840" width="9.140625" style="832"/>
    <col min="3841" max="3841" width="38.5703125" style="832" customWidth="1"/>
    <col min="3842" max="3843" width="12.7109375" style="832" customWidth="1"/>
    <col min="3844" max="3844" width="12.5703125" style="832" customWidth="1"/>
    <col min="3845" max="4096" width="9.140625" style="832"/>
    <col min="4097" max="4097" width="38.5703125" style="832" customWidth="1"/>
    <col min="4098" max="4099" width="12.7109375" style="832" customWidth="1"/>
    <col min="4100" max="4100" width="12.5703125" style="832" customWidth="1"/>
    <col min="4101" max="4352" width="9.140625" style="832"/>
    <col min="4353" max="4353" width="38.5703125" style="832" customWidth="1"/>
    <col min="4354" max="4355" width="12.7109375" style="832" customWidth="1"/>
    <col min="4356" max="4356" width="12.5703125" style="832" customWidth="1"/>
    <col min="4357" max="4608" width="9.140625" style="832"/>
    <col min="4609" max="4609" width="38.5703125" style="832" customWidth="1"/>
    <col min="4610" max="4611" width="12.7109375" style="832" customWidth="1"/>
    <col min="4612" max="4612" width="12.5703125" style="832" customWidth="1"/>
    <col min="4613" max="4864" width="9.140625" style="832"/>
    <col min="4865" max="4865" width="38.5703125" style="832" customWidth="1"/>
    <col min="4866" max="4867" width="12.7109375" style="832" customWidth="1"/>
    <col min="4868" max="4868" width="12.5703125" style="832" customWidth="1"/>
    <col min="4869" max="5120" width="9.140625" style="832"/>
    <col min="5121" max="5121" width="38.5703125" style="832" customWidth="1"/>
    <col min="5122" max="5123" width="12.7109375" style="832" customWidth="1"/>
    <col min="5124" max="5124" width="12.5703125" style="832" customWidth="1"/>
    <col min="5125" max="5376" width="9.140625" style="832"/>
    <col min="5377" max="5377" width="38.5703125" style="832" customWidth="1"/>
    <col min="5378" max="5379" width="12.7109375" style="832" customWidth="1"/>
    <col min="5380" max="5380" width="12.5703125" style="832" customWidth="1"/>
    <col min="5381" max="5632" width="9.140625" style="832"/>
    <col min="5633" max="5633" width="38.5703125" style="832" customWidth="1"/>
    <col min="5634" max="5635" width="12.7109375" style="832" customWidth="1"/>
    <col min="5636" max="5636" width="12.5703125" style="832" customWidth="1"/>
    <col min="5637" max="5888" width="9.140625" style="832"/>
    <col min="5889" max="5889" width="38.5703125" style="832" customWidth="1"/>
    <col min="5890" max="5891" width="12.7109375" style="832" customWidth="1"/>
    <col min="5892" max="5892" width="12.5703125" style="832" customWidth="1"/>
    <col min="5893" max="6144" width="9.140625" style="832"/>
    <col min="6145" max="6145" width="38.5703125" style="832" customWidth="1"/>
    <col min="6146" max="6147" width="12.7109375" style="832" customWidth="1"/>
    <col min="6148" max="6148" width="12.5703125" style="832" customWidth="1"/>
    <col min="6149" max="6400" width="9.140625" style="832"/>
    <col min="6401" max="6401" width="38.5703125" style="832" customWidth="1"/>
    <col min="6402" max="6403" width="12.7109375" style="832" customWidth="1"/>
    <col min="6404" max="6404" width="12.5703125" style="832" customWidth="1"/>
    <col min="6405" max="6656" width="9.140625" style="832"/>
    <col min="6657" max="6657" width="38.5703125" style="832" customWidth="1"/>
    <col min="6658" max="6659" width="12.7109375" style="832" customWidth="1"/>
    <col min="6660" max="6660" width="12.5703125" style="832" customWidth="1"/>
    <col min="6661" max="6912" width="9.140625" style="832"/>
    <col min="6913" max="6913" width="38.5703125" style="832" customWidth="1"/>
    <col min="6914" max="6915" width="12.7109375" style="832" customWidth="1"/>
    <col min="6916" max="6916" width="12.5703125" style="832" customWidth="1"/>
    <col min="6917" max="7168" width="9.140625" style="832"/>
    <col min="7169" max="7169" width="38.5703125" style="832" customWidth="1"/>
    <col min="7170" max="7171" width="12.7109375" style="832" customWidth="1"/>
    <col min="7172" max="7172" width="12.5703125" style="832" customWidth="1"/>
    <col min="7173" max="7424" width="9.140625" style="832"/>
    <col min="7425" max="7425" width="38.5703125" style="832" customWidth="1"/>
    <col min="7426" max="7427" width="12.7109375" style="832" customWidth="1"/>
    <col min="7428" max="7428" width="12.5703125" style="832" customWidth="1"/>
    <col min="7429" max="7680" width="9.140625" style="832"/>
    <col min="7681" max="7681" width="38.5703125" style="832" customWidth="1"/>
    <col min="7682" max="7683" width="12.7109375" style="832" customWidth="1"/>
    <col min="7684" max="7684" width="12.5703125" style="832" customWidth="1"/>
    <col min="7685" max="7936" width="9.140625" style="832"/>
    <col min="7937" max="7937" width="38.5703125" style="832" customWidth="1"/>
    <col min="7938" max="7939" width="12.7109375" style="832" customWidth="1"/>
    <col min="7940" max="7940" width="12.5703125" style="832" customWidth="1"/>
    <col min="7941" max="8192" width="9.140625" style="832"/>
    <col min="8193" max="8193" width="38.5703125" style="832" customWidth="1"/>
    <col min="8194" max="8195" width="12.7109375" style="832" customWidth="1"/>
    <col min="8196" max="8196" width="12.5703125" style="832" customWidth="1"/>
    <col min="8197" max="8448" width="9.140625" style="832"/>
    <col min="8449" max="8449" width="38.5703125" style="832" customWidth="1"/>
    <col min="8450" max="8451" width="12.7109375" style="832" customWidth="1"/>
    <col min="8452" max="8452" width="12.5703125" style="832" customWidth="1"/>
    <col min="8453" max="8704" width="9.140625" style="832"/>
    <col min="8705" max="8705" width="38.5703125" style="832" customWidth="1"/>
    <col min="8706" max="8707" width="12.7109375" style="832" customWidth="1"/>
    <col min="8708" max="8708" width="12.5703125" style="832" customWidth="1"/>
    <col min="8709" max="8960" width="9.140625" style="832"/>
    <col min="8961" max="8961" width="38.5703125" style="832" customWidth="1"/>
    <col min="8962" max="8963" width="12.7109375" style="832" customWidth="1"/>
    <col min="8964" max="8964" width="12.5703125" style="832" customWidth="1"/>
    <col min="8965" max="9216" width="9.140625" style="832"/>
    <col min="9217" max="9217" width="38.5703125" style="832" customWidth="1"/>
    <col min="9218" max="9219" width="12.7109375" style="832" customWidth="1"/>
    <col min="9220" max="9220" width="12.5703125" style="832" customWidth="1"/>
    <col min="9221" max="9472" width="9.140625" style="832"/>
    <col min="9473" max="9473" width="38.5703125" style="832" customWidth="1"/>
    <col min="9474" max="9475" width="12.7109375" style="832" customWidth="1"/>
    <col min="9476" max="9476" width="12.5703125" style="832" customWidth="1"/>
    <col min="9477" max="9728" width="9.140625" style="832"/>
    <col min="9729" max="9729" width="38.5703125" style="832" customWidth="1"/>
    <col min="9730" max="9731" width="12.7109375" style="832" customWidth="1"/>
    <col min="9732" max="9732" width="12.5703125" style="832" customWidth="1"/>
    <col min="9733" max="9984" width="9.140625" style="832"/>
    <col min="9985" max="9985" width="38.5703125" style="832" customWidth="1"/>
    <col min="9986" max="9987" width="12.7109375" style="832" customWidth="1"/>
    <col min="9988" max="9988" width="12.5703125" style="832" customWidth="1"/>
    <col min="9989" max="10240" width="9.140625" style="832"/>
    <col min="10241" max="10241" width="38.5703125" style="832" customWidth="1"/>
    <col min="10242" max="10243" width="12.7109375" style="832" customWidth="1"/>
    <col min="10244" max="10244" width="12.5703125" style="832" customWidth="1"/>
    <col min="10245" max="10496" width="9.140625" style="832"/>
    <col min="10497" max="10497" width="38.5703125" style="832" customWidth="1"/>
    <col min="10498" max="10499" width="12.7109375" style="832" customWidth="1"/>
    <col min="10500" max="10500" width="12.5703125" style="832" customWidth="1"/>
    <col min="10501" max="10752" width="9.140625" style="832"/>
    <col min="10753" max="10753" width="38.5703125" style="832" customWidth="1"/>
    <col min="10754" max="10755" width="12.7109375" style="832" customWidth="1"/>
    <col min="10756" max="10756" width="12.5703125" style="832" customWidth="1"/>
    <col min="10757" max="11008" width="9.140625" style="832"/>
    <col min="11009" max="11009" width="38.5703125" style="832" customWidth="1"/>
    <col min="11010" max="11011" width="12.7109375" style="832" customWidth="1"/>
    <col min="11012" max="11012" width="12.5703125" style="832" customWidth="1"/>
    <col min="11013" max="11264" width="9.140625" style="832"/>
    <col min="11265" max="11265" width="38.5703125" style="832" customWidth="1"/>
    <col min="11266" max="11267" width="12.7109375" style="832" customWidth="1"/>
    <col min="11268" max="11268" width="12.5703125" style="832" customWidth="1"/>
    <col min="11269" max="11520" width="9.140625" style="832"/>
    <col min="11521" max="11521" width="38.5703125" style="832" customWidth="1"/>
    <col min="11522" max="11523" width="12.7109375" style="832" customWidth="1"/>
    <col min="11524" max="11524" width="12.5703125" style="832" customWidth="1"/>
    <col min="11525" max="11776" width="9.140625" style="832"/>
    <col min="11777" max="11777" width="38.5703125" style="832" customWidth="1"/>
    <col min="11778" max="11779" width="12.7109375" style="832" customWidth="1"/>
    <col min="11780" max="11780" width="12.5703125" style="832" customWidth="1"/>
    <col min="11781" max="12032" width="9.140625" style="832"/>
    <col min="12033" max="12033" width="38.5703125" style="832" customWidth="1"/>
    <col min="12034" max="12035" width="12.7109375" style="832" customWidth="1"/>
    <col min="12036" max="12036" width="12.5703125" style="832" customWidth="1"/>
    <col min="12037" max="12288" width="9.140625" style="832"/>
    <col min="12289" max="12289" width="38.5703125" style="832" customWidth="1"/>
    <col min="12290" max="12291" width="12.7109375" style="832" customWidth="1"/>
    <col min="12292" max="12292" width="12.5703125" style="832" customWidth="1"/>
    <col min="12293" max="12544" width="9.140625" style="832"/>
    <col min="12545" max="12545" width="38.5703125" style="832" customWidth="1"/>
    <col min="12546" max="12547" width="12.7109375" style="832" customWidth="1"/>
    <col min="12548" max="12548" width="12.5703125" style="832" customWidth="1"/>
    <col min="12549" max="12800" width="9.140625" style="832"/>
    <col min="12801" max="12801" width="38.5703125" style="832" customWidth="1"/>
    <col min="12802" max="12803" width="12.7109375" style="832" customWidth="1"/>
    <col min="12804" max="12804" width="12.5703125" style="832" customWidth="1"/>
    <col min="12805" max="13056" width="9.140625" style="832"/>
    <col min="13057" max="13057" width="38.5703125" style="832" customWidth="1"/>
    <col min="13058" max="13059" width="12.7109375" style="832" customWidth="1"/>
    <col min="13060" max="13060" width="12.5703125" style="832" customWidth="1"/>
    <col min="13061" max="13312" width="9.140625" style="832"/>
    <col min="13313" max="13313" width="38.5703125" style="832" customWidth="1"/>
    <col min="13314" max="13315" width="12.7109375" style="832" customWidth="1"/>
    <col min="13316" max="13316" width="12.5703125" style="832" customWidth="1"/>
    <col min="13317" max="13568" width="9.140625" style="832"/>
    <col min="13569" max="13569" width="38.5703125" style="832" customWidth="1"/>
    <col min="13570" max="13571" width="12.7109375" style="832" customWidth="1"/>
    <col min="13572" max="13572" width="12.5703125" style="832" customWidth="1"/>
    <col min="13573" max="13824" width="9.140625" style="832"/>
    <col min="13825" max="13825" width="38.5703125" style="832" customWidth="1"/>
    <col min="13826" max="13827" width="12.7109375" style="832" customWidth="1"/>
    <col min="13828" max="13828" width="12.5703125" style="832" customWidth="1"/>
    <col min="13829" max="14080" width="9.140625" style="832"/>
    <col min="14081" max="14081" width="38.5703125" style="832" customWidth="1"/>
    <col min="14082" max="14083" width="12.7109375" style="832" customWidth="1"/>
    <col min="14084" max="14084" width="12.5703125" style="832" customWidth="1"/>
    <col min="14085" max="14336" width="9.140625" style="832"/>
    <col min="14337" max="14337" width="38.5703125" style="832" customWidth="1"/>
    <col min="14338" max="14339" width="12.7109375" style="832" customWidth="1"/>
    <col min="14340" max="14340" width="12.5703125" style="832" customWidth="1"/>
    <col min="14341" max="14592" width="9.140625" style="832"/>
    <col min="14593" max="14593" width="38.5703125" style="832" customWidth="1"/>
    <col min="14594" max="14595" width="12.7109375" style="832" customWidth="1"/>
    <col min="14596" max="14596" width="12.5703125" style="832" customWidth="1"/>
    <col min="14597" max="14848" width="9.140625" style="832"/>
    <col min="14849" max="14849" width="38.5703125" style="832" customWidth="1"/>
    <col min="14850" max="14851" width="12.7109375" style="832" customWidth="1"/>
    <col min="14852" max="14852" width="12.5703125" style="832" customWidth="1"/>
    <col min="14853" max="15104" width="9.140625" style="832"/>
    <col min="15105" max="15105" width="38.5703125" style="832" customWidth="1"/>
    <col min="15106" max="15107" width="12.7109375" style="832" customWidth="1"/>
    <col min="15108" max="15108" width="12.5703125" style="832" customWidth="1"/>
    <col min="15109" max="15360" width="9.140625" style="832"/>
    <col min="15361" max="15361" width="38.5703125" style="832" customWidth="1"/>
    <col min="15362" max="15363" width="12.7109375" style="832" customWidth="1"/>
    <col min="15364" max="15364" width="12.5703125" style="832" customWidth="1"/>
    <col min="15365" max="15616" width="9.140625" style="832"/>
    <col min="15617" max="15617" width="38.5703125" style="832" customWidth="1"/>
    <col min="15618" max="15619" width="12.7109375" style="832" customWidth="1"/>
    <col min="15620" max="15620" width="12.5703125" style="832" customWidth="1"/>
    <col min="15621" max="15872" width="9.140625" style="832"/>
    <col min="15873" max="15873" width="38.5703125" style="832" customWidth="1"/>
    <col min="15874" max="15875" width="12.7109375" style="832" customWidth="1"/>
    <col min="15876" max="15876" width="12.5703125" style="832" customWidth="1"/>
    <col min="15877" max="16128" width="9.140625" style="832"/>
    <col min="16129" max="16129" width="38.5703125" style="832" customWidth="1"/>
    <col min="16130" max="16131" width="12.7109375" style="832" customWidth="1"/>
    <col min="16132" max="16132" width="12.5703125" style="832" customWidth="1"/>
    <col min="16133" max="16384" width="9.140625" style="832"/>
  </cols>
  <sheetData>
    <row r="2" spans="1:5" ht="26.25">
      <c r="A2" s="2480" t="s">
        <v>1325</v>
      </c>
      <c r="B2" s="2480"/>
      <c r="C2" s="2480"/>
      <c r="D2" s="2481" t="s">
        <v>933</v>
      </c>
      <c r="E2" s="2481"/>
    </row>
    <row r="4" spans="1:5" ht="15">
      <c r="A4" s="832" t="s">
        <v>920</v>
      </c>
    </row>
    <row r="5" spans="1:5" ht="15" thickBot="1"/>
    <row r="6" spans="1:5" ht="18">
      <c r="A6" s="2471" t="s">
        <v>872</v>
      </c>
      <c r="B6" s="2472"/>
      <c r="C6" s="2472"/>
      <c r="D6" s="2472"/>
      <c r="E6" s="2473"/>
    </row>
    <row r="7" spans="1:5" ht="15">
      <c r="A7" s="803" t="s">
        <v>719</v>
      </c>
      <c r="B7" s="804" t="s">
        <v>874</v>
      </c>
      <c r="C7" s="804" t="s">
        <v>875</v>
      </c>
      <c r="D7" s="804" t="s">
        <v>876</v>
      </c>
      <c r="E7" s="805" t="s">
        <v>717</v>
      </c>
    </row>
    <row r="8" spans="1:5">
      <c r="A8" s="833" t="s">
        <v>934</v>
      </c>
      <c r="B8" s="834">
        <v>5285</v>
      </c>
      <c r="C8" s="834">
        <v>5316</v>
      </c>
      <c r="D8" s="834">
        <v>447</v>
      </c>
      <c r="E8" s="835">
        <v>2</v>
      </c>
    </row>
    <row r="9" spans="1:5">
      <c r="A9" s="833" t="s">
        <v>855</v>
      </c>
      <c r="B9" s="834">
        <v>2120</v>
      </c>
      <c r="C9" s="834">
        <v>57785</v>
      </c>
      <c r="D9" s="834"/>
      <c r="E9" s="835">
        <v>2</v>
      </c>
    </row>
    <row r="10" spans="1:5">
      <c r="A10" s="833" t="s">
        <v>935</v>
      </c>
      <c r="B10" s="834">
        <v>2528</v>
      </c>
      <c r="C10" s="718"/>
      <c r="D10" s="834"/>
      <c r="E10" s="835">
        <v>2</v>
      </c>
    </row>
    <row r="11" spans="1:5">
      <c r="A11" s="833" t="s">
        <v>784</v>
      </c>
      <c r="B11" s="834">
        <v>2978</v>
      </c>
      <c r="C11" s="834">
        <v>1756</v>
      </c>
      <c r="D11" s="834"/>
      <c r="E11" s="835">
        <v>2</v>
      </c>
    </row>
    <row r="12" spans="1:5" ht="15" thickBot="1">
      <c r="A12" s="836" t="s">
        <v>936</v>
      </c>
      <c r="B12" s="817">
        <v>27278</v>
      </c>
      <c r="C12" s="817"/>
      <c r="D12" s="817">
        <v>50460</v>
      </c>
      <c r="E12" s="837">
        <v>2</v>
      </c>
    </row>
    <row r="13" spans="1:5" ht="17.25">
      <c r="A13" s="818" t="s">
        <v>882</v>
      </c>
      <c r="B13" s="838">
        <f>SUM(B8:B12)</f>
        <v>40189</v>
      </c>
      <c r="C13" s="838">
        <f>SUM(C8:C12)</f>
        <v>64857</v>
      </c>
      <c r="D13" s="838">
        <f>SUM(D8:D12)</f>
        <v>50907</v>
      </c>
      <c r="E13" s="839"/>
    </row>
    <row r="14" spans="1:5" ht="18" thickBot="1">
      <c r="A14" s="800" t="s">
        <v>883</v>
      </c>
      <c r="B14" s="2482">
        <f>B13+C13+D13</f>
        <v>155953</v>
      </c>
      <c r="C14" s="2482"/>
      <c r="D14" s="2482"/>
      <c r="E14" s="840"/>
    </row>
  </sheetData>
  <mergeCells count="4">
    <mergeCell ref="A2:C2"/>
    <mergeCell ref="D2:E2"/>
    <mergeCell ref="A6:E6"/>
    <mergeCell ref="B14:D14"/>
  </mergeCells>
  <pageMargins left="0.7" right="0.7" top="0.75" bottom="0.75" header="0.3" footer="0.3"/>
  <pageSetup paperSize="9" scale="94"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FCF65-B069-4986-85CB-E3D8F70FC818}">
  <sheetPr>
    <tabColor rgb="FF00B050"/>
  </sheetPr>
  <dimension ref="B2:H13"/>
  <sheetViews>
    <sheetView view="pageBreakPreview" zoomScaleNormal="100" zoomScaleSheetLayoutView="100" workbookViewId="0">
      <selection activeCell="B2" sqref="B2:D2"/>
    </sheetView>
  </sheetViews>
  <sheetFormatPr defaultRowHeight="14.25"/>
  <cols>
    <col min="1" max="1" width="3.42578125" style="832" customWidth="1"/>
    <col min="2" max="2" width="38.85546875" style="832" customWidth="1"/>
    <col min="3" max="3" width="12.85546875" style="832" customWidth="1"/>
    <col min="4" max="4" width="12.7109375" style="832" customWidth="1"/>
    <col min="5" max="5" width="7.5703125" style="832" bestFit="1" customWidth="1"/>
    <col min="6" max="6" width="12" style="832" customWidth="1"/>
    <col min="7" max="257" width="9.140625" style="832"/>
    <col min="258" max="258" width="38.85546875" style="832" customWidth="1"/>
    <col min="259" max="259" width="12.85546875" style="832" customWidth="1"/>
    <col min="260" max="261" width="12.7109375" style="832" customWidth="1"/>
    <col min="262" max="513" width="9.140625" style="832"/>
    <col min="514" max="514" width="38.85546875" style="832" customWidth="1"/>
    <col min="515" max="515" width="12.85546875" style="832" customWidth="1"/>
    <col min="516" max="517" width="12.7109375" style="832" customWidth="1"/>
    <col min="518" max="769" width="9.140625" style="832"/>
    <col min="770" max="770" width="38.85546875" style="832" customWidth="1"/>
    <col min="771" max="771" width="12.85546875" style="832" customWidth="1"/>
    <col min="772" max="773" width="12.7109375" style="832" customWidth="1"/>
    <col min="774" max="1025" width="9.140625" style="832"/>
    <col min="1026" max="1026" width="38.85546875" style="832" customWidth="1"/>
    <col min="1027" max="1027" width="12.85546875" style="832" customWidth="1"/>
    <col min="1028" max="1029" width="12.7109375" style="832" customWidth="1"/>
    <col min="1030" max="1281" width="9.140625" style="832"/>
    <col min="1282" max="1282" width="38.85546875" style="832" customWidth="1"/>
    <col min="1283" max="1283" width="12.85546875" style="832" customWidth="1"/>
    <col min="1284" max="1285" width="12.7109375" style="832" customWidth="1"/>
    <col min="1286" max="1537" width="9.140625" style="832"/>
    <col min="1538" max="1538" width="38.85546875" style="832" customWidth="1"/>
    <col min="1539" max="1539" width="12.85546875" style="832" customWidth="1"/>
    <col min="1540" max="1541" width="12.7109375" style="832" customWidth="1"/>
    <col min="1542" max="1793" width="9.140625" style="832"/>
    <col min="1794" max="1794" width="38.85546875" style="832" customWidth="1"/>
    <col min="1795" max="1795" width="12.85546875" style="832" customWidth="1"/>
    <col min="1796" max="1797" width="12.7109375" style="832" customWidth="1"/>
    <col min="1798" max="2049" width="9.140625" style="832"/>
    <col min="2050" max="2050" width="38.85546875" style="832" customWidth="1"/>
    <col min="2051" max="2051" width="12.85546875" style="832" customWidth="1"/>
    <col min="2052" max="2053" width="12.7109375" style="832" customWidth="1"/>
    <col min="2054" max="2305" width="9.140625" style="832"/>
    <col min="2306" max="2306" width="38.85546875" style="832" customWidth="1"/>
    <col min="2307" max="2307" width="12.85546875" style="832" customWidth="1"/>
    <col min="2308" max="2309" width="12.7109375" style="832" customWidth="1"/>
    <col min="2310" max="2561" width="9.140625" style="832"/>
    <col min="2562" max="2562" width="38.85546875" style="832" customWidth="1"/>
    <col min="2563" max="2563" width="12.85546875" style="832" customWidth="1"/>
    <col min="2564" max="2565" width="12.7109375" style="832" customWidth="1"/>
    <col min="2566" max="2817" width="9.140625" style="832"/>
    <col min="2818" max="2818" width="38.85546875" style="832" customWidth="1"/>
    <col min="2819" max="2819" width="12.85546875" style="832" customWidth="1"/>
    <col min="2820" max="2821" width="12.7109375" style="832" customWidth="1"/>
    <col min="2822" max="3073" width="9.140625" style="832"/>
    <col min="3074" max="3074" width="38.85546875" style="832" customWidth="1"/>
    <col min="3075" max="3075" width="12.85546875" style="832" customWidth="1"/>
    <col min="3076" max="3077" width="12.7109375" style="832" customWidth="1"/>
    <col min="3078" max="3329" width="9.140625" style="832"/>
    <col min="3330" max="3330" width="38.85546875" style="832" customWidth="1"/>
    <col min="3331" max="3331" width="12.85546875" style="832" customWidth="1"/>
    <col min="3332" max="3333" width="12.7109375" style="832" customWidth="1"/>
    <col min="3334" max="3585" width="9.140625" style="832"/>
    <col min="3586" max="3586" width="38.85546875" style="832" customWidth="1"/>
    <col min="3587" max="3587" width="12.85546875" style="832" customWidth="1"/>
    <col min="3588" max="3589" width="12.7109375" style="832" customWidth="1"/>
    <col min="3590" max="3841" width="9.140625" style="832"/>
    <col min="3842" max="3842" width="38.85546875" style="832" customWidth="1"/>
    <col min="3843" max="3843" width="12.85546875" style="832" customWidth="1"/>
    <col min="3844" max="3845" width="12.7109375" style="832" customWidth="1"/>
    <col min="3846" max="4097" width="9.140625" style="832"/>
    <col min="4098" max="4098" width="38.85546875" style="832" customWidth="1"/>
    <col min="4099" max="4099" width="12.85546875" style="832" customWidth="1"/>
    <col min="4100" max="4101" width="12.7109375" style="832" customWidth="1"/>
    <col min="4102" max="4353" width="9.140625" style="832"/>
    <col min="4354" max="4354" width="38.85546875" style="832" customWidth="1"/>
    <col min="4355" max="4355" width="12.85546875" style="832" customWidth="1"/>
    <col min="4356" max="4357" width="12.7109375" style="832" customWidth="1"/>
    <col min="4358" max="4609" width="9.140625" style="832"/>
    <col min="4610" max="4610" width="38.85546875" style="832" customWidth="1"/>
    <col min="4611" max="4611" width="12.85546875" style="832" customWidth="1"/>
    <col min="4612" max="4613" width="12.7109375" style="832" customWidth="1"/>
    <col min="4614" max="4865" width="9.140625" style="832"/>
    <col min="4866" max="4866" width="38.85546875" style="832" customWidth="1"/>
    <col min="4867" max="4867" width="12.85546875" style="832" customWidth="1"/>
    <col min="4868" max="4869" width="12.7109375" style="832" customWidth="1"/>
    <col min="4870" max="5121" width="9.140625" style="832"/>
    <col min="5122" max="5122" width="38.85546875" style="832" customWidth="1"/>
    <col min="5123" max="5123" width="12.85546875" style="832" customWidth="1"/>
    <col min="5124" max="5125" width="12.7109375" style="832" customWidth="1"/>
    <col min="5126" max="5377" width="9.140625" style="832"/>
    <col min="5378" max="5378" width="38.85546875" style="832" customWidth="1"/>
    <col min="5379" max="5379" width="12.85546875" style="832" customWidth="1"/>
    <col min="5380" max="5381" width="12.7109375" style="832" customWidth="1"/>
    <col min="5382" max="5633" width="9.140625" style="832"/>
    <col min="5634" max="5634" width="38.85546875" style="832" customWidth="1"/>
    <col min="5635" max="5635" width="12.85546875" style="832" customWidth="1"/>
    <col min="5636" max="5637" width="12.7109375" style="832" customWidth="1"/>
    <col min="5638" max="5889" width="9.140625" style="832"/>
    <col min="5890" max="5890" width="38.85546875" style="832" customWidth="1"/>
    <col min="5891" max="5891" width="12.85546875" style="832" customWidth="1"/>
    <col min="5892" max="5893" width="12.7109375" style="832" customWidth="1"/>
    <col min="5894" max="6145" width="9.140625" style="832"/>
    <col min="6146" max="6146" width="38.85546875" style="832" customWidth="1"/>
    <col min="6147" max="6147" width="12.85546875" style="832" customWidth="1"/>
    <col min="6148" max="6149" width="12.7109375" style="832" customWidth="1"/>
    <col min="6150" max="6401" width="9.140625" style="832"/>
    <col min="6402" max="6402" width="38.85546875" style="832" customWidth="1"/>
    <col min="6403" max="6403" width="12.85546875" style="832" customWidth="1"/>
    <col min="6404" max="6405" width="12.7109375" style="832" customWidth="1"/>
    <col min="6406" max="6657" width="9.140625" style="832"/>
    <col min="6658" max="6658" width="38.85546875" style="832" customWidth="1"/>
    <col min="6659" max="6659" width="12.85546875" style="832" customWidth="1"/>
    <col min="6660" max="6661" width="12.7109375" style="832" customWidth="1"/>
    <col min="6662" max="6913" width="9.140625" style="832"/>
    <col min="6914" max="6914" width="38.85546875" style="832" customWidth="1"/>
    <col min="6915" max="6915" width="12.85546875" style="832" customWidth="1"/>
    <col min="6916" max="6917" width="12.7109375" style="832" customWidth="1"/>
    <col min="6918" max="7169" width="9.140625" style="832"/>
    <col min="7170" max="7170" width="38.85546875" style="832" customWidth="1"/>
    <col min="7171" max="7171" width="12.85546875" style="832" customWidth="1"/>
    <col min="7172" max="7173" width="12.7109375" style="832" customWidth="1"/>
    <col min="7174" max="7425" width="9.140625" style="832"/>
    <col min="7426" max="7426" width="38.85546875" style="832" customWidth="1"/>
    <col min="7427" max="7427" width="12.85546875" style="832" customWidth="1"/>
    <col min="7428" max="7429" width="12.7109375" style="832" customWidth="1"/>
    <col min="7430" max="7681" width="9.140625" style="832"/>
    <col min="7682" max="7682" width="38.85546875" style="832" customWidth="1"/>
    <col min="7683" max="7683" width="12.85546875" style="832" customWidth="1"/>
    <col min="7684" max="7685" width="12.7109375" style="832" customWidth="1"/>
    <col min="7686" max="7937" width="9.140625" style="832"/>
    <col min="7938" max="7938" width="38.85546875" style="832" customWidth="1"/>
    <col min="7939" max="7939" width="12.85546875" style="832" customWidth="1"/>
    <col min="7940" max="7941" width="12.7109375" style="832" customWidth="1"/>
    <col min="7942" max="8193" width="9.140625" style="832"/>
    <col min="8194" max="8194" width="38.85546875" style="832" customWidth="1"/>
    <col min="8195" max="8195" width="12.85546875" style="832" customWidth="1"/>
    <col min="8196" max="8197" width="12.7109375" style="832" customWidth="1"/>
    <col min="8198" max="8449" width="9.140625" style="832"/>
    <col min="8450" max="8450" width="38.85546875" style="832" customWidth="1"/>
    <col min="8451" max="8451" width="12.85546875" style="832" customWidth="1"/>
    <col min="8452" max="8453" width="12.7109375" style="832" customWidth="1"/>
    <col min="8454" max="8705" width="9.140625" style="832"/>
    <col min="8706" max="8706" width="38.85546875" style="832" customWidth="1"/>
    <col min="8707" max="8707" width="12.85546875" style="832" customWidth="1"/>
    <col min="8708" max="8709" width="12.7109375" style="832" customWidth="1"/>
    <col min="8710" max="8961" width="9.140625" style="832"/>
    <col min="8962" max="8962" width="38.85546875" style="832" customWidth="1"/>
    <col min="8963" max="8963" width="12.85546875" style="832" customWidth="1"/>
    <col min="8964" max="8965" width="12.7109375" style="832" customWidth="1"/>
    <col min="8966" max="9217" width="9.140625" style="832"/>
    <col min="9218" max="9218" width="38.85546875" style="832" customWidth="1"/>
    <col min="9219" max="9219" width="12.85546875" style="832" customWidth="1"/>
    <col min="9220" max="9221" width="12.7109375" style="832" customWidth="1"/>
    <col min="9222" max="9473" width="9.140625" style="832"/>
    <col min="9474" max="9474" width="38.85546875" style="832" customWidth="1"/>
    <col min="9475" max="9475" width="12.85546875" style="832" customWidth="1"/>
    <col min="9476" max="9477" width="12.7109375" style="832" customWidth="1"/>
    <col min="9478" max="9729" width="9.140625" style="832"/>
    <col min="9730" max="9730" width="38.85546875" style="832" customWidth="1"/>
    <col min="9731" max="9731" width="12.85546875" style="832" customWidth="1"/>
    <col min="9732" max="9733" width="12.7109375" style="832" customWidth="1"/>
    <col min="9734" max="9985" width="9.140625" style="832"/>
    <col min="9986" max="9986" width="38.85546875" style="832" customWidth="1"/>
    <col min="9987" max="9987" width="12.85546875" style="832" customWidth="1"/>
    <col min="9988" max="9989" width="12.7109375" style="832" customWidth="1"/>
    <col min="9990" max="10241" width="9.140625" style="832"/>
    <col min="10242" max="10242" width="38.85546875" style="832" customWidth="1"/>
    <col min="10243" max="10243" width="12.85546875" style="832" customWidth="1"/>
    <col min="10244" max="10245" width="12.7109375" style="832" customWidth="1"/>
    <col min="10246" max="10497" width="9.140625" style="832"/>
    <col min="10498" max="10498" width="38.85546875" style="832" customWidth="1"/>
    <col min="10499" max="10499" width="12.85546875" style="832" customWidth="1"/>
    <col min="10500" max="10501" width="12.7109375" style="832" customWidth="1"/>
    <col min="10502" max="10753" width="9.140625" style="832"/>
    <col min="10754" max="10754" width="38.85546875" style="832" customWidth="1"/>
    <col min="10755" max="10755" width="12.85546875" style="832" customWidth="1"/>
    <col min="10756" max="10757" width="12.7109375" style="832" customWidth="1"/>
    <col min="10758" max="11009" width="9.140625" style="832"/>
    <col min="11010" max="11010" width="38.85546875" style="832" customWidth="1"/>
    <col min="11011" max="11011" width="12.85546875" style="832" customWidth="1"/>
    <col min="11012" max="11013" width="12.7109375" style="832" customWidth="1"/>
    <col min="11014" max="11265" width="9.140625" style="832"/>
    <col min="11266" max="11266" width="38.85546875" style="832" customWidth="1"/>
    <col min="11267" max="11267" width="12.85546875" style="832" customWidth="1"/>
    <col min="11268" max="11269" width="12.7109375" style="832" customWidth="1"/>
    <col min="11270" max="11521" width="9.140625" style="832"/>
    <col min="11522" max="11522" width="38.85546875" style="832" customWidth="1"/>
    <col min="11523" max="11523" width="12.85546875" style="832" customWidth="1"/>
    <col min="11524" max="11525" width="12.7109375" style="832" customWidth="1"/>
    <col min="11526" max="11777" width="9.140625" style="832"/>
    <col min="11778" max="11778" width="38.85546875" style="832" customWidth="1"/>
    <col min="11779" max="11779" width="12.85546875" style="832" customWidth="1"/>
    <col min="11780" max="11781" width="12.7109375" style="832" customWidth="1"/>
    <col min="11782" max="12033" width="9.140625" style="832"/>
    <col min="12034" max="12034" width="38.85546875" style="832" customWidth="1"/>
    <col min="12035" max="12035" width="12.85546875" style="832" customWidth="1"/>
    <col min="12036" max="12037" width="12.7109375" style="832" customWidth="1"/>
    <col min="12038" max="12289" width="9.140625" style="832"/>
    <col min="12290" max="12290" width="38.85546875" style="832" customWidth="1"/>
    <col min="12291" max="12291" width="12.85546875" style="832" customWidth="1"/>
    <col min="12292" max="12293" width="12.7109375" style="832" customWidth="1"/>
    <col min="12294" max="12545" width="9.140625" style="832"/>
    <col min="12546" max="12546" width="38.85546875" style="832" customWidth="1"/>
    <col min="12547" max="12547" width="12.85546875" style="832" customWidth="1"/>
    <col min="12548" max="12549" width="12.7109375" style="832" customWidth="1"/>
    <col min="12550" max="12801" width="9.140625" style="832"/>
    <col min="12802" max="12802" width="38.85546875" style="832" customWidth="1"/>
    <col min="12803" max="12803" width="12.85546875" style="832" customWidth="1"/>
    <col min="12804" max="12805" width="12.7109375" style="832" customWidth="1"/>
    <col min="12806" max="13057" width="9.140625" style="832"/>
    <col min="13058" max="13058" width="38.85546875" style="832" customWidth="1"/>
    <col min="13059" max="13059" width="12.85546875" style="832" customWidth="1"/>
    <col min="13060" max="13061" width="12.7109375" style="832" customWidth="1"/>
    <col min="13062" max="13313" width="9.140625" style="832"/>
    <col min="13314" max="13314" width="38.85546875" style="832" customWidth="1"/>
    <col min="13315" max="13315" width="12.85546875" style="832" customWidth="1"/>
    <col min="13316" max="13317" width="12.7109375" style="832" customWidth="1"/>
    <col min="13318" max="13569" width="9.140625" style="832"/>
    <col min="13570" max="13570" width="38.85546875" style="832" customWidth="1"/>
    <col min="13571" max="13571" width="12.85546875" style="832" customWidth="1"/>
    <col min="13572" max="13573" width="12.7109375" style="832" customWidth="1"/>
    <col min="13574" max="13825" width="9.140625" style="832"/>
    <col min="13826" max="13826" width="38.85546875" style="832" customWidth="1"/>
    <col min="13827" max="13827" width="12.85546875" style="832" customWidth="1"/>
    <col min="13828" max="13829" width="12.7109375" style="832" customWidth="1"/>
    <col min="13830" max="14081" width="9.140625" style="832"/>
    <col min="14082" max="14082" width="38.85546875" style="832" customWidth="1"/>
    <col min="14083" max="14083" width="12.85546875" style="832" customWidth="1"/>
    <col min="14084" max="14085" width="12.7109375" style="832" customWidth="1"/>
    <col min="14086" max="14337" width="9.140625" style="832"/>
    <col min="14338" max="14338" width="38.85546875" style="832" customWidth="1"/>
    <col min="14339" max="14339" width="12.85546875" style="832" customWidth="1"/>
    <col min="14340" max="14341" width="12.7109375" style="832" customWidth="1"/>
    <col min="14342" max="14593" width="9.140625" style="832"/>
    <col min="14594" max="14594" width="38.85546875" style="832" customWidth="1"/>
    <col min="14595" max="14595" width="12.85546875" style="832" customWidth="1"/>
    <col min="14596" max="14597" width="12.7109375" style="832" customWidth="1"/>
    <col min="14598" max="14849" width="9.140625" style="832"/>
    <col min="14850" max="14850" width="38.85546875" style="832" customWidth="1"/>
    <col min="14851" max="14851" width="12.85546875" style="832" customWidth="1"/>
    <col min="14852" max="14853" width="12.7109375" style="832" customWidth="1"/>
    <col min="14854" max="15105" width="9.140625" style="832"/>
    <col min="15106" max="15106" width="38.85546875" style="832" customWidth="1"/>
    <col min="15107" max="15107" width="12.85546875" style="832" customWidth="1"/>
    <col min="15108" max="15109" width="12.7109375" style="832" customWidth="1"/>
    <col min="15110" max="15361" width="9.140625" style="832"/>
    <col min="15362" max="15362" width="38.85546875" style="832" customWidth="1"/>
    <col min="15363" max="15363" width="12.85546875" style="832" customWidth="1"/>
    <col min="15364" max="15365" width="12.7109375" style="832" customWidth="1"/>
    <col min="15366" max="15617" width="9.140625" style="832"/>
    <col min="15618" max="15618" width="38.85546875" style="832" customWidth="1"/>
    <col min="15619" max="15619" width="12.85546875" style="832" customWidth="1"/>
    <col min="15620" max="15621" width="12.7109375" style="832" customWidth="1"/>
    <col min="15622" max="15873" width="9.140625" style="832"/>
    <col min="15874" max="15874" width="38.85546875" style="832" customWidth="1"/>
    <col min="15875" max="15875" width="12.85546875" style="832" customWidth="1"/>
    <col min="15876" max="15877" width="12.7109375" style="832" customWidth="1"/>
    <col min="15878" max="16129" width="9.140625" style="832"/>
    <col min="16130" max="16130" width="38.85546875" style="832" customWidth="1"/>
    <col min="16131" max="16131" width="12.85546875" style="832" customWidth="1"/>
    <col min="16132" max="16133" width="12.7109375" style="832" customWidth="1"/>
    <col min="16134" max="16384" width="9.140625" style="832"/>
  </cols>
  <sheetData>
    <row r="2" spans="2:8" ht="26.25">
      <c r="B2" s="2480" t="s">
        <v>1325</v>
      </c>
      <c r="C2" s="2480"/>
      <c r="D2" s="2480"/>
      <c r="E2" s="2481" t="s">
        <v>937</v>
      </c>
      <c r="F2" s="2481"/>
    </row>
    <row r="3" spans="2:8" ht="15" customHeight="1">
      <c r="E3" s="841"/>
      <c r="F3" s="841"/>
    </row>
    <row r="4" spans="2:8" ht="15">
      <c r="B4" s="832" t="s">
        <v>938</v>
      </c>
    </row>
    <row r="6" spans="2:8" ht="15" thickBot="1"/>
    <row r="7" spans="2:8" ht="18">
      <c r="B7" s="2471" t="s">
        <v>872</v>
      </c>
      <c r="C7" s="2472"/>
      <c r="D7" s="2472"/>
      <c r="E7" s="2472"/>
      <c r="F7" s="2473"/>
    </row>
    <row r="8" spans="2:8" ht="15">
      <c r="B8" s="803" t="s">
        <v>719</v>
      </c>
      <c r="C8" s="804" t="s">
        <v>874</v>
      </c>
      <c r="D8" s="804" t="s">
        <v>875</v>
      </c>
      <c r="E8" s="804" t="s">
        <v>876</v>
      </c>
      <c r="F8" s="805" t="s">
        <v>717</v>
      </c>
    </row>
    <row r="9" spans="2:8">
      <c r="B9" s="717" t="s">
        <v>939</v>
      </c>
      <c r="C9" s="834">
        <v>7644</v>
      </c>
      <c r="D9" s="834">
        <v>5069</v>
      </c>
      <c r="E9" s="842"/>
      <c r="F9" s="843">
        <v>2</v>
      </c>
      <c r="G9" s="844"/>
      <c r="H9" s="844"/>
    </row>
    <row r="10" spans="2:8">
      <c r="B10" s="717" t="s">
        <v>940</v>
      </c>
      <c r="C10" s="834">
        <v>20980</v>
      </c>
      <c r="D10" s="834">
        <v>32908</v>
      </c>
      <c r="E10" s="834"/>
      <c r="F10" s="843">
        <v>2</v>
      </c>
      <c r="G10" s="844"/>
      <c r="H10" s="844"/>
    </row>
    <row r="11" spans="2:8" ht="15" thickBot="1">
      <c r="B11" s="720" t="s">
        <v>941</v>
      </c>
      <c r="C11" s="817">
        <v>4320</v>
      </c>
      <c r="D11" s="817">
        <v>10080</v>
      </c>
      <c r="E11" s="817"/>
      <c r="F11" s="845">
        <v>2</v>
      </c>
      <c r="G11" s="844"/>
      <c r="H11" s="844"/>
    </row>
    <row r="12" spans="2:8" ht="17.25">
      <c r="B12" s="818" t="s">
        <v>882</v>
      </c>
      <c r="C12" s="838">
        <f>SUM(C9:C11)</f>
        <v>32944</v>
      </c>
      <c r="D12" s="838">
        <f>SUM(D9:D11)</f>
        <v>48057</v>
      </c>
      <c r="E12" s="838"/>
      <c r="F12" s="846"/>
      <c r="G12" s="844"/>
      <c r="H12" s="844"/>
    </row>
    <row r="13" spans="2:8" ht="18" thickBot="1">
      <c r="B13" s="800" t="s">
        <v>883</v>
      </c>
      <c r="C13" s="2482">
        <f>C12+D12+E12</f>
        <v>81001</v>
      </c>
      <c r="D13" s="2482"/>
      <c r="E13" s="2482"/>
      <c r="F13" s="847"/>
    </row>
  </sheetData>
  <mergeCells count="4">
    <mergeCell ref="B2:D2"/>
    <mergeCell ref="E2:F2"/>
    <mergeCell ref="B7:F7"/>
    <mergeCell ref="C13:E13"/>
  </mergeCells>
  <pageMargins left="0.7" right="0.7" top="0.75" bottom="0.75" header="0.3" footer="0.3"/>
  <pageSetup paperSize="9" scale="95"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3CF68-0ADD-4824-85C7-B95B124F50EA}">
  <sheetPr>
    <tabColor rgb="FF00B050"/>
  </sheetPr>
  <dimension ref="B2:H11"/>
  <sheetViews>
    <sheetView view="pageBreakPreview" zoomScale="60" zoomScaleNormal="100" workbookViewId="0">
      <selection activeCell="B2" sqref="B2:D2"/>
    </sheetView>
  </sheetViews>
  <sheetFormatPr defaultRowHeight="14.25"/>
  <cols>
    <col min="1" max="1" width="3.5703125" style="832" customWidth="1"/>
    <col min="2" max="2" width="36.140625" style="832" customWidth="1"/>
    <col min="3" max="3" width="12.85546875" style="832" customWidth="1"/>
    <col min="4" max="4" width="7.42578125" style="832" bestFit="1" customWidth="1"/>
    <col min="5" max="5" width="13" style="832" customWidth="1"/>
    <col min="6" max="6" width="12.7109375" style="832" customWidth="1"/>
    <col min="7" max="257" width="9.140625" style="832"/>
    <col min="258" max="258" width="38.85546875" style="832" customWidth="1"/>
    <col min="259" max="259" width="12.85546875" style="832" customWidth="1"/>
    <col min="260" max="261" width="12.7109375" style="832" customWidth="1"/>
    <col min="262" max="513" width="9.140625" style="832"/>
    <col min="514" max="514" width="38.85546875" style="832" customWidth="1"/>
    <col min="515" max="515" width="12.85546875" style="832" customWidth="1"/>
    <col min="516" max="517" width="12.7109375" style="832" customWidth="1"/>
    <col min="518" max="769" width="9.140625" style="832"/>
    <col min="770" max="770" width="38.85546875" style="832" customWidth="1"/>
    <col min="771" max="771" width="12.85546875" style="832" customWidth="1"/>
    <col min="772" max="773" width="12.7109375" style="832" customWidth="1"/>
    <col min="774" max="1025" width="9.140625" style="832"/>
    <col min="1026" max="1026" width="38.85546875" style="832" customWidth="1"/>
    <col min="1027" max="1027" width="12.85546875" style="832" customWidth="1"/>
    <col min="1028" max="1029" width="12.7109375" style="832" customWidth="1"/>
    <col min="1030" max="1281" width="9.140625" style="832"/>
    <col min="1282" max="1282" width="38.85546875" style="832" customWidth="1"/>
    <col min="1283" max="1283" width="12.85546875" style="832" customWidth="1"/>
    <col min="1284" max="1285" width="12.7109375" style="832" customWidth="1"/>
    <col min="1286" max="1537" width="9.140625" style="832"/>
    <col min="1538" max="1538" width="38.85546875" style="832" customWidth="1"/>
    <col min="1539" max="1539" width="12.85546875" style="832" customWidth="1"/>
    <col min="1540" max="1541" width="12.7109375" style="832" customWidth="1"/>
    <col min="1542" max="1793" width="9.140625" style="832"/>
    <col min="1794" max="1794" width="38.85546875" style="832" customWidth="1"/>
    <col min="1795" max="1795" width="12.85546875" style="832" customWidth="1"/>
    <col min="1796" max="1797" width="12.7109375" style="832" customWidth="1"/>
    <col min="1798" max="2049" width="9.140625" style="832"/>
    <col min="2050" max="2050" width="38.85546875" style="832" customWidth="1"/>
    <col min="2051" max="2051" width="12.85546875" style="832" customWidth="1"/>
    <col min="2052" max="2053" width="12.7109375" style="832" customWidth="1"/>
    <col min="2054" max="2305" width="9.140625" style="832"/>
    <col min="2306" max="2306" width="38.85546875" style="832" customWidth="1"/>
    <col min="2307" max="2307" width="12.85546875" style="832" customWidth="1"/>
    <col min="2308" max="2309" width="12.7109375" style="832" customWidth="1"/>
    <col min="2310" max="2561" width="9.140625" style="832"/>
    <col min="2562" max="2562" width="38.85546875" style="832" customWidth="1"/>
    <col min="2563" max="2563" width="12.85546875" style="832" customWidth="1"/>
    <col min="2564" max="2565" width="12.7109375" style="832" customWidth="1"/>
    <col min="2566" max="2817" width="9.140625" style="832"/>
    <col min="2818" max="2818" width="38.85546875" style="832" customWidth="1"/>
    <col min="2819" max="2819" width="12.85546875" style="832" customWidth="1"/>
    <col min="2820" max="2821" width="12.7109375" style="832" customWidth="1"/>
    <col min="2822" max="3073" width="9.140625" style="832"/>
    <col min="3074" max="3074" width="38.85546875" style="832" customWidth="1"/>
    <col min="3075" max="3075" width="12.85546875" style="832" customWidth="1"/>
    <col min="3076" max="3077" width="12.7109375" style="832" customWidth="1"/>
    <col min="3078" max="3329" width="9.140625" style="832"/>
    <col min="3330" max="3330" width="38.85546875" style="832" customWidth="1"/>
    <col min="3331" max="3331" width="12.85546875" style="832" customWidth="1"/>
    <col min="3332" max="3333" width="12.7109375" style="832" customWidth="1"/>
    <col min="3334" max="3585" width="9.140625" style="832"/>
    <col min="3586" max="3586" width="38.85546875" style="832" customWidth="1"/>
    <col min="3587" max="3587" width="12.85546875" style="832" customWidth="1"/>
    <col min="3588" max="3589" width="12.7109375" style="832" customWidth="1"/>
    <col min="3590" max="3841" width="9.140625" style="832"/>
    <col min="3842" max="3842" width="38.85546875" style="832" customWidth="1"/>
    <col min="3843" max="3843" width="12.85546875" style="832" customWidth="1"/>
    <col min="3844" max="3845" width="12.7109375" style="832" customWidth="1"/>
    <col min="3846" max="4097" width="9.140625" style="832"/>
    <col min="4098" max="4098" width="38.85546875" style="832" customWidth="1"/>
    <col min="4099" max="4099" width="12.85546875" style="832" customWidth="1"/>
    <col min="4100" max="4101" width="12.7109375" style="832" customWidth="1"/>
    <col min="4102" max="4353" width="9.140625" style="832"/>
    <col min="4354" max="4354" width="38.85546875" style="832" customWidth="1"/>
    <col min="4355" max="4355" width="12.85546875" style="832" customWidth="1"/>
    <col min="4356" max="4357" width="12.7109375" style="832" customWidth="1"/>
    <col min="4358" max="4609" width="9.140625" style="832"/>
    <col min="4610" max="4610" width="38.85546875" style="832" customWidth="1"/>
    <col min="4611" max="4611" width="12.85546875" style="832" customWidth="1"/>
    <col min="4612" max="4613" width="12.7109375" style="832" customWidth="1"/>
    <col min="4614" max="4865" width="9.140625" style="832"/>
    <col min="4866" max="4866" width="38.85546875" style="832" customWidth="1"/>
    <col min="4867" max="4867" width="12.85546875" style="832" customWidth="1"/>
    <col min="4868" max="4869" width="12.7109375" style="832" customWidth="1"/>
    <col min="4870" max="5121" width="9.140625" style="832"/>
    <col min="5122" max="5122" width="38.85546875" style="832" customWidth="1"/>
    <col min="5123" max="5123" width="12.85546875" style="832" customWidth="1"/>
    <col min="5124" max="5125" width="12.7109375" style="832" customWidth="1"/>
    <col min="5126" max="5377" width="9.140625" style="832"/>
    <col min="5378" max="5378" width="38.85546875" style="832" customWidth="1"/>
    <col min="5379" max="5379" width="12.85546875" style="832" customWidth="1"/>
    <col min="5380" max="5381" width="12.7109375" style="832" customWidth="1"/>
    <col min="5382" max="5633" width="9.140625" style="832"/>
    <col min="5634" max="5634" width="38.85546875" style="832" customWidth="1"/>
    <col min="5635" max="5635" width="12.85546875" style="832" customWidth="1"/>
    <col min="5636" max="5637" width="12.7109375" style="832" customWidth="1"/>
    <col min="5638" max="5889" width="9.140625" style="832"/>
    <col min="5890" max="5890" width="38.85546875" style="832" customWidth="1"/>
    <col min="5891" max="5891" width="12.85546875" style="832" customWidth="1"/>
    <col min="5892" max="5893" width="12.7109375" style="832" customWidth="1"/>
    <col min="5894" max="6145" width="9.140625" style="832"/>
    <col min="6146" max="6146" width="38.85546875" style="832" customWidth="1"/>
    <col min="6147" max="6147" width="12.85546875" style="832" customWidth="1"/>
    <col min="6148" max="6149" width="12.7109375" style="832" customWidth="1"/>
    <col min="6150" max="6401" width="9.140625" style="832"/>
    <col min="6402" max="6402" width="38.85546875" style="832" customWidth="1"/>
    <col min="6403" max="6403" width="12.85546875" style="832" customWidth="1"/>
    <col min="6404" max="6405" width="12.7109375" style="832" customWidth="1"/>
    <col min="6406" max="6657" width="9.140625" style="832"/>
    <col min="6658" max="6658" width="38.85546875" style="832" customWidth="1"/>
    <col min="6659" max="6659" width="12.85546875" style="832" customWidth="1"/>
    <col min="6660" max="6661" width="12.7109375" style="832" customWidth="1"/>
    <col min="6662" max="6913" width="9.140625" style="832"/>
    <col min="6914" max="6914" width="38.85546875" style="832" customWidth="1"/>
    <col min="6915" max="6915" width="12.85546875" style="832" customWidth="1"/>
    <col min="6916" max="6917" width="12.7109375" style="832" customWidth="1"/>
    <col min="6918" max="7169" width="9.140625" style="832"/>
    <col min="7170" max="7170" width="38.85546875" style="832" customWidth="1"/>
    <col min="7171" max="7171" width="12.85546875" style="832" customWidth="1"/>
    <col min="7172" max="7173" width="12.7109375" style="832" customWidth="1"/>
    <col min="7174" max="7425" width="9.140625" style="832"/>
    <col min="7426" max="7426" width="38.85546875" style="832" customWidth="1"/>
    <col min="7427" max="7427" width="12.85546875" style="832" customWidth="1"/>
    <col min="7428" max="7429" width="12.7109375" style="832" customWidth="1"/>
    <col min="7430" max="7681" width="9.140625" style="832"/>
    <col min="7682" max="7682" width="38.85546875" style="832" customWidth="1"/>
    <col min="7683" max="7683" width="12.85546875" style="832" customWidth="1"/>
    <col min="7684" max="7685" width="12.7109375" style="832" customWidth="1"/>
    <col min="7686" max="7937" width="9.140625" style="832"/>
    <col min="7938" max="7938" width="38.85546875" style="832" customWidth="1"/>
    <col min="7939" max="7939" width="12.85546875" style="832" customWidth="1"/>
    <col min="7940" max="7941" width="12.7109375" style="832" customWidth="1"/>
    <col min="7942" max="8193" width="9.140625" style="832"/>
    <col min="8194" max="8194" width="38.85546875" style="832" customWidth="1"/>
    <col min="8195" max="8195" width="12.85546875" style="832" customWidth="1"/>
    <col min="8196" max="8197" width="12.7109375" style="832" customWidth="1"/>
    <col min="8198" max="8449" width="9.140625" style="832"/>
    <col min="8450" max="8450" width="38.85546875" style="832" customWidth="1"/>
    <col min="8451" max="8451" width="12.85546875" style="832" customWidth="1"/>
    <col min="8452" max="8453" width="12.7109375" style="832" customWidth="1"/>
    <col min="8454" max="8705" width="9.140625" style="832"/>
    <col min="8706" max="8706" width="38.85546875" style="832" customWidth="1"/>
    <col min="8707" max="8707" width="12.85546875" style="832" customWidth="1"/>
    <col min="8708" max="8709" width="12.7109375" style="832" customWidth="1"/>
    <col min="8710" max="8961" width="9.140625" style="832"/>
    <col min="8962" max="8962" width="38.85546875" style="832" customWidth="1"/>
    <col min="8963" max="8963" width="12.85546875" style="832" customWidth="1"/>
    <col min="8964" max="8965" width="12.7109375" style="832" customWidth="1"/>
    <col min="8966" max="9217" width="9.140625" style="832"/>
    <col min="9218" max="9218" width="38.85546875" style="832" customWidth="1"/>
    <col min="9219" max="9219" width="12.85546875" style="832" customWidth="1"/>
    <col min="9220" max="9221" width="12.7109375" style="832" customWidth="1"/>
    <col min="9222" max="9473" width="9.140625" style="832"/>
    <col min="9474" max="9474" width="38.85546875" style="832" customWidth="1"/>
    <col min="9475" max="9475" width="12.85546875" style="832" customWidth="1"/>
    <col min="9476" max="9477" width="12.7109375" style="832" customWidth="1"/>
    <col min="9478" max="9729" width="9.140625" style="832"/>
    <col min="9730" max="9730" width="38.85546875" style="832" customWidth="1"/>
    <col min="9731" max="9731" width="12.85546875" style="832" customWidth="1"/>
    <col min="9732" max="9733" width="12.7109375" style="832" customWidth="1"/>
    <col min="9734" max="9985" width="9.140625" style="832"/>
    <col min="9986" max="9986" width="38.85546875" style="832" customWidth="1"/>
    <col min="9987" max="9987" width="12.85546875" style="832" customWidth="1"/>
    <col min="9988" max="9989" width="12.7109375" style="832" customWidth="1"/>
    <col min="9990" max="10241" width="9.140625" style="832"/>
    <col min="10242" max="10242" width="38.85546875" style="832" customWidth="1"/>
    <col min="10243" max="10243" width="12.85546875" style="832" customWidth="1"/>
    <col min="10244" max="10245" width="12.7109375" style="832" customWidth="1"/>
    <col min="10246" max="10497" width="9.140625" style="832"/>
    <col min="10498" max="10498" width="38.85546875" style="832" customWidth="1"/>
    <col min="10499" max="10499" width="12.85546875" style="832" customWidth="1"/>
    <col min="10500" max="10501" width="12.7109375" style="832" customWidth="1"/>
    <col min="10502" max="10753" width="9.140625" style="832"/>
    <col min="10754" max="10754" width="38.85546875" style="832" customWidth="1"/>
    <col min="10755" max="10755" width="12.85546875" style="832" customWidth="1"/>
    <col min="10756" max="10757" width="12.7109375" style="832" customWidth="1"/>
    <col min="10758" max="11009" width="9.140625" style="832"/>
    <col min="11010" max="11010" width="38.85546875" style="832" customWidth="1"/>
    <col min="11011" max="11011" width="12.85546875" style="832" customWidth="1"/>
    <col min="11012" max="11013" width="12.7109375" style="832" customWidth="1"/>
    <col min="11014" max="11265" width="9.140625" style="832"/>
    <col min="11266" max="11266" width="38.85546875" style="832" customWidth="1"/>
    <col min="11267" max="11267" width="12.85546875" style="832" customWidth="1"/>
    <col min="11268" max="11269" width="12.7109375" style="832" customWidth="1"/>
    <col min="11270" max="11521" width="9.140625" style="832"/>
    <col min="11522" max="11522" width="38.85546875" style="832" customWidth="1"/>
    <col min="11523" max="11523" width="12.85546875" style="832" customWidth="1"/>
    <col min="11524" max="11525" width="12.7109375" style="832" customWidth="1"/>
    <col min="11526" max="11777" width="9.140625" style="832"/>
    <col min="11778" max="11778" width="38.85546875" style="832" customWidth="1"/>
    <col min="11779" max="11779" width="12.85546875" style="832" customWidth="1"/>
    <col min="11780" max="11781" width="12.7109375" style="832" customWidth="1"/>
    <col min="11782" max="12033" width="9.140625" style="832"/>
    <col min="12034" max="12034" width="38.85546875" style="832" customWidth="1"/>
    <col min="12035" max="12035" width="12.85546875" style="832" customWidth="1"/>
    <col min="12036" max="12037" width="12.7109375" style="832" customWidth="1"/>
    <col min="12038" max="12289" width="9.140625" style="832"/>
    <col min="12290" max="12290" width="38.85546875" style="832" customWidth="1"/>
    <col min="12291" max="12291" width="12.85546875" style="832" customWidth="1"/>
    <col min="12292" max="12293" width="12.7109375" style="832" customWidth="1"/>
    <col min="12294" max="12545" width="9.140625" style="832"/>
    <col min="12546" max="12546" width="38.85546875" style="832" customWidth="1"/>
    <col min="12547" max="12547" width="12.85546875" style="832" customWidth="1"/>
    <col min="12548" max="12549" width="12.7109375" style="832" customWidth="1"/>
    <col min="12550" max="12801" width="9.140625" style="832"/>
    <col min="12802" max="12802" width="38.85546875" style="832" customWidth="1"/>
    <col min="12803" max="12803" width="12.85546875" style="832" customWidth="1"/>
    <col min="12804" max="12805" width="12.7109375" style="832" customWidth="1"/>
    <col min="12806" max="13057" width="9.140625" style="832"/>
    <col min="13058" max="13058" width="38.85546875" style="832" customWidth="1"/>
    <col min="13059" max="13059" width="12.85546875" style="832" customWidth="1"/>
    <col min="13060" max="13061" width="12.7109375" style="832" customWidth="1"/>
    <col min="13062" max="13313" width="9.140625" style="832"/>
    <col min="13314" max="13314" width="38.85546875" style="832" customWidth="1"/>
    <col min="13315" max="13315" width="12.85546875" style="832" customWidth="1"/>
    <col min="13316" max="13317" width="12.7109375" style="832" customWidth="1"/>
    <col min="13318" max="13569" width="9.140625" style="832"/>
    <col min="13570" max="13570" width="38.85546875" style="832" customWidth="1"/>
    <col min="13571" max="13571" width="12.85546875" style="832" customWidth="1"/>
    <col min="13572" max="13573" width="12.7109375" style="832" customWidth="1"/>
    <col min="13574" max="13825" width="9.140625" style="832"/>
    <col min="13826" max="13826" width="38.85546875" style="832" customWidth="1"/>
    <col min="13827" max="13827" width="12.85546875" style="832" customWidth="1"/>
    <col min="13828" max="13829" width="12.7109375" style="832" customWidth="1"/>
    <col min="13830" max="14081" width="9.140625" style="832"/>
    <col min="14082" max="14082" width="38.85546875" style="832" customWidth="1"/>
    <col min="14083" max="14083" width="12.85546875" style="832" customWidth="1"/>
    <col min="14084" max="14085" width="12.7109375" style="832" customWidth="1"/>
    <col min="14086" max="14337" width="9.140625" style="832"/>
    <col min="14338" max="14338" width="38.85546875" style="832" customWidth="1"/>
    <col min="14339" max="14339" width="12.85546875" style="832" customWidth="1"/>
    <col min="14340" max="14341" width="12.7109375" style="832" customWidth="1"/>
    <col min="14342" max="14593" width="9.140625" style="832"/>
    <col min="14594" max="14594" width="38.85546875" style="832" customWidth="1"/>
    <col min="14595" max="14595" width="12.85546875" style="832" customWidth="1"/>
    <col min="14596" max="14597" width="12.7109375" style="832" customWidth="1"/>
    <col min="14598" max="14849" width="9.140625" style="832"/>
    <col min="14850" max="14850" width="38.85546875" style="832" customWidth="1"/>
    <col min="14851" max="14851" width="12.85546875" style="832" customWidth="1"/>
    <col min="14852" max="14853" width="12.7109375" style="832" customWidth="1"/>
    <col min="14854" max="15105" width="9.140625" style="832"/>
    <col min="15106" max="15106" width="38.85546875" style="832" customWidth="1"/>
    <col min="15107" max="15107" width="12.85546875" style="832" customWidth="1"/>
    <col min="15108" max="15109" width="12.7109375" style="832" customWidth="1"/>
    <col min="15110" max="15361" width="9.140625" style="832"/>
    <col min="15362" max="15362" width="38.85546875" style="832" customWidth="1"/>
    <col min="15363" max="15363" width="12.85546875" style="832" customWidth="1"/>
    <col min="15364" max="15365" width="12.7109375" style="832" customWidth="1"/>
    <col min="15366" max="15617" width="9.140625" style="832"/>
    <col min="15618" max="15618" width="38.85546875" style="832" customWidth="1"/>
    <col min="15619" max="15619" width="12.85546875" style="832" customWidth="1"/>
    <col min="15620" max="15621" width="12.7109375" style="832" customWidth="1"/>
    <col min="15622" max="15873" width="9.140625" style="832"/>
    <col min="15874" max="15874" width="38.85546875" style="832" customWidth="1"/>
    <col min="15875" max="15875" width="12.85546875" style="832" customWidth="1"/>
    <col min="15876" max="15877" width="12.7109375" style="832" customWidth="1"/>
    <col min="15878" max="16129" width="9.140625" style="832"/>
    <col min="16130" max="16130" width="38.85546875" style="832" customWidth="1"/>
    <col min="16131" max="16131" width="12.85546875" style="832" customWidth="1"/>
    <col min="16132" max="16133" width="12.7109375" style="832" customWidth="1"/>
    <col min="16134" max="16384" width="9.140625" style="832"/>
  </cols>
  <sheetData>
    <row r="2" spans="2:8" ht="26.25">
      <c r="B2" s="2483" t="s">
        <v>1325</v>
      </c>
      <c r="C2" s="2483"/>
      <c r="D2" s="2483"/>
      <c r="E2" s="2484" t="s">
        <v>942</v>
      </c>
      <c r="F2" s="2484"/>
    </row>
    <row r="3" spans="2:8" ht="15" customHeight="1">
      <c r="E3" s="848"/>
      <c r="F3" s="848"/>
    </row>
    <row r="4" spans="2:8" ht="15">
      <c r="B4" s="832" t="s">
        <v>943</v>
      </c>
    </row>
    <row r="5" spans="2:8" ht="15" thickBot="1"/>
    <row r="6" spans="2:8" ht="18">
      <c r="B6" s="2471" t="s">
        <v>872</v>
      </c>
      <c r="C6" s="2472"/>
      <c r="D6" s="2472"/>
      <c r="E6" s="2472"/>
      <c r="F6" s="2473"/>
    </row>
    <row r="7" spans="2:8" ht="15.75" thickBot="1">
      <c r="B7" s="813" t="s">
        <v>719</v>
      </c>
      <c r="C7" s="815" t="s">
        <v>874</v>
      </c>
      <c r="D7" s="815" t="s">
        <v>875</v>
      </c>
      <c r="E7" s="815" t="s">
        <v>876</v>
      </c>
      <c r="F7" s="805" t="s">
        <v>717</v>
      </c>
    </row>
    <row r="8" spans="2:8">
      <c r="B8" s="715" t="s">
        <v>245</v>
      </c>
      <c r="C8" s="716">
        <v>7476</v>
      </c>
      <c r="D8" s="716">
        <v>9380</v>
      </c>
      <c r="E8" s="849"/>
      <c r="F8" s="850">
        <v>2</v>
      </c>
      <c r="G8" s="844"/>
      <c r="H8" s="844"/>
    </row>
    <row r="9" spans="2:8" ht="15" thickBot="1">
      <c r="B9" s="720"/>
      <c r="C9" s="817"/>
      <c r="D9" s="817"/>
      <c r="E9" s="817"/>
      <c r="F9" s="851"/>
      <c r="G9" s="844"/>
      <c r="H9" s="844"/>
    </row>
    <row r="10" spans="2:8" ht="17.25">
      <c r="B10" s="818" t="s">
        <v>882</v>
      </c>
      <c r="C10" s="819">
        <f>SUM(C8:C9)</f>
        <v>7476</v>
      </c>
      <c r="D10" s="819">
        <f>SUM(D8:D9)</f>
        <v>9380</v>
      </c>
      <c r="E10" s="838"/>
      <c r="F10" s="852"/>
      <c r="G10" s="844"/>
      <c r="H10" s="844"/>
    </row>
    <row r="11" spans="2:8" ht="18" thickBot="1">
      <c r="B11" s="800" t="s">
        <v>883</v>
      </c>
      <c r="C11" s="2482">
        <f>C10+D10+E10</f>
        <v>16856</v>
      </c>
      <c r="D11" s="2482"/>
      <c r="E11" s="2482"/>
      <c r="F11" s="847"/>
    </row>
  </sheetData>
  <mergeCells count="4">
    <mergeCell ref="B2:D2"/>
    <mergeCell ref="E2:F2"/>
    <mergeCell ref="B6:F6"/>
    <mergeCell ref="C11:E11"/>
  </mergeCells>
  <pageMargins left="0.7" right="0.7" top="0.75" bottom="0.75" header="0.3" footer="0.3"/>
  <pageSetup paperSize="9" scale="97"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7B94D-1567-4D93-A8ED-CBCE3F607B33}">
  <sheetPr>
    <tabColor rgb="FF00B050"/>
  </sheetPr>
  <dimension ref="A2:G13"/>
  <sheetViews>
    <sheetView view="pageBreakPreview" zoomScale="60" zoomScaleNormal="100" workbookViewId="0">
      <selection activeCell="A2" sqref="A2:C2"/>
    </sheetView>
  </sheetViews>
  <sheetFormatPr defaultRowHeight="14.25"/>
  <cols>
    <col min="1" max="1" width="36.7109375" style="853" customWidth="1"/>
    <col min="2" max="2" width="12.85546875" style="853" customWidth="1"/>
    <col min="3" max="4" width="12.7109375" style="853" customWidth="1"/>
    <col min="5" max="5" width="13.42578125" style="853" customWidth="1"/>
    <col min="6" max="256" width="9.140625" style="853"/>
    <col min="257" max="257" width="38.85546875" style="853" customWidth="1"/>
    <col min="258" max="258" width="12.85546875" style="853" customWidth="1"/>
    <col min="259" max="260" width="12.7109375" style="853" customWidth="1"/>
    <col min="261" max="512" width="9.140625" style="853"/>
    <col min="513" max="513" width="38.85546875" style="853" customWidth="1"/>
    <col min="514" max="514" width="12.85546875" style="853" customWidth="1"/>
    <col min="515" max="516" width="12.7109375" style="853" customWidth="1"/>
    <col min="517" max="768" width="9.140625" style="853"/>
    <col min="769" max="769" width="38.85546875" style="853" customWidth="1"/>
    <col min="770" max="770" width="12.85546875" style="853" customWidth="1"/>
    <col min="771" max="772" width="12.7109375" style="853" customWidth="1"/>
    <col min="773" max="1024" width="9.140625" style="853"/>
    <col min="1025" max="1025" width="38.85546875" style="853" customWidth="1"/>
    <col min="1026" max="1026" width="12.85546875" style="853" customWidth="1"/>
    <col min="1027" max="1028" width="12.7109375" style="853" customWidth="1"/>
    <col min="1029" max="1280" width="9.140625" style="853"/>
    <col min="1281" max="1281" width="38.85546875" style="853" customWidth="1"/>
    <col min="1282" max="1282" width="12.85546875" style="853" customWidth="1"/>
    <col min="1283" max="1284" width="12.7109375" style="853" customWidth="1"/>
    <col min="1285" max="1536" width="9.140625" style="853"/>
    <col min="1537" max="1537" width="38.85546875" style="853" customWidth="1"/>
    <col min="1538" max="1538" width="12.85546875" style="853" customWidth="1"/>
    <col min="1539" max="1540" width="12.7109375" style="853" customWidth="1"/>
    <col min="1541" max="1792" width="9.140625" style="853"/>
    <col min="1793" max="1793" width="38.85546875" style="853" customWidth="1"/>
    <col min="1794" max="1794" width="12.85546875" style="853" customWidth="1"/>
    <col min="1795" max="1796" width="12.7109375" style="853" customWidth="1"/>
    <col min="1797" max="2048" width="9.140625" style="853"/>
    <col min="2049" max="2049" width="38.85546875" style="853" customWidth="1"/>
    <col min="2050" max="2050" width="12.85546875" style="853" customWidth="1"/>
    <col min="2051" max="2052" width="12.7109375" style="853" customWidth="1"/>
    <col min="2053" max="2304" width="9.140625" style="853"/>
    <col min="2305" max="2305" width="38.85546875" style="853" customWidth="1"/>
    <col min="2306" max="2306" width="12.85546875" style="853" customWidth="1"/>
    <col min="2307" max="2308" width="12.7109375" style="853" customWidth="1"/>
    <col min="2309" max="2560" width="9.140625" style="853"/>
    <col min="2561" max="2561" width="38.85546875" style="853" customWidth="1"/>
    <col min="2562" max="2562" width="12.85546875" style="853" customWidth="1"/>
    <col min="2563" max="2564" width="12.7109375" style="853" customWidth="1"/>
    <col min="2565" max="2816" width="9.140625" style="853"/>
    <col min="2817" max="2817" width="38.85546875" style="853" customWidth="1"/>
    <col min="2818" max="2818" width="12.85546875" style="853" customWidth="1"/>
    <col min="2819" max="2820" width="12.7109375" style="853" customWidth="1"/>
    <col min="2821" max="3072" width="9.140625" style="853"/>
    <col min="3073" max="3073" width="38.85546875" style="853" customWidth="1"/>
    <col min="3074" max="3074" width="12.85546875" style="853" customWidth="1"/>
    <col min="3075" max="3076" width="12.7109375" style="853" customWidth="1"/>
    <col min="3077" max="3328" width="9.140625" style="853"/>
    <col min="3329" max="3329" width="38.85546875" style="853" customWidth="1"/>
    <col min="3330" max="3330" width="12.85546875" style="853" customWidth="1"/>
    <col min="3331" max="3332" width="12.7109375" style="853" customWidth="1"/>
    <col min="3333" max="3584" width="9.140625" style="853"/>
    <col min="3585" max="3585" width="38.85546875" style="853" customWidth="1"/>
    <col min="3586" max="3586" width="12.85546875" style="853" customWidth="1"/>
    <col min="3587" max="3588" width="12.7109375" style="853" customWidth="1"/>
    <col min="3589" max="3840" width="9.140625" style="853"/>
    <col min="3841" max="3841" width="38.85546875" style="853" customWidth="1"/>
    <col min="3842" max="3842" width="12.85546875" style="853" customWidth="1"/>
    <col min="3843" max="3844" width="12.7109375" style="853" customWidth="1"/>
    <col min="3845" max="4096" width="9.140625" style="853"/>
    <col min="4097" max="4097" width="38.85546875" style="853" customWidth="1"/>
    <col min="4098" max="4098" width="12.85546875" style="853" customWidth="1"/>
    <col min="4099" max="4100" width="12.7109375" style="853" customWidth="1"/>
    <col min="4101" max="4352" width="9.140625" style="853"/>
    <col min="4353" max="4353" width="38.85546875" style="853" customWidth="1"/>
    <col min="4354" max="4354" width="12.85546875" style="853" customWidth="1"/>
    <col min="4355" max="4356" width="12.7109375" style="853" customWidth="1"/>
    <col min="4357" max="4608" width="9.140625" style="853"/>
    <col min="4609" max="4609" width="38.85546875" style="853" customWidth="1"/>
    <col min="4610" max="4610" width="12.85546875" style="853" customWidth="1"/>
    <col min="4611" max="4612" width="12.7109375" style="853" customWidth="1"/>
    <col min="4613" max="4864" width="9.140625" style="853"/>
    <col min="4865" max="4865" width="38.85546875" style="853" customWidth="1"/>
    <col min="4866" max="4866" width="12.85546875" style="853" customWidth="1"/>
    <col min="4867" max="4868" width="12.7109375" style="853" customWidth="1"/>
    <col min="4869" max="5120" width="9.140625" style="853"/>
    <col min="5121" max="5121" width="38.85546875" style="853" customWidth="1"/>
    <col min="5122" max="5122" width="12.85546875" style="853" customWidth="1"/>
    <col min="5123" max="5124" width="12.7109375" style="853" customWidth="1"/>
    <col min="5125" max="5376" width="9.140625" style="853"/>
    <col min="5377" max="5377" width="38.85546875" style="853" customWidth="1"/>
    <col min="5378" max="5378" width="12.85546875" style="853" customWidth="1"/>
    <col min="5379" max="5380" width="12.7109375" style="853" customWidth="1"/>
    <col min="5381" max="5632" width="9.140625" style="853"/>
    <col min="5633" max="5633" width="38.85546875" style="853" customWidth="1"/>
    <col min="5634" max="5634" width="12.85546875" style="853" customWidth="1"/>
    <col min="5635" max="5636" width="12.7109375" style="853" customWidth="1"/>
    <col min="5637" max="5888" width="9.140625" style="853"/>
    <col min="5889" max="5889" width="38.85546875" style="853" customWidth="1"/>
    <col min="5890" max="5890" width="12.85546875" style="853" customWidth="1"/>
    <col min="5891" max="5892" width="12.7109375" style="853" customWidth="1"/>
    <col min="5893" max="6144" width="9.140625" style="853"/>
    <col min="6145" max="6145" width="38.85546875" style="853" customWidth="1"/>
    <col min="6146" max="6146" width="12.85546875" style="853" customWidth="1"/>
    <col min="6147" max="6148" width="12.7109375" style="853" customWidth="1"/>
    <col min="6149" max="6400" width="9.140625" style="853"/>
    <col min="6401" max="6401" width="38.85546875" style="853" customWidth="1"/>
    <col min="6402" max="6402" width="12.85546875" style="853" customWidth="1"/>
    <col min="6403" max="6404" width="12.7109375" style="853" customWidth="1"/>
    <col min="6405" max="6656" width="9.140625" style="853"/>
    <col min="6657" max="6657" width="38.85546875" style="853" customWidth="1"/>
    <col min="6658" max="6658" width="12.85546875" style="853" customWidth="1"/>
    <col min="6659" max="6660" width="12.7109375" style="853" customWidth="1"/>
    <col min="6661" max="6912" width="9.140625" style="853"/>
    <col min="6913" max="6913" width="38.85546875" style="853" customWidth="1"/>
    <col min="6914" max="6914" width="12.85546875" style="853" customWidth="1"/>
    <col min="6915" max="6916" width="12.7109375" style="853" customWidth="1"/>
    <col min="6917" max="7168" width="9.140625" style="853"/>
    <col min="7169" max="7169" width="38.85546875" style="853" customWidth="1"/>
    <col min="7170" max="7170" width="12.85546875" style="853" customWidth="1"/>
    <col min="7171" max="7172" width="12.7109375" style="853" customWidth="1"/>
    <col min="7173" max="7424" width="9.140625" style="853"/>
    <col min="7425" max="7425" width="38.85546875" style="853" customWidth="1"/>
    <col min="7426" max="7426" width="12.85546875" style="853" customWidth="1"/>
    <col min="7427" max="7428" width="12.7109375" style="853" customWidth="1"/>
    <col min="7429" max="7680" width="9.140625" style="853"/>
    <col min="7681" max="7681" width="38.85546875" style="853" customWidth="1"/>
    <col min="7682" max="7682" width="12.85546875" style="853" customWidth="1"/>
    <col min="7683" max="7684" width="12.7109375" style="853" customWidth="1"/>
    <col min="7685" max="7936" width="9.140625" style="853"/>
    <col min="7937" max="7937" width="38.85546875" style="853" customWidth="1"/>
    <col min="7938" max="7938" width="12.85546875" style="853" customWidth="1"/>
    <col min="7939" max="7940" width="12.7109375" style="853" customWidth="1"/>
    <col min="7941" max="8192" width="9.140625" style="853"/>
    <col min="8193" max="8193" width="38.85546875" style="853" customWidth="1"/>
    <col min="8194" max="8194" width="12.85546875" style="853" customWidth="1"/>
    <col min="8195" max="8196" width="12.7109375" style="853" customWidth="1"/>
    <col min="8197" max="8448" width="9.140625" style="853"/>
    <col min="8449" max="8449" width="38.85546875" style="853" customWidth="1"/>
    <col min="8450" max="8450" width="12.85546875" style="853" customWidth="1"/>
    <col min="8451" max="8452" width="12.7109375" style="853" customWidth="1"/>
    <col min="8453" max="8704" width="9.140625" style="853"/>
    <col min="8705" max="8705" width="38.85546875" style="853" customWidth="1"/>
    <col min="8706" max="8706" width="12.85546875" style="853" customWidth="1"/>
    <col min="8707" max="8708" width="12.7109375" style="853" customWidth="1"/>
    <col min="8709" max="8960" width="9.140625" style="853"/>
    <col min="8961" max="8961" width="38.85546875" style="853" customWidth="1"/>
    <col min="8962" max="8962" width="12.85546875" style="853" customWidth="1"/>
    <col min="8963" max="8964" width="12.7109375" style="853" customWidth="1"/>
    <col min="8965" max="9216" width="9.140625" style="853"/>
    <col min="9217" max="9217" width="38.85546875" style="853" customWidth="1"/>
    <col min="9218" max="9218" width="12.85546875" style="853" customWidth="1"/>
    <col min="9219" max="9220" width="12.7109375" style="853" customWidth="1"/>
    <col min="9221" max="9472" width="9.140625" style="853"/>
    <col min="9473" max="9473" width="38.85546875" style="853" customWidth="1"/>
    <col min="9474" max="9474" width="12.85546875" style="853" customWidth="1"/>
    <col min="9475" max="9476" width="12.7109375" style="853" customWidth="1"/>
    <col min="9477" max="9728" width="9.140625" style="853"/>
    <col min="9729" max="9729" width="38.85546875" style="853" customWidth="1"/>
    <col min="9730" max="9730" width="12.85546875" style="853" customWidth="1"/>
    <col min="9731" max="9732" width="12.7109375" style="853" customWidth="1"/>
    <col min="9733" max="9984" width="9.140625" style="853"/>
    <col min="9985" max="9985" width="38.85546875" style="853" customWidth="1"/>
    <col min="9986" max="9986" width="12.85546875" style="853" customWidth="1"/>
    <col min="9987" max="9988" width="12.7109375" style="853" customWidth="1"/>
    <col min="9989" max="10240" width="9.140625" style="853"/>
    <col min="10241" max="10241" width="38.85546875" style="853" customWidth="1"/>
    <col min="10242" max="10242" width="12.85546875" style="853" customWidth="1"/>
    <col min="10243" max="10244" width="12.7109375" style="853" customWidth="1"/>
    <col min="10245" max="10496" width="9.140625" style="853"/>
    <col min="10497" max="10497" width="38.85546875" style="853" customWidth="1"/>
    <col min="10498" max="10498" width="12.85546875" style="853" customWidth="1"/>
    <col min="10499" max="10500" width="12.7109375" style="853" customWidth="1"/>
    <col min="10501" max="10752" width="9.140625" style="853"/>
    <col min="10753" max="10753" width="38.85546875" style="853" customWidth="1"/>
    <col min="10754" max="10754" width="12.85546875" style="853" customWidth="1"/>
    <col min="10755" max="10756" width="12.7109375" style="853" customWidth="1"/>
    <col min="10757" max="11008" width="9.140625" style="853"/>
    <col min="11009" max="11009" width="38.85546875" style="853" customWidth="1"/>
    <col min="11010" max="11010" width="12.85546875" style="853" customWidth="1"/>
    <col min="11011" max="11012" width="12.7109375" style="853" customWidth="1"/>
    <col min="11013" max="11264" width="9.140625" style="853"/>
    <col min="11265" max="11265" width="38.85546875" style="853" customWidth="1"/>
    <col min="11266" max="11266" width="12.85546875" style="853" customWidth="1"/>
    <col min="11267" max="11268" width="12.7109375" style="853" customWidth="1"/>
    <col min="11269" max="11520" width="9.140625" style="853"/>
    <col min="11521" max="11521" width="38.85546875" style="853" customWidth="1"/>
    <col min="11522" max="11522" width="12.85546875" style="853" customWidth="1"/>
    <col min="11523" max="11524" width="12.7109375" style="853" customWidth="1"/>
    <col min="11525" max="11776" width="9.140625" style="853"/>
    <col min="11777" max="11777" width="38.85546875" style="853" customWidth="1"/>
    <col min="11778" max="11778" width="12.85546875" style="853" customWidth="1"/>
    <col min="11779" max="11780" width="12.7109375" style="853" customWidth="1"/>
    <col min="11781" max="12032" width="9.140625" style="853"/>
    <col min="12033" max="12033" width="38.85546875" style="853" customWidth="1"/>
    <col min="12034" max="12034" width="12.85546875" style="853" customWidth="1"/>
    <col min="12035" max="12036" width="12.7109375" style="853" customWidth="1"/>
    <col min="12037" max="12288" width="9.140625" style="853"/>
    <col min="12289" max="12289" width="38.85546875" style="853" customWidth="1"/>
    <col min="12290" max="12290" width="12.85546875" style="853" customWidth="1"/>
    <col min="12291" max="12292" width="12.7109375" style="853" customWidth="1"/>
    <col min="12293" max="12544" width="9.140625" style="853"/>
    <col min="12545" max="12545" width="38.85546875" style="853" customWidth="1"/>
    <col min="12546" max="12546" width="12.85546875" style="853" customWidth="1"/>
    <col min="12547" max="12548" width="12.7109375" style="853" customWidth="1"/>
    <col min="12549" max="12800" width="9.140625" style="853"/>
    <col min="12801" max="12801" width="38.85546875" style="853" customWidth="1"/>
    <col min="12802" max="12802" width="12.85546875" style="853" customWidth="1"/>
    <col min="12803" max="12804" width="12.7109375" style="853" customWidth="1"/>
    <col min="12805" max="13056" width="9.140625" style="853"/>
    <col min="13057" max="13057" width="38.85546875" style="853" customWidth="1"/>
    <col min="13058" max="13058" width="12.85546875" style="853" customWidth="1"/>
    <col min="13059" max="13060" width="12.7109375" style="853" customWidth="1"/>
    <col min="13061" max="13312" width="9.140625" style="853"/>
    <col min="13313" max="13313" width="38.85546875" style="853" customWidth="1"/>
    <col min="13314" max="13314" width="12.85546875" style="853" customWidth="1"/>
    <col min="13315" max="13316" width="12.7109375" style="853" customWidth="1"/>
    <col min="13317" max="13568" width="9.140625" style="853"/>
    <col min="13569" max="13569" width="38.85546875" style="853" customWidth="1"/>
    <col min="13570" max="13570" width="12.85546875" style="853" customWidth="1"/>
    <col min="13571" max="13572" width="12.7109375" style="853" customWidth="1"/>
    <col min="13573" max="13824" width="9.140625" style="853"/>
    <col min="13825" max="13825" width="38.85546875" style="853" customWidth="1"/>
    <col min="13826" max="13826" width="12.85546875" style="853" customWidth="1"/>
    <col min="13827" max="13828" width="12.7109375" style="853" customWidth="1"/>
    <col min="13829" max="14080" width="9.140625" style="853"/>
    <col min="14081" max="14081" width="38.85546875" style="853" customWidth="1"/>
    <col min="14082" max="14082" width="12.85546875" style="853" customWidth="1"/>
    <col min="14083" max="14084" width="12.7109375" style="853" customWidth="1"/>
    <col min="14085" max="14336" width="9.140625" style="853"/>
    <col min="14337" max="14337" width="38.85546875" style="853" customWidth="1"/>
    <col min="14338" max="14338" width="12.85546875" style="853" customWidth="1"/>
    <col min="14339" max="14340" width="12.7109375" style="853" customWidth="1"/>
    <col min="14341" max="14592" width="9.140625" style="853"/>
    <col min="14593" max="14593" width="38.85546875" style="853" customWidth="1"/>
    <col min="14594" max="14594" width="12.85546875" style="853" customWidth="1"/>
    <col min="14595" max="14596" width="12.7109375" style="853" customWidth="1"/>
    <col min="14597" max="14848" width="9.140625" style="853"/>
    <col min="14849" max="14849" width="38.85546875" style="853" customWidth="1"/>
    <col min="14850" max="14850" width="12.85546875" style="853" customWidth="1"/>
    <col min="14851" max="14852" width="12.7109375" style="853" customWidth="1"/>
    <col min="14853" max="15104" width="9.140625" style="853"/>
    <col min="15105" max="15105" width="38.85546875" style="853" customWidth="1"/>
    <col min="15106" max="15106" width="12.85546875" style="853" customWidth="1"/>
    <col min="15107" max="15108" width="12.7109375" style="853" customWidth="1"/>
    <col min="15109" max="15360" width="9.140625" style="853"/>
    <col min="15361" max="15361" width="38.85546875" style="853" customWidth="1"/>
    <col min="15362" max="15362" width="12.85546875" style="853" customWidth="1"/>
    <col min="15363" max="15364" width="12.7109375" style="853" customWidth="1"/>
    <col min="15365" max="15616" width="9.140625" style="853"/>
    <col min="15617" max="15617" width="38.85546875" style="853" customWidth="1"/>
    <col min="15618" max="15618" width="12.85546875" style="853" customWidth="1"/>
    <col min="15619" max="15620" width="12.7109375" style="853" customWidth="1"/>
    <col min="15621" max="15872" width="9.140625" style="853"/>
    <col min="15873" max="15873" width="38.85546875" style="853" customWidth="1"/>
    <col min="15874" max="15874" width="12.85546875" style="853" customWidth="1"/>
    <col min="15875" max="15876" width="12.7109375" style="853" customWidth="1"/>
    <col min="15877" max="16128" width="9.140625" style="853"/>
    <col min="16129" max="16129" width="38.85546875" style="853" customWidth="1"/>
    <col min="16130" max="16130" width="12.85546875" style="853" customWidth="1"/>
    <col min="16131" max="16132" width="12.7109375" style="853" customWidth="1"/>
    <col min="16133" max="16384" width="9.140625" style="853"/>
  </cols>
  <sheetData>
    <row r="2" spans="1:7" ht="26.25">
      <c r="A2" s="2480" t="s">
        <v>1325</v>
      </c>
      <c r="B2" s="2480"/>
      <c r="C2" s="2480"/>
      <c r="D2" s="2484" t="s">
        <v>944</v>
      </c>
      <c r="E2" s="2484"/>
    </row>
    <row r="3" spans="1:7" ht="15" customHeight="1">
      <c r="D3" s="854"/>
      <c r="E3" s="854"/>
    </row>
    <row r="4" spans="1:7" ht="15" customHeight="1">
      <c r="A4" s="853" t="s">
        <v>943</v>
      </c>
      <c r="D4" s="848"/>
      <c r="E4" s="848"/>
    </row>
    <row r="5" spans="1:7" ht="15" thickBot="1"/>
    <row r="6" spans="1:7" ht="18">
      <c r="A6" s="2471" t="s">
        <v>872</v>
      </c>
      <c r="B6" s="2472"/>
      <c r="C6" s="2472"/>
      <c r="D6" s="2472"/>
      <c r="E6" s="2473"/>
    </row>
    <row r="7" spans="1:7" ht="15.75" thickBot="1">
      <c r="A7" s="855" t="s">
        <v>719</v>
      </c>
      <c r="B7" s="856" t="s">
        <v>874</v>
      </c>
      <c r="C7" s="856" t="s">
        <v>875</v>
      </c>
      <c r="D7" s="856" t="s">
        <v>876</v>
      </c>
      <c r="E7" s="816" t="s">
        <v>717</v>
      </c>
    </row>
    <row r="8" spans="1:7">
      <c r="A8" s="857" t="s">
        <v>945</v>
      </c>
      <c r="B8" s="858"/>
      <c r="C8" s="858">
        <v>29200</v>
      </c>
      <c r="D8" s="859"/>
      <c r="E8" s="843">
        <v>2</v>
      </c>
      <c r="F8" s="860"/>
      <c r="G8" s="860"/>
    </row>
    <row r="9" spans="1:7">
      <c r="A9" s="857" t="s">
        <v>946</v>
      </c>
      <c r="B9" s="858">
        <v>7694</v>
      </c>
      <c r="C9" s="858">
        <v>26481</v>
      </c>
      <c r="D9" s="858"/>
      <c r="E9" s="843">
        <v>2</v>
      </c>
      <c r="F9" s="860"/>
      <c r="G9" s="860"/>
    </row>
    <row r="10" spans="1:7">
      <c r="A10" s="857" t="s">
        <v>947</v>
      </c>
      <c r="B10" s="858">
        <v>11730</v>
      </c>
      <c r="C10" s="858">
        <v>7820</v>
      </c>
      <c r="D10" s="858"/>
      <c r="E10" s="843">
        <v>2</v>
      </c>
      <c r="F10" s="860"/>
      <c r="G10" s="860"/>
    </row>
    <row r="11" spans="1:7" ht="15" thickBot="1">
      <c r="A11" s="857"/>
      <c r="B11" s="858"/>
      <c r="C11" s="858"/>
      <c r="D11" s="858"/>
      <c r="E11" s="843"/>
      <c r="F11" s="860"/>
      <c r="G11" s="860"/>
    </row>
    <row r="12" spans="1:7" ht="17.25">
      <c r="A12" s="861" t="s">
        <v>882</v>
      </c>
      <c r="B12" s="862">
        <f>SUM(B8:B11)</f>
        <v>19424</v>
      </c>
      <c r="C12" s="862">
        <f>SUM(C8:C11)</f>
        <v>63501</v>
      </c>
      <c r="D12" s="862"/>
      <c r="E12" s="863"/>
      <c r="F12" s="860"/>
      <c r="G12" s="860"/>
    </row>
    <row r="13" spans="1:7" ht="18" thickBot="1">
      <c r="A13" s="864" t="s">
        <v>883</v>
      </c>
      <c r="B13" s="2485">
        <f>B12+C12+D12</f>
        <v>82925</v>
      </c>
      <c r="C13" s="2485"/>
      <c r="D13" s="2485"/>
      <c r="E13" s="865"/>
    </row>
  </sheetData>
  <mergeCells count="4">
    <mergeCell ref="A2:C2"/>
    <mergeCell ref="D2:E2"/>
    <mergeCell ref="A6:E6"/>
    <mergeCell ref="B13:D13"/>
  </mergeCells>
  <pageMargins left="0.7" right="0.7" top="0.75" bottom="0.75" header="0.3" footer="0.3"/>
  <pageSetup paperSize="9" scale="95"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07AA4-6ECD-4BA7-AD51-57920F549927}">
  <sheetPr>
    <tabColor rgb="FF00B050"/>
  </sheetPr>
  <dimension ref="A2:E14"/>
  <sheetViews>
    <sheetView view="pageBreakPreview" zoomScale="60" zoomScaleNormal="100" workbookViewId="0">
      <selection activeCell="A2" sqref="A2:C2"/>
    </sheetView>
  </sheetViews>
  <sheetFormatPr defaultRowHeight="14.25"/>
  <cols>
    <col min="1" max="1" width="39.42578125" style="853" customWidth="1"/>
    <col min="2" max="2" width="12.85546875" style="853" customWidth="1"/>
    <col min="3" max="3" width="13.28515625" style="853" customWidth="1"/>
    <col min="4" max="4" width="12.7109375" style="853" customWidth="1"/>
    <col min="5" max="5" width="13.85546875" style="853" customWidth="1"/>
    <col min="6" max="256" width="9.140625" style="853"/>
    <col min="257" max="257" width="39.42578125" style="853" customWidth="1"/>
    <col min="258" max="258" width="12.85546875" style="853" customWidth="1"/>
    <col min="259" max="259" width="13.28515625" style="853" customWidth="1"/>
    <col min="260" max="260" width="12.7109375" style="853" customWidth="1"/>
    <col min="261" max="512" width="9.140625" style="853"/>
    <col min="513" max="513" width="39.42578125" style="853" customWidth="1"/>
    <col min="514" max="514" width="12.85546875" style="853" customWidth="1"/>
    <col min="515" max="515" width="13.28515625" style="853" customWidth="1"/>
    <col min="516" max="516" width="12.7109375" style="853" customWidth="1"/>
    <col min="517" max="768" width="9.140625" style="853"/>
    <col min="769" max="769" width="39.42578125" style="853" customWidth="1"/>
    <col min="770" max="770" width="12.85546875" style="853" customWidth="1"/>
    <col min="771" max="771" width="13.28515625" style="853" customWidth="1"/>
    <col min="772" max="772" width="12.7109375" style="853" customWidth="1"/>
    <col min="773" max="1024" width="9.140625" style="853"/>
    <col min="1025" max="1025" width="39.42578125" style="853" customWidth="1"/>
    <col min="1026" max="1026" width="12.85546875" style="853" customWidth="1"/>
    <col min="1027" max="1027" width="13.28515625" style="853" customWidth="1"/>
    <col min="1028" max="1028" width="12.7109375" style="853" customWidth="1"/>
    <col min="1029" max="1280" width="9.140625" style="853"/>
    <col min="1281" max="1281" width="39.42578125" style="853" customWidth="1"/>
    <col min="1282" max="1282" width="12.85546875" style="853" customWidth="1"/>
    <col min="1283" max="1283" width="13.28515625" style="853" customWidth="1"/>
    <col min="1284" max="1284" width="12.7109375" style="853" customWidth="1"/>
    <col min="1285" max="1536" width="9.140625" style="853"/>
    <col min="1537" max="1537" width="39.42578125" style="853" customWidth="1"/>
    <col min="1538" max="1538" width="12.85546875" style="853" customWidth="1"/>
    <col min="1539" max="1539" width="13.28515625" style="853" customWidth="1"/>
    <col min="1540" max="1540" width="12.7109375" style="853" customWidth="1"/>
    <col min="1541" max="1792" width="9.140625" style="853"/>
    <col min="1793" max="1793" width="39.42578125" style="853" customWidth="1"/>
    <col min="1794" max="1794" width="12.85546875" style="853" customWidth="1"/>
    <col min="1795" max="1795" width="13.28515625" style="853" customWidth="1"/>
    <col min="1796" max="1796" width="12.7109375" style="853" customWidth="1"/>
    <col min="1797" max="2048" width="9.140625" style="853"/>
    <col min="2049" max="2049" width="39.42578125" style="853" customWidth="1"/>
    <col min="2050" max="2050" width="12.85546875" style="853" customWidth="1"/>
    <col min="2051" max="2051" width="13.28515625" style="853" customWidth="1"/>
    <col min="2052" max="2052" width="12.7109375" style="853" customWidth="1"/>
    <col min="2053" max="2304" width="9.140625" style="853"/>
    <col min="2305" max="2305" width="39.42578125" style="853" customWidth="1"/>
    <col min="2306" max="2306" width="12.85546875" style="853" customWidth="1"/>
    <col min="2307" max="2307" width="13.28515625" style="853" customWidth="1"/>
    <col min="2308" max="2308" width="12.7109375" style="853" customWidth="1"/>
    <col min="2309" max="2560" width="9.140625" style="853"/>
    <col min="2561" max="2561" width="39.42578125" style="853" customWidth="1"/>
    <col min="2562" max="2562" width="12.85546875" style="853" customWidth="1"/>
    <col min="2563" max="2563" width="13.28515625" style="853" customWidth="1"/>
    <col min="2564" max="2564" width="12.7109375" style="853" customWidth="1"/>
    <col min="2565" max="2816" width="9.140625" style="853"/>
    <col min="2817" max="2817" width="39.42578125" style="853" customWidth="1"/>
    <col min="2818" max="2818" width="12.85546875" style="853" customWidth="1"/>
    <col min="2819" max="2819" width="13.28515625" style="853" customWidth="1"/>
    <col min="2820" max="2820" width="12.7109375" style="853" customWidth="1"/>
    <col min="2821" max="3072" width="9.140625" style="853"/>
    <col min="3073" max="3073" width="39.42578125" style="853" customWidth="1"/>
    <col min="3074" max="3074" width="12.85546875" style="853" customWidth="1"/>
    <col min="3075" max="3075" width="13.28515625" style="853" customWidth="1"/>
    <col min="3076" max="3076" width="12.7109375" style="853" customWidth="1"/>
    <col min="3077" max="3328" width="9.140625" style="853"/>
    <col min="3329" max="3329" width="39.42578125" style="853" customWidth="1"/>
    <col min="3330" max="3330" width="12.85546875" style="853" customWidth="1"/>
    <col min="3331" max="3331" width="13.28515625" style="853" customWidth="1"/>
    <col min="3332" max="3332" width="12.7109375" style="853" customWidth="1"/>
    <col min="3333" max="3584" width="9.140625" style="853"/>
    <col min="3585" max="3585" width="39.42578125" style="853" customWidth="1"/>
    <col min="3586" max="3586" width="12.85546875" style="853" customWidth="1"/>
    <col min="3587" max="3587" width="13.28515625" style="853" customWidth="1"/>
    <col min="3588" max="3588" width="12.7109375" style="853" customWidth="1"/>
    <col min="3589" max="3840" width="9.140625" style="853"/>
    <col min="3841" max="3841" width="39.42578125" style="853" customWidth="1"/>
    <col min="3842" max="3842" width="12.85546875" style="853" customWidth="1"/>
    <col min="3843" max="3843" width="13.28515625" style="853" customWidth="1"/>
    <col min="3844" max="3844" width="12.7109375" style="853" customWidth="1"/>
    <col min="3845" max="4096" width="9.140625" style="853"/>
    <col min="4097" max="4097" width="39.42578125" style="853" customWidth="1"/>
    <col min="4098" max="4098" width="12.85546875" style="853" customWidth="1"/>
    <col min="4099" max="4099" width="13.28515625" style="853" customWidth="1"/>
    <col min="4100" max="4100" width="12.7109375" style="853" customWidth="1"/>
    <col min="4101" max="4352" width="9.140625" style="853"/>
    <col min="4353" max="4353" width="39.42578125" style="853" customWidth="1"/>
    <col min="4354" max="4354" width="12.85546875" style="853" customWidth="1"/>
    <col min="4355" max="4355" width="13.28515625" style="853" customWidth="1"/>
    <col min="4356" max="4356" width="12.7109375" style="853" customWidth="1"/>
    <col min="4357" max="4608" width="9.140625" style="853"/>
    <col min="4609" max="4609" width="39.42578125" style="853" customWidth="1"/>
    <col min="4610" max="4610" width="12.85546875" style="853" customWidth="1"/>
    <col min="4611" max="4611" width="13.28515625" style="853" customWidth="1"/>
    <col min="4612" max="4612" width="12.7109375" style="853" customWidth="1"/>
    <col min="4613" max="4864" width="9.140625" style="853"/>
    <col min="4865" max="4865" width="39.42578125" style="853" customWidth="1"/>
    <col min="4866" max="4866" width="12.85546875" style="853" customWidth="1"/>
    <col min="4867" max="4867" width="13.28515625" style="853" customWidth="1"/>
    <col min="4868" max="4868" width="12.7109375" style="853" customWidth="1"/>
    <col min="4869" max="5120" width="9.140625" style="853"/>
    <col min="5121" max="5121" width="39.42578125" style="853" customWidth="1"/>
    <col min="5122" max="5122" width="12.85546875" style="853" customWidth="1"/>
    <col min="5123" max="5123" width="13.28515625" style="853" customWidth="1"/>
    <col min="5124" max="5124" width="12.7109375" style="853" customWidth="1"/>
    <col min="5125" max="5376" width="9.140625" style="853"/>
    <col min="5377" max="5377" width="39.42578125" style="853" customWidth="1"/>
    <col min="5378" max="5378" width="12.85546875" style="853" customWidth="1"/>
    <col min="5379" max="5379" width="13.28515625" style="853" customWidth="1"/>
    <col min="5380" max="5380" width="12.7109375" style="853" customWidth="1"/>
    <col min="5381" max="5632" width="9.140625" style="853"/>
    <col min="5633" max="5633" width="39.42578125" style="853" customWidth="1"/>
    <col min="5634" max="5634" width="12.85546875" style="853" customWidth="1"/>
    <col min="5635" max="5635" width="13.28515625" style="853" customWidth="1"/>
    <col min="5636" max="5636" width="12.7109375" style="853" customWidth="1"/>
    <col min="5637" max="5888" width="9.140625" style="853"/>
    <col min="5889" max="5889" width="39.42578125" style="853" customWidth="1"/>
    <col min="5890" max="5890" width="12.85546875" style="853" customWidth="1"/>
    <col min="5891" max="5891" width="13.28515625" style="853" customWidth="1"/>
    <col min="5892" max="5892" width="12.7109375" style="853" customWidth="1"/>
    <col min="5893" max="6144" width="9.140625" style="853"/>
    <col min="6145" max="6145" width="39.42578125" style="853" customWidth="1"/>
    <col min="6146" max="6146" width="12.85546875" style="853" customWidth="1"/>
    <col min="6147" max="6147" width="13.28515625" style="853" customWidth="1"/>
    <col min="6148" max="6148" width="12.7109375" style="853" customWidth="1"/>
    <col min="6149" max="6400" width="9.140625" style="853"/>
    <col min="6401" max="6401" width="39.42578125" style="853" customWidth="1"/>
    <col min="6402" max="6402" width="12.85546875" style="853" customWidth="1"/>
    <col min="6403" max="6403" width="13.28515625" style="853" customWidth="1"/>
    <col min="6404" max="6404" width="12.7109375" style="853" customWidth="1"/>
    <col min="6405" max="6656" width="9.140625" style="853"/>
    <col min="6657" max="6657" width="39.42578125" style="853" customWidth="1"/>
    <col min="6658" max="6658" width="12.85546875" style="853" customWidth="1"/>
    <col min="6659" max="6659" width="13.28515625" style="853" customWidth="1"/>
    <col min="6660" max="6660" width="12.7109375" style="853" customWidth="1"/>
    <col min="6661" max="6912" width="9.140625" style="853"/>
    <col min="6913" max="6913" width="39.42578125" style="853" customWidth="1"/>
    <col min="6914" max="6914" width="12.85546875" style="853" customWidth="1"/>
    <col min="6915" max="6915" width="13.28515625" style="853" customWidth="1"/>
    <col min="6916" max="6916" width="12.7109375" style="853" customWidth="1"/>
    <col min="6917" max="7168" width="9.140625" style="853"/>
    <col min="7169" max="7169" width="39.42578125" style="853" customWidth="1"/>
    <col min="7170" max="7170" width="12.85546875" style="853" customWidth="1"/>
    <col min="7171" max="7171" width="13.28515625" style="853" customWidth="1"/>
    <col min="7172" max="7172" width="12.7109375" style="853" customWidth="1"/>
    <col min="7173" max="7424" width="9.140625" style="853"/>
    <col min="7425" max="7425" width="39.42578125" style="853" customWidth="1"/>
    <col min="7426" max="7426" width="12.85546875" style="853" customWidth="1"/>
    <col min="7427" max="7427" width="13.28515625" style="853" customWidth="1"/>
    <col min="7428" max="7428" width="12.7109375" style="853" customWidth="1"/>
    <col min="7429" max="7680" width="9.140625" style="853"/>
    <col min="7681" max="7681" width="39.42578125" style="853" customWidth="1"/>
    <col min="7682" max="7682" width="12.85546875" style="853" customWidth="1"/>
    <col min="7683" max="7683" width="13.28515625" style="853" customWidth="1"/>
    <col min="7684" max="7684" width="12.7109375" style="853" customWidth="1"/>
    <col min="7685" max="7936" width="9.140625" style="853"/>
    <col min="7937" max="7937" width="39.42578125" style="853" customWidth="1"/>
    <col min="7938" max="7938" width="12.85546875" style="853" customWidth="1"/>
    <col min="7939" max="7939" width="13.28515625" style="853" customWidth="1"/>
    <col min="7940" max="7940" width="12.7109375" style="853" customWidth="1"/>
    <col min="7941" max="8192" width="9.140625" style="853"/>
    <col min="8193" max="8193" width="39.42578125" style="853" customWidth="1"/>
    <col min="8194" max="8194" width="12.85546875" style="853" customWidth="1"/>
    <col min="8195" max="8195" width="13.28515625" style="853" customWidth="1"/>
    <col min="8196" max="8196" width="12.7109375" style="853" customWidth="1"/>
    <col min="8197" max="8448" width="9.140625" style="853"/>
    <col min="8449" max="8449" width="39.42578125" style="853" customWidth="1"/>
    <col min="8450" max="8450" width="12.85546875" style="853" customWidth="1"/>
    <col min="8451" max="8451" width="13.28515625" style="853" customWidth="1"/>
    <col min="8452" max="8452" width="12.7109375" style="853" customWidth="1"/>
    <col min="8453" max="8704" width="9.140625" style="853"/>
    <col min="8705" max="8705" width="39.42578125" style="853" customWidth="1"/>
    <col min="8706" max="8706" width="12.85546875" style="853" customWidth="1"/>
    <col min="8707" max="8707" width="13.28515625" style="853" customWidth="1"/>
    <col min="8708" max="8708" width="12.7109375" style="853" customWidth="1"/>
    <col min="8709" max="8960" width="9.140625" style="853"/>
    <col min="8961" max="8961" width="39.42578125" style="853" customWidth="1"/>
    <col min="8962" max="8962" width="12.85546875" style="853" customWidth="1"/>
    <col min="8963" max="8963" width="13.28515625" style="853" customWidth="1"/>
    <col min="8964" max="8964" width="12.7109375" style="853" customWidth="1"/>
    <col min="8965" max="9216" width="9.140625" style="853"/>
    <col min="9217" max="9217" width="39.42578125" style="853" customWidth="1"/>
    <col min="9218" max="9218" width="12.85546875" style="853" customWidth="1"/>
    <col min="9219" max="9219" width="13.28515625" style="853" customWidth="1"/>
    <col min="9220" max="9220" width="12.7109375" style="853" customWidth="1"/>
    <col min="9221" max="9472" width="9.140625" style="853"/>
    <col min="9473" max="9473" width="39.42578125" style="853" customWidth="1"/>
    <col min="9474" max="9474" width="12.85546875" style="853" customWidth="1"/>
    <col min="9475" max="9475" width="13.28515625" style="853" customWidth="1"/>
    <col min="9476" max="9476" width="12.7109375" style="853" customWidth="1"/>
    <col min="9477" max="9728" width="9.140625" style="853"/>
    <col min="9729" max="9729" width="39.42578125" style="853" customWidth="1"/>
    <col min="9730" max="9730" width="12.85546875" style="853" customWidth="1"/>
    <col min="9731" max="9731" width="13.28515625" style="853" customWidth="1"/>
    <col min="9732" max="9732" width="12.7109375" style="853" customWidth="1"/>
    <col min="9733" max="9984" width="9.140625" style="853"/>
    <col min="9985" max="9985" width="39.42578125" style="853" customWidth="1"/>
    <col min="9986" max="9986" width="12.85546875" style="853" customWidth="1"/>
    <col min="9987" max="9987" width="13.28515625" style="853" customWidth="1"/>
    <col min="9988" max="9988" width="12.7109375" style="853" customWidth="1"/>
    <col min="9989" max="10240" width="9.140625" style="853"/>
    <col min="10241" max="10241" width="39.42578125" style="853" customWidth="1"/>
    <col min="10242" max="10242" width="12.85546875" style="853" customWidth="1"/>
    <col min="10243" max="10243" width="13.28515625" style="853" customWidth="1"/>
    <col min="10244" max="10244" width="12.7109375" style="853" customWidth="1"/>
    <col min="10245" max="10496" width="9.140625" style="853"/>
    <col min="10497" max="10497" width="39.42578125" style="853" customWidth="1"/>
    <col min="10498" max="10498" width="12.85546875" style="853" customWidth="1"/>
    <col min="10499" max="10499" width="13.28515625" style="853" customWidth="1"/>
    <col min="10500" max="10500" width="12.7109375" style="853" customWidth="1"/>
    <col min="10501" max="10752" width="9.140625" style="853"/>
    <col min="10753" max="10753" width="39.42578125" style="853" customWidth="1"/>
    <col min="10754" max="10754" width="12.85546875" style="853" customWidth="1"/>
    <col min="10755" max="10755" width="13.28515625" style="853" customWidth="1"/>
    <col min="10756" max="10756" width="12.7109375" style="853" customWidth="1"/>
    <col min="10757" max="11008" width="9.140625" style="853"/>
    <col min="11009" max="11009" width="39.42578125" style="853" customWidth="1"/>
    <col min="11010" max="11010" width="12.85546875" style="853" customWidth="1"/>
    <col min="11011" max="11011" width="13.28515625" style="853" customWidth="1"/>
    <col min="11012" max="11012" width="12.7109375" style="853" customWidth="1"/>
    <col min="11013" max="11264" width="9.140625" style="853"/>
    <col min="11265" max="11265" width="39.42578125" style="853" customWidth="1"/>
    <col min="11266" max="11266" width="12.85546875" style="853" customWidth="1"/>
    <col min="11267" max="11267" width="13.28515625" style="853" customWidth="1"/>
    <col min="11268" max="11268" width="12.7109375" style="853" customWidth="1"/>
    <col min="11269" max="11520" width="9.140625" style="853"/>
    <col min="11521" max="11521" width="39.42578125" style="853" customWidth="1"/>
    <col min="11522" max="11522" width="12.85546875" style="853" customWidth="1"/>
    <col min="11523" max="11523" width="13.28515625" style="853" customWidth="1"/>
    <col min="11524" max="11524" width="12.7109375" style="853" customWidth="1"/>
    <col min="11525" max="11776" width="9.140625" style="853"/>
    <col min="11777" max="11777" width="39.42578125" style="853" customWidth="1"/>
    <col min="11778" max="11778" width="12.85546875" style="853" customWidth="1"/>
    <col min="11779" max="11779" width="13.28515625" style="853" customWidth="1"/>
    <col min="11780" max="11780" width="12.7109375" style="853" customWidth="1"/>
    <col min="11781" max="12032" width="9.140625" style="853"/>
    <col min="12033" max="12033" width="39.42578125" style="853" customWidth="1"/>
    <col min="12034" max="12034" width="12.85546875" style="853" customWidth="1"/>
    <col min="12035" max="12035" width="13.28515625" style="853" customWidth="1"/>
    <col min="12036" max="12036" width="12.7109375" style="853" customWidth="1"/>
    <col min="12037" max="12288" width="9.140625" style="853"/>
    <col min="12289" max="12289" width="39.42578125" style="853" customWidth="1"/>
    <col min="12290" max="12290" width="12.85546875" style="853" customWidth="1"/>
    <col min="12291" max="12291" width="13.28515625" style="853" customWidth="1"/>
    <col min="12292" max="12292" width="12.7109375" style="853" customWidth="1"/>
    <col min="12293" max="12544" width="9.140625" style="853"/>
    <col min="12545" max="12545" width="39.42578125" style="853" customWidth="1"/>
    <col min="12546" max="12546" width="12.85546875" style="853" customWidth="1"/>
    <col min="12547" max="12547" width="13.28515625" style="853" customWidth="1"/>
    <col min="12548" max="12548" width="12.7109375" style="853" customWidth="1"/>
    <col min="12549" max="12800" width="9.140625" style="853"/>
    <col min="12801" max="12801" width="39.42578125" style="853" customWidth="1"/>
    <col min="12802" max="12802" width="12.85546875" style="853" customWidth="1"/>
    <col min="12803" max="12803" width="13.28515625" style="853" customWidth="1"/>
    <col min="12804" max="12804" width="12.7109375" style="853" customWidth="1"/>
    <col min="12805" max="13056" width="9.140625" style="853"/>
    <col min="13057" max="13057" width="39.42578125" style="853" customWidth="1"/>
    <col min="13058" max="13058" width="12.85546875" style="853" customWidth="1"/>
    <col min="13059" max="13059" width="13.28515625" style="853" customWidth="1"/>
    <col min="13060" max="13060" width="12.7109375" style="853" customWidth="1"/>
    <col min="13061" max="13312" width="9.140625" style="853"/>
    <col min="13313" max="13313" width="39.42578125" style="853" customWidth="1"/>
    <col min="13314" max="13314" width="12.85546875" style="853" customWidth="1"/>
    <col min="13315" max="13315" width="13.28515625" style="853" customWidth="1"/>
    <col min="13316" max="13316" width="12.7109375" style="853" customWidth="1"/>
    <col min="13317" max="13568" width="9.140625" style="853"/>
    <col min="13569" max="13569" width="39.42578125" style="853" customWidth="1"/>
    <col min="13570" max="13570" width="12.85546875" style="853" customWidth="1"/>
    <col min="13571" max="13571" width="13.28515625" style="853" customWidth="1"/>
    <col min="13572" max="13572" width="12.7109375" style="853" customWidth="1"/>
    <col min="13573" max="13824" width="9.140625" style="853"/>
    <col min="13825" max="13825" width="39.42578125" style="853" customWidth="1"/>
    <col min="13826" max="13826" width="12.85546875" style="853" customWidth="1"/>
    <col min="13827" max="13827" width="13.28515625" style="853" customWidth="1"/>
    <col min="13828" max="13828" width="12.7109375" style="853" customWidth="1"/>
    <col min="13829" max="14080" width="9.140625" style="853"/>
    <col min="14081" max="14081" width="39.42578125" style="853" customWidth="1"/>
    <col min="14082" max="14082" width="12.85546875" style="853" customWidth="1"/>
    <col min="14083" max="14083" width="13.28515625" style="853" customWidth="1"/>
    <col min="14084" max="14084" width="12.7109375" style="853" customWidth="1"/>
    <col min="14085" max="14336" width="9.140625" style="853"/>
    <col min="14337" max="14337" width="39.42578125" style="853" customWidth="1"/>
    <col min="14338" max="14338" width="12.85546875" style="853" customWidth="1"/>
    <col min="14339" max="14339" width="13.28515625" style="853" customWidth="1"/>
    <col min="14340" max="14340" width="12.7109375" style="853" customWidth="1"/>
    <col min="14341" max="14592" width="9.140625" style="853"/>
    <col min="14593" max="14593" width="39.42578125" style="853" customWidth="1"/>
    <col min="14594" max="14594" width="12.85546875" style="853" customWidth="1"/>
    <col min="14595" max="14595" width="13.28515625" style="853" customWidth="1"/>
    <col min="14596" max="14596" width="12.7109375" style="853" customWidth="1"/>
    <col min="14597" max="14848" width="9.140625" style="853"/>
    <col min="14849" max="14849" width="39.42578125" style="853" customWidth="1"/>
    <col min="14850" max="14850" width="12.85546875" style="853" customWidth="1"/>
    <col min="14851" max="14851" width="13.28515625" style="853" customWidth="1"/>
    <col min="14852" max="14852" width="12.7109375" style="853" customWidth="1"/>
    <col min="14853" max="15104" width="9.140625" style="853"/>
    <col min="15105" max="15105" width="39.42578125" style="853" customWidth="1"/>
    <col min="15106" max="15106" width="12.85546875" style="853" customWidth="1"/>
    <col min="15107" max="15107" width="13.28515625" style="853" customWidth="1"/>
    <col min="15108" max="15108" width="12.7109375" style="853" customWidth="1"/>
    <col min="15109" max="15360" width="9.140625" style="853"/>
    <col min="15361" max="15361" width="39.42578125" style="853" customWidth="1"/>
    <col min="15362" max="15362" width="12.85546875" style="853" customWidth="1"/>
    <col min="15363" max="15363" width="13.28515625" style="853" customWidth="1"/>
    <col min="15364" max="15364" width="12.7109375" style="853" customWidth="1"/>
    <col min="15365" max="15616" width="9.140625" style="853"/>
    <col min="15617" max="15617" width="39.42578125" style="853" customWidth="1"/>
    <col min="15618" max="15618" width="12.85546875" style="853" customWidth="1"/>
    <col min="15619" max="15619" width="13.28515625" style="853" customWidth="1"/>
    <col min="15620" max="15620" width="12.7109375" style="853" customWidth="1"/>
    <col min="15621" max="15872" width="9.140625" style="853"/>
    <col min="15873" max="15873" width="39.42578125" style="853" customWidth="1"/>
    <col min="15874" max="15874" width="12.85546875" style="853" customWidth="1"/>
    <col min="15875" max="15875" width="13.28515625" style="853" customWidth="1"/>
    <col min="15876" max="15876" width="12.7109375" style="853" customWidth="1"/>
    <col min="15877" max="16128" width="9.140625" style="853"/>
    <col min="16129" max="16129" width="39.42578125" style="853" customWidth="1"/>
    <col min="16130" max="16130" width="12.85546875" style="853" customWidth="1"/>
    <col min="16131" max="16131" width="13.28515625" style="853" customWidth="1"/>
    <col min="16132" max="16132" width="12.7109375" style="853" customWidth="1"/>
    <col min="16133" max="16384" width="9.140625" style="853"/>
  </cols>
  <sheetData>
    <row r="2" spans="1:5" ht="26.25">
      <c r="A2" s="2480" t="s">
        <v>1325</v>
      </c>
      <c r="B2" s="2480"/>
      <c r="C2" s="2480"/>
      <c r="D2" s="2481" t="s">
        <v>948</v>
      </c>
      <c r="E2" s="2481"/>
    </row>
    <row r="3" spans="1:5" ht="15" customHeight="1">
      <c r="D3" s="866"/>
      <c r="E3" s="866"/>
    </row>
    <row r="4" spans="1:5" ht="15">
      <c r="A4" s="853" t="s">
        <v>949</v>
      </c>
      <c r="B4" s="867"/>
    </row>
    <row r="5" spans="1:5" ht="15" thickBot="1">
      <c r="B5" s="867"/>
    </row>
    <row r="6" spans="1:5" ht="18">
      <c r="A6" s="2471" t="s">
        <v>872</v>
      </c>
      <c r="B6" s="2472"/>
      <c r="C6" s="2472"/>
      <c r="D6" s="2472"/>
      <c r="E6" s="2473"/>
    </row>
    <row r="7" spans="1:5" ht="15.75" thickBot="1">
      <c r="A7" s="855" t="s">
        <v>719</v>
      </c>
      <c r="B7" s="856" t="s">
        <v>874</v>
      </c>
      <c r="C7" s="856" t="s">
        <v>875</v>
      </c>
      <c r="D7" s="856" t="s">
        <v>876</v>
      </c>
      <c r="E7" s="816" t="s">
        <v>717</v>
      </c>
    </row>
    <row r="8" spans="1:5">
      <c r="A8" s="857" t="s">
        <v>950</v>
      </c>
      <c r="B8" s="858">
        <v>10363</v>
      </c>
      <c r="C8" s="858"/>
      <c r="D8" s="858"/>
      <c r="E8" s="835">
        <v>2</v>
      </c>
    </row>
    <row r="9" spans="1:5">
      <c r="A9" s="857" t="s">
        <v>951</v>
      </c>
      <c r="B9" s="858">
        <v>820</v>
      </c>
      <c r="C9" s="858"/>
      <c r="D9" s="858"/>
      <c r="E9" s="835">
        <v>2</v>
      </c>
    </row>
    <row r="10" spans="1:5">
      <c r="A10" s="857" t="s">
        <v>952</v>
      </c>
      <c r="B10" s="858">
        <v>1350</v>
      </c>
      <c r="C10" s="858"/>
      <c r="D10" s="858"/>
      <c r="E10" s="835">
        <v>2</v>
      </c>
    </row>
    <row r="11" spans="1:5" ht="28.5">
      <c r="A11" s="857" t="s">
        <v>953</v>
      </c>
      <c r="B11" s="858">
        <v>480</v>
      </c>
      <c r="C11" s="858"/>
      <c r="D11" s="858"/>
      <c r="E11" s="835">
        <v>2</v>
      </c>
    </row>
    <row r="12" spans="1:5" ht="15" thickBot="1">
      <c r="A12" s="868" t="s">
        <v>954</v>
      </c>
      <c r="B12" s="869">
        <v>6680</v>
      </c>
      <c r="C12" s="869">
        <v>10032</v>
      </c>
      <c r="D12" s="869"/>
      <c r="E12" s="837">
        <v>2</v>
      </c>
    </row>
    <row r="13" spans="1:5" ht="17.25">
      <c r="A13" s="870" t="s">
        <v>882</v>
      </c>
      <c r="B13" s="871">
        <f>SUM(B8:B12)</f>
        <v>19693</v>
      </c>
      <c r="C13" s="871">
        <f>SUM(C8:C12)</f>
        <v>10032</v>
      </c>
      <c r="D13" s="871">
        <v>0</v>
      </c>
      <c r="E13" s="872"/>
    </row>
    <row r="14" spans="1:5" ht="18" thickBot="1">
      <c r="A14" s="873" t="s">
        <v>883</v>
      </c>
      <c r="B14" s="2486">
        <f>B13+C13+D13</f>
        <v>29725</v>
      </c>
      <c r="C14" s="2486"/>
      <c r="D14" s="2486"/>
      <c r="E14" s="874"/>
    </row>
  </sheetData>
  <mergeCells count="4">
    <mergeCell ref="A2:C2"/>
    <mergeCell ref="D2:E2"/>
    <mergeCell ref="A6:E6"/>
    <mergeCell ref="B14:D14"/>
  </mergeCells>
  <pageMargins left="0.7" right="0.7" top="0.75" bottom="0.75" header="0.3" footer="0.3"/>
  <pageSetup paperSize="9" scale="92"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791D8-90C7-4789-8D66-717F56F9619D}">
  <sheetPr>
    <tabColor rgb="FFFFFF00"/>
  </sheetPr>
  <dimension ref="A2:L92"/>
  <sheetViews>
    <sheetView view="pageBreakPreview" topLeftCell="B34" zoomScale="60" zoomScaleNormal="100" workbookViewId="0">
      <selection activeCell="F25" sqref="F25"/>
    </sheetView>
  </sheetViews>
  <sheetFormatPr defaultColWidth="9.140625" defaultRowHeight="12.75"/>
  <cols>
    <col min="1" max="1" width="5.140625" style="878" customWidth="1"/>
    <col min="2" max="2" width="52.140625" style="878" customWidth="1"/>
    <col min="3" max="3" width="9.140625" style="878" customWidth="1"/>
    <col min="4" max="4" width="23.5703125" style="878" customWidth="1"/>
    <col min="5" max="5" width="4.28515625" style="878" customWidth="1"/>
    <col min="6" max="6" width="5.140625" style="878" customWidth="1"/>
    <col min="7" max="8" width="5.42578125" style="878" customWidth="1"/>
    <col min="9" max="9" width="5.140625" style="878" customWidth="1"/>
    <col min="10" max="10" width="5.7109375" style="878" customWidth="1"/>
    <col min="11" max="16384" width="9.140625" style="878"/>
  </cols>
  <sheetData>
    <row r="2" spans="1:12" ht="58.5" customHeight="1" thickBot="1">
      <c r="B2" s="2487" t="s">
        <v>955</v>
      </c>
      <c r="C2" s="2487"/>
      <c r="D2" s="2487"/>
      <c r="E2" s="2487"/>
      <c r="F2" s="2487"/>
      <c r="G2" s="2487"/>
      <c r="H2" s="2487"/>
      <c r="I2" s="2487"/>
      <c r="J2" s="2487"/>
    </row>
    <row r="3" spans="1:12" ht="18.75" thickBot="1">
      <c r="A3" s="2488"/>
      <c r="B3" s="2489"/>
      <c r="C3" s="2490"/>
      <c r="D3" s="879" t="s">
        <v>956</v>
      </c>
      <c r="E3" s="2494" t="s">
        <v>957</v>
      </c>
      <c r="F3" s="2495"/>
      <c r="G3" s="2495"/>
      <c r="H3" s="2495"/>
      <c r="I3" s="2495"/>
      <c r="J3" s="2496"/>
      <c r="K3" s="878">
        <v>1</v>
      </c>
      <c r="L3" s="878" t="s">
        <v>958</v>
      </c>
    </row>
    <row r="4" spans="1:12" ht="13.5" thickBot="1">
      <c r="A4" s="2491"/>
      <c r="B4" s="2492"/>
      <c r="C4" s="2493"/>
      <c r="D4" s="2497"/>
      <c r="E4" s="2499" t="s">
        <v>959</v>
      </c>
      <c r="F4" s="2500"/>
      <c r="G4" s="2501"/>
      <c r="H4" s="2499" t="s">
        <v>960</v>
      </c>
      <c r="I4" s="2500"/>
      <c r="J4" s="2502"/>
      <c r="K4" s="878">
        <v>2</v>
      </c>
      <c r="L4" s="878" t="s">
        <v>961</v>
      </c>
    </row>
    <row r="5" spans="1:12" ht="16.5" thickBot="1">
      <c r="A5" s="880"/>
      <c r="B5" s="881" t="s">
        <v>962</v>
      </c>
      <c r="C5" s="882" t="s">
        <v>35</v>
      </c>
      <c r="D5" s="2498"/>
      <c r="E5" s="883">
        <v>1</v>
      </c>
      <c r="F5" s="884">
        <v>2</v>
      </c>
      <c r="G5" s="885">
        <v>3</v>
      </c>
      <c r="H5" s="883">
        <v>1</v>
      </c>
      <c r="I5" s="884">
        <v>2</v>
      </c>
      <c r="J5" s="885">
        <v>3</v>
      </c>
      <c r="K5" s="878">
        <v>3</v>
      </c>
      <c r="L5" s="878" t="s">
        <v>963</v>
      </c>
    </row>
    <row r="6" spans="1:12" ht="15.75">
      <c r="A6" s="886">
        <v>1</v>
      </c>
      <c r="B6" s="887" t="s">
        <v>964</v>
      </c>
      <c r="C6" s="888">
        <v>118</v>
      </c>
      <c r="D6" s="889" t="s">
        <v>965</v>
      </c>
      <c r="E6" s="890">
        <v>28</v>
      </c>
      <c r="F6" s="891">
        <v>7</v>
      </c>
      <c r="G6" s="892">
        <v>30</v>
      </c>
      <c r="H6" s="893">
        <v>3</v>
      </c>
      <c r="I6" s="891">
        <v>16</v>
      </c>
      <c r="J6" s="894">
        <v>34</v>
      </c>
      <c r="K6" s="895"/>
      <c r="L6" s="878" t="s">
        <v>966</v>
      </c>
    </row>
    <row r="7" spans="1:12" ht="15.75">
      <c r="A7" s="896">
        <v>2</v>
      </c>
      <c r="B7" s="897" t="s">
        <v>967</v>
      </c>
      <c r="C7" s="898">
        <v>22</v>
      </c>
      <c r="D7" s="899" t="s">
        <v>968</v>
      </c>
      <c r="E7" s="900">
        <v>0</v>
      </c>
      <c r="F7" s="165">
        <v>8</v>
      </c>
      <c r="G7" s="901">
        <v>4</v>
      </c>
      <c r="H7" s="208">
        <v>0</v>
      </c>
      <c r="I7" s="165">
        <v>3</v>
      </c>
      <c r="J7" s="166">
        <v>7</v>
      </c>
    </row>
    <row r="8" spans="1:12" ht="15.75">
      <c r="A8" s="896">
        <v>3</v>
      </c>
      <c r="B8" s="897" t="s">
        <v>969</v>
      </c>
      <c r="C8" s="898">
        <v>31</v>
      </c>
      <c r="D8" s="899" t="s">
        <v>970</v>
      </c>
      <c r="E8" s="900">
        <v>2</v>
      </c>
      <c r="F8" s="165">
        <v>0</v>
      </c>
      <c r="G8" s="901">
        <v>14</v>
      </c>
      <c r="H8" s="208">
        <v>0</v>
      </c>
      <c r="I8" s="165">
        <v>1</v>
      </c>
      <c r="J8" s="166">
        <v>14</v>
      </c>
    </row>
    <row r="9" spans="1:12" ht="15.75">
      <c r="A9" s="896">
        <v>4</v>
      </c>
      <c r="B9" s="897" t="s">
        <v>971</v>
      </c>
      <c r="C9" s="898">
        <v>37</v>
      </c>
      <c r="D9" s="899" t="s">
        <v>972</v>
      </c>
      <c r="E9" s="900">
        <v>6</v>
      </c>
      <c r="F9" s="165">
        <v>0</v>
      </c>
      <c r="G9" s="901">
        <v>13</v>
      </c>
      <c r="H9" s="208">
        <v>12</v>
      </c>
      <c r="I9" s="165">
        <v>0</v>
      </c>
      <c r="J9" s="166">
        <v>6</v>
      </c>
    </row>
    <row r="10" spans="1:12" ht="15.75">
      <c r="A10" s="896">
        <v>5</v>
      </c>
      <c r="B10" s="897" t="s">
        <v>973</v>
      </c>
      <c r="C10" s="898">
        <v>66</v>
      </c>
      <c r="D10" s="899" t="s">
        <v>974</v>
      </c>
      <c r="E10" s="900">
        <v>0</v>
      </c>
      <c r="F10" s="165">
        <v>3</v>
      </c>
      <c r="G10" s="901">
        <v>26</v>
      </c>
      <c r="H10" s="208">
        <v>6</v>
      </c>
      <c r="I10" s="165">
        <v>7</v>
      </c>
      <c r="J10" s="166">
        <v>24</v>
      </c>
    </row>
    <row r="11" spans="1:12" ht="15.75">
      <c r="A11" s="896">
        <v>6</v>
      </c>
      <c r="B11" s="897" t="s">
        <v>975</v>
      </c>
      <c r="C11" s="898">
        <v>26</v>
      </c>
      <c r="D11" s="899" t="s">
        <v>976</v>
      </c>
      <c r="E11" s="900">
        <v>0</v>
      </c>
      <c r="F11" s="165">
        <v>0</v>
      </c>
      <c r="G11" s="901">
        <v>15</v>
      </c>
      <c r="H11" s="208">
        <v>0</v>
      </c>
      <c r="I11" s="165">
        <v>3</v>
      </c>
      <c r="J11" s="166">
        <v>8</v>
      </c>
    </row>
    <row r="12" spans="1:12" ht="15.75">
      <c r="A12" s="896">
        <v>7</v>
      </c>
      <c r="B12" s="897" t="s">
        <v>977</v>
      </c>
      <c r="C12" s="898">
        <v>32</v>
      </c>
      <c r="D12" s="899" t="s">
        <v>978</v>
      </c>
      <c r="E12" s="900">
        <v>0</v>
      </c>
      <c r="F12" s="165">
        <v>4</v>
      </c>
      <c r="G12" s="901">
        <v>13</v>
      </c>
      <c r="H12" s="208">
        <v>0</v>
      </c>
      <c r="I12" s="165">
        <v>2</v>
      </c>
      <c r="J12" s="166">
        <v>13</v>
      </c>
    </row>
    <row r="13" spans="1:12" ht="15.75">
      <c r="A13" s="896">
        <v>8</v>
      </c>
      <c r="B13" s="897" t="s">
        <v>979</v>
      </c>
      <c r="C13" s="898">
        <v>9</v>
      </c>
      <c r="D13" s="899" t="s">
        <v>980</v>
      </c>
      <c r="E13" s="900">
        <v>0</v>
      </c>
      <c r="F13" s="165">
        <v>0</v>
      </c>
      <c r="G13" s="901">
        <v>4</v>
      </c>
      <c r="H13" s="208">
        <v>0</v>
      </c>
      <c r="I13" s="165">
        <v>0</v>
      </c>
      <c r="J13" s="166">
        <v>5</v>
      </c>
    </row>
    <row r="14" spans="1:12" ht="15.75">
      <c r="A14" s="896">
        <v>9</v>
      </c>
      <c r="B14" s="902" t="s">
        <v>981</v>
      </c>
      <c r="C14" s="898">
        <v>40</v>
      </c>
      <c r="D14" s="899"/>
      <c r="E14" s="900">
        <v>0</v>
      </c>
      <c r="F14" s="165">
        <v>0</v>
      </c>
      <c r="G14" s="901">
        <v>0</v>
      </c>
      <c r="H14" s="208">
        <v>0</v>
      </c>
      <c r="I14" s="165">
        <v>0</v>
      </c>
      <c r="J14" s="166">
        <v>0</v>
      </c>
    </row>
    <row r="15" spans="1:12" ht="15.75">
      <c r="A15" s="896">
        <v>10</v>
      </c>
      <c r="B15" s="897" t="s">
        <v>982</v>
      </c>
      <c r="C15" s="898">
        <v>89</v>
      </c>
      <c r="D15" s="899" t="s">
        <v>983</v>
      </c>
      <c r="E15" s="900">
        <v>0</v>
      </c>
      <c r="F15" s="165">
        <v>1</v>
      </c>
      <c r="G15" s="901">
        <v>34</v>
      </c>
      <c r="H15" s="208">
        <v>0</v>
      </c>
      <c r="I15" s="165">
        <v>8</v>
      </c>
      <c r="J15" s="166">
        <v>46</v>
      </c>
    </row>
    <row r="16" spans="1:12" ht="15.75">
      <c r="A16" s="896">
        <v>11</v>
      </c>
      <c r="B16" s="897" t="s">
        <v>984</v>
      </c>
      <c r="C16" s="898">
        <v>97</v>
      </c>
      <c r="D16" s="899" t="s">
        <v>985</v>
      </c>
      <c r="E16" s="900">
        <v>0</v>
      </c>
      <c r="F16" s="165">
        <v>1</v>
      </c>
      <c r="G16" s="901">
        <v>59</v>
      </c>
      <c r="H16" s="208">
        <v>0</v>
      </c>
      <c r="I16" s="165">
        <v>4</v>
      </c>
      <c r="J16" s="166">
        <v>33</v>
      </c>
    </row>
    <row r="17" spans="1:10" ht="15.75">
      <c r="A17" s="896">
        <v>12</v>
      </c>
      <c r="B17" s="897" t="s">
        <v>986</v>
      </c>
      <c r="C17" s="898">
        <v>62</v>
      </c>
      <c r="D17" s="899" t="s">
        <v>983</v>
      </c>
      <c r="E17" s="900">
        <v>0</v>
      </c>
      <c r="F17" s="165">
        <v>1</v>
      </c>
      <c r="G17" s="901">
        <v>30</v>
      </c>
      <c r="H17" s="208">
        <v>0</v>
      </c>
      <c r="I17" s="165">
        <v>4</v>
      </c>
      <c r="J17" s="166">
        <v>27</v>
      </c>
    </row>
    <row r="18" spans="1:10" ht="15.75">
      <c r="A18" s="896">
        <v>13</v>
      </c>
      <c r="B18" s="897" t="s">
        <v>987</v>
      </c>
      <c r="C18" s="898">
        <v>32</v>
      </c>
      <c r="D18" s="899" t="s">
        <v>988</v>
      </c>
      <c r="E18" s="900">
        <v>0</v>
      </c>
      <c r="F18" s="165">
        <v>8</v>
      </c>
      <c r="G18" s="901">
        <v>7</v>
      </c>
      <c r="H18" s="208">
        <v>0</v>
      </c>
      <c r="I18" s="165">
        <v>1</v>
      </c>
      <c r="J18" s="166">
        <v>16</v>
      </c>
    </row>
    <row r="19" spans="1:10" ht="15.75">
      <c r="A19" s="896">
        <v>14</v>
      </c>
      <c r="B19" s="897" t="s">
        <v>989</v>
      </c>
      <c r="C19" s="898">
        <v>35</v>
      </c>
      <c r="D19" s="899" t="s">
        <v>990</v>
      </c>
      <c r="E19" s="900">
        <v>0</v>
      </c>
      <c r="F19" s="165">
        <v>0</v>
      </c>
      <c r="G19" s="901">
        <v>16</v>
      </c>
      <c r="H19" s="208">
        <v>0</v>
      </c>
      <c r="I19" s="165">
        <v>1</v>
      </c>
      <c r="J19" s="166">
        <v>18</v>
      </c>
    </row>
    <row r="20" spans="1:10" ht="15.75">
      <c r="A20" s="896">
        <v>15</v>
      </c>
      <c r="B20" s="897" t="s">
        <v>991</v>
      </c>
      <c r="C20" s="898">
        <v>39</v>
      </c>
      <c r="D20" s="899" t="s">
        <v>992</v>
      </c>
      <c r="E20" s="900">
        <v>0</v>
      </c>
      <c r="F20" s="165">
        <v>3</v>
      </c>
      <c r="G20" s="901">
        <v>19</v>
      </c>
      <c r="H20" s="208">
        <v>0</v>
      </c>
      <c r="I20" s="165">
        <v>5</v>
      </c>
      <c r="J20" s="166">
        <v>12</v>
      </c>
    </row>
    <row r="21" spans="1:10" ht="15.75">
      <c r="A21" s="896">
        <v>16</v>
      </c>
      <c r="B21" s="897" t="s">
        <v>993</v>
      </c>
      <c r="C21" s="898">
        <v>25</v>
      </c>
      <c r="D21" s="899" t="s">
        <v>994</v>
      </c>
      <c r="E21" s="900">
        <v>0</v>
      </c>
      <c r="F21" s="165">
        <v>13</v>
      </c>
      <c r="G21" s="901">
        <v>2</v>
      </c>
      <c r="H21" s="208">
        <v>0</v>
      </c>
      <c r="I21" s="165">
        <v>8</v>
      </c>
      <c r="J21" s="166">
        <v>2</v>
      </c>
    </row>
    <row r="22" spans="1:10" ht="15.75">
      <c r="A22" s="896">
        <v>17</v>
      </c>
      <c r="B22" s="897" t="s">
        <v>995</v>
      </c>
      <c r="C22" s="898">
        <v>22</v>
      </c>
      <c r="D22" s="899"/>
      <c r="E22" s="900">
        <v>0</v>
      </c>
      <c r="F22" s="165">
        <v>0</v>
      </c>
      <c r="G22" s="901">
        <v>11</v>
      </c>
      <c r="H22" s="208">
        <v>0</v>
      </c>
      <c r="I22" s="165">
        <v>0</v>
      </c>
      <c r="J22" s="166">
        <v>11</v>
      </c>
    </row>
    <row r="23" spans="1:10" ht="15.75">
      <c r="A23" s="896">
        <v>18</v>
      </c>
      <c r="B23" s="897" t="s">
        <v>996</v>
      </c>
      <c r="C23" s="898">
        <v>8</v>
      </c>
      <c r="D23" s="899"/>
      <c r="E23" s="900">
        <v>0</v>
      </c>
      <c r="F23" s="165">
        <v>1</v>
      </c>
      <c r="G23" s="901">
        <v>3</v>
      </c>
      <c r="H23" s="208">
        <v>0</v>
      </c>
      <c r="I23" s="165">
        <v>1</v>
      </c>
      <c r="J23" s="166">
        <v>3</v>
      </c>
    </row>
    <row r="24" spans="1:10" ht="15.75">
      <c r="A24" s="896">
        <v>19</v>
      </c>
      <c r="B24" s="897" t="s">
        <v>997</v>
      </c>
      <c r="C24" s="898">
        <v>32</v>
      </c>
      <c r="D24" s="899" t="s">
        <v>998</v>
      </c>
      <c r="E24" s="900">
        <v>0</v>
      </c>
      <c r="F24" s="165">
        <v>16</v>
      </c>
      <c r="G24" s="901">
        <v>1</v>
      </c>
      <c r="H24" s="208">
        <v>5</v>
      </c>
      <c r="I24" s="165">
        <v>7</v>
      </c>
      <c r="J24" s="166">
        <v>3</v>
      </c>
    </row>
    <row r="25" spans="1:10" ht="15.75">
      <c r="A25" s="896">
        <v>20</v>
      </c>
      <c r="B25" s="897" t="s">
        <v>137</v>
      </c>
      <c r="C25" s="898">
        <v>46</v>
      </c>
      <c r="D25" s="899" t="s">
        <v>974</v>
      </c>
      <c r="E25" s="900">
        <v>12</v>
      </c>
      <c r="F25" s="165">
        <v>2</v>
      </c>
      <c r="G25" s="901">
        <v>8</v>
      </c>
      <c r="H25" s="208">
        <v>15</v>
      </c>
      <c r="I25" s="165">
        <v>4</v>
      </c>
      <c r="J25" s="166">
        <v>5</v>
      </c>
    </row>
    <row r="26" spans="1:10" ht="15.75">
      <c r="A26" s="896">
        <v>21</v>
      </c>
      <c r="B26" s="897" t="s">
        <v>999</v>
      </c>
      <c r="C26" s="898">
        <v>10</v>
      </c>
      <c r="D26" s="899" t="s">
        <v>1000</v>
      </c>
      <c r="E26" s="900">
        <v>5</v>
      </c>
      <c r="F26" s="165">
        <v>0</v>
      </c>
      <c r="G26" s="901">
        <v>0</v>
      </c>
      <c r="H26" s="208">
        <v>5</v>
      </c>
      <c r="I26" s="165">
        <v>0</v>
      </c>
      <c r="J26" s="166">
        <v>0</v>
      </c>
    </row>
    <row r="27" spans="1:10" ht="15.75">
      <c r="A27" s="896">
        <v>22</v>
      </c>
      <c r="B27" s="897" t="s">
        <v>1001</v>
      </c>
      <c r="C27" s="898">
        <v>33</v>
      </c>
      <c r="D27" s="899" t="s">
        <v>990</v>
      </c>
      <c r="E27" s="900">
        <v>2</v>
      </c>
      <c r="F27" s="165">
        <v>7</v>
      </c>
      <c r="G27" s="901">
        <v>6</v>
      </c>
      <c r="H27" s="208">
        <v>0</v>
      </c>
      <c r="I27" s="165">
        <v>0</v>
      </c>
      <c r="J27" s="166">
        <v>18</v>
      </c>
    </row>
    <row r="28" spans="1:10" ht="15.75">
      <c r="A28" s="896">
        <v>23</v>
      </c>
      <c r="B28" s="897" t="s">
        <v>1002</v>
      </c>
      <c r="C28" s="898">
        <v>11</v>
      </c>
      <c r="D28" s="899" t="s">
        <v>992</v>
      </c>
      <c r="E28" s="900">
        <v>2</v>
      </c>
      <c r="F28" s="165">
        <v>0</v>
      </c>
      <c r="G28" s="901">
        <v>8</v>
      </c>
      <c r="H28" s="208">
        <v>1</v>
      </c>
      <c r="I28" s="165">
        <v>0</v>
      </c>
      <c r="J28" s="166">
        <v>8</v>
      </c>
    </row>
    <row r="29" spans="1:10" ht="15.75">
      <c r="A29" s="896">
        <v>24</v>
      </c>
      <c r="B29" s="897" t="s">
        <v>1003</v>
      </c>
      <c r="C29" s="898">
        <v>9</v>
      </c>
      <c r="D29" s="899" t="s">
        <v>1004</v>
      </c>
      <c r="E29" s="900"/>
      <c r="F29" s="165"/>
      <c r="G29" s="901"/>
      <c r="H29" s="208"/>
      <c r="I29" s="165"/>
      <c r="J29" s="166"/>
    </row>
    <row r="30" spans="1:10" ht="15.75">
      <c r="A30" s="896">
        <v>25</v>
      </c>
      <c r="B30" s="897" t="s">
        <v>1005</v>
      </c>
      <c r="C30" s="898">
        <v>31</v>
      </c>
      <c r="D30" s="899" t="s">
        <v>1006</v>
      </c>
      <c r="E30" s="900"/>
      <c r="F30" s="165"/>
      <c r="G30" s="901"/>
      <c r="H30" s="208"/>
      <c r="I30" s="165"/>
      <c r="J30" s="166"/>
    </row>
    <row r="31" spans="1:10" ht="15.75">
      <c r="A31" s="896">
        <v>26</v>
      </c>
      <c r="B31" s="897" t="s">
        <v>1007</v>
      </c>
      <c r="C31" s="898">
        <v>5</v>
      </c>
      <c r="D31" s="899" t="s">
        <v>1008</v>
      </c>
      <c r="E31" s="900"/>
      <c r="F31" s="165"/>
      <c r="G31" s="901"/>
      <c r="H31" s="208"/>
      <c r="I31" s="165"/>
      <c r="J31" s="166"/>
    </row>
    <row r="32" spans="1:10" ht="15.75">
      <c r="A32" s="896">
        <v>27</v>
      </c>
      <c r="B32" s="897" t="s">
        <v>1009</v>
      </c>
      <c r="C32" s="898">
        <v>35</v>
      </c>
      <c r="D32" s="899" t="s">
        <v>1008</v>
      </c>
      <c r="E32" s="900"/>
      <c r="F32" s="165"/>
      <c r="G32" s="901"/>
      <c r="H32" s="208"/>
      <c r="I32" s="165"/>
      <c r="J32" s="166"/>
    </row>
    <row r="33" spans="1:10" ht="15.75">
      <c r="A33" s="896">
        <v>28</v>
      </c>
      <c r="B33" s="897" t="s">
        <v>1010</v>
      </c>
      <c r="C33" s="898">
        <v>10</v>
      </c>
      <c r="D33" s="899" t="s">
        <v>1008</v>
      </c>
      <c r="E33" s="900"/>
      <c r="F33" s="165"/>
      <c r="G33" s="901"/>
      <c r="H33" s="208"/>
      <c r="I33" s="165"/>
      <c r="J33" s="166"/>
    </row>
    <row r="34" spans="1:10" ht="15.75">
      <c r="A34" s="896">
        <v>29</v>
      </c>
      <c r="B34" s="897" t="s">
        <v>1011</v>
      </c>
      <c r="C34" s="898">
        <v>20</v>
      </c>
      <c r="D34" s="899" t="s">
        <v>1012</v>
      </c>
      <c r="E34" s="900">
        <v>22</v>
      </c>
      <c r="F34" s="165">
        <v>2</v>
      </c>
      <c r="G34" s="901">
        <v>20</v>
      </c>
      <c r="H34" s="208">
        <v>13</v>
      </c>
      <c r="I34" s="165">
        <v>3</v>
      </c>
      <c r="J34" s="166">
        <v>29</v>
      </c>
    </row>
    <row r="35" spans="1:10" ht="15.75">
      <c r="A35" s="896">
        <v>30</v>
      </c>
      <c r="B35" s="897" t="s">
        <v>1013</v>
      </c>
      <c r="C35" s="898">
        <v>40</v>
      </c>
      <c r="D35" s="899" t="s">
        <v>1012</v>
      </c>
      <c r="E35" s="900">
        <v>0</v>
      </c>
      <c r="F35" s="165">
        <v>4</v>
      </c>
      <c r="G35" s="901">
        <v>24</v>
      </c>
      <c r="H35" s="208">
        <v>0</v>
      </c>
      <c r="I35" s="165">
        <v>0</v>
      </c>
      <c r="J35" s="166">
        <v>27</v>
      </c>
    </row>
    <row r="36" spans="1:10" ht="15.75">
      <c r="A36" s="896">
        <v>31</v>
      </c>
      <c r="B36" s="897" t="s">
        <v>1014</v>
      </c>
      <c r="C36" s="898">
        <v>2</v>
      </c>
      <c r="D36" s="899" t="s">
        <v>1008</v>
      </c>
      <c r="E36" s="900"/>
      <c r="F36" s="165"/>
      <c r="G36" s="901"/>
      <c r="H36" s="208"/>
      <c r="I36" s="165"/>
      <c r="J36" s="166"/>
    </row>
    <row r="37" spans="1:10" ht="15.75">
      <c r="A37" s="896">
        <v>32</v>
      </c>
      <c r="B37" s="897" t="s">
        <v>1015</v>
      </c>
      <c r="C37" s="898">
        <v>9</v>
      </c>
      <c r="D37" s="899" t="s">
        <v>1008</v>
      </c>
      <c r="E37" s="900"/>
      <c r="F37" s="165"/>
      <c r="G37" s="901"/>
      <c r="H37" s="208"/>
      <c r="I37" s="165"/>
      <c r="J37" s="166"/>
    </row>
    <row r="38" spans="1:10" ht="15.75">
      <c r="A38" s="896">
        <v>33</v>
      </c>
      <c r="B38" s="897" t="s">
        <v>1016</v>
      </c>
      <c r="C38" s="898">
        <v>37</v>
      </c>
      <c r="D38" s="899"/>
      <c r="E38" s="900"/>
      <c r="F38" s="165"/>
      <c r="G38" s="901"/>
      <c r="H38" s="208"/>
      <c r="I38" s="165"/>
      <c r="J38" s="166"/>
    </row>
    <row r="39" spans="1:10" ht="15.75">
      <c r="A39" s="896">
        <v>34</v>
      </c>
      <c r="B39" s="897" t="s">
        <v>1017</v>
      </c>
      <c r="C39" s="898">
        <v>26</v>
      </c>
      <c r="D39" s="899" t="s">
        <v>1018</v>
      </c>
      <c r="E39" s="900"/>
      <c r="F39" s="165"/>
      <c r="G39" s="901"/>
      <c r="H39" s="208"/>
      <c r="I39" s="165"/>
      <c r="J39" s="166"/>
    </row>
    <row r="40" spans="1:10" ht="15.75">
      <c r="A40" s="896">
        <v>35</v>
      </c>
      <c r="B40" s="897" t="s">
        <v>1019</v>
      </c>
      <c r="C40" s="898">
        <v>24</v>
      </c>
      <c r="D40" s="899"/>
      <c r="E40" s="900"/>
      <c r="F40" s="165"/>
      <c r="G40" s="901"/>
      <c r="H40" s="208"/>
      <c r="I40" s="165"/>
      <c r="J40" s="166"/>
    </row>
    <row r="41" spans="1:10" ht="15.75">
      <c r="A41" s="896">
        <v>36</v>
      </c>
      <c r="B41" s="897" t="s">
        <v>1020</v>
      </c>
      <c r="C41" s="898">
        <v>59</v>
      </c>
      <c r="D41" s="899"/>
      <c r="E41" s="900"/>
      <c r="F41" s="165"/>
      <c r="G41" s="901"/>
      <c r="H41" s="208"/>
      <c r="I41" s="165"/>
      <c r="J41" s="166"/>
    </row>
    <row r="42" spans="1:10" ht="15.75">
      <c r="A42" s="896">
        <v>37</v>
      </c>
      <c r="B42" s="897" t="s">
        <v>1021</v>
      </c>
      <c r="C42" s="898">
        <v>16</v>
      </c>
      <c r="D42" s="899"/>
      <c r="E42" s="900"/>
      <c r="F42" s="165"/>
      <c r="G42" s="901"/>
      <c r="H42" s="208"/>
      <c r="I42" s="165"/>
      <c r="J42" s="166"/>
    </row>
    <row r="43" spans="1:10" ht="15.75">
      <c r="A43" s="896">
        <v>38</v>
      </c>
      <c r="B43" s="897" t="s">
        <v>1022</v>
      </c>
      <c r="C43" s="898">
        <v>18</v>
      </c>
      <c r="D43" s="899"/>
      <c r="E43" s="900"/>
      <c r="F43" s="165"/>
      <c r="G43" s="901"/>
      <c r="H43" s="208"/>
      <c r="I43" s="165"/>
      <c r="J43" s="166"/>
    </row>
    <row r="44" spans="1:10" ht="15.75">
      <c r="A44" s="896">
        <v>39</v>
      </c>
      <c r="B44" s="897" t="s">
        <v>1023</v>
      </c>
      <c r="C44" s="898">
        <v>21</v>
      </c>
      <c r="D44" s="899"/>
      <c r="E44" s="900"/>
      <c r="F44" s="165"/>
      <c r="G44" s="901"/>
      <c r="H44" s="208"/>
      <c r="I44" s="165"/>
      <c r="J44" s="166"/>
    </row>
    <row r="45" spans="1:10" ht="15.75">
      <c r="A45" s="896">
        <v>40</v>
      </c>
      <c r="B45" s="897" t="s">
        <v>1024</v>
      </c>
      <c r="C45" s="898">
        <v>9</v>
      </c>
      <c r="D45" s="899"/>
      <c r="E45" s="900"/>
      <c r="F45" s="165"/>
      <c r="G45" s="901"/>
      <c r="H45" s="208"/>
      <c r="I45" s="165"/>
      <c r="J45" s="166"/>
    </row>
    <row r="46" spans="1:10" ht="15.75">
      <c r="A46" s="896">
        <v>41</v>
      </c>
      <c r="B46" s="902" t="s">
        <v>1025</v>
      </c>
      <c r="C46" s="898">
        <v>16</v>
      </c>
      <c r="D46" s="899"/>
      <c r="E46" s="900"/>
      <c r="F46" s="165"/>
      <c r="G46" s="901"/>
      <c r="H46" s="208"/>
      <c r="I46" s="165"/>
      <c r="J46" s="166"/>
    </row>
    <row r="47" spans="1:10" ht="15.75">
      <c r="A47" s="896">
        <v>42</v>
      </c>
      <c r="B47" s="897" t="s">
        <v>1026</v>
      </c>
      <c r="C47" s="898">
        <v>6</v>
      </c>
      <c r="D47" s="899"/>
      <c r="E47" s="900"/>
      <c r="F47" s="165"/>
      <c r="G47" s="901"/>
      <c r="H47" s="208"/>
      <c r="I47" s="165"/>
      <c r="J47" s="166"/>
    </row>
    <row r="48" spans="1:10" ht="15.75">
      <c r="A48" s="896">
        <v>43</v>
      </c>
      <c r="B48" s="897" t="s">
        <v>1027</v>
      </c>
      <c r="C48" s="898">
        <v>13</v>
      </c>
      <c r="D48" s="899"/>
      <c r="E48" s="900"/>
      <c r="F48" s="165"/>
      <c r="G48" s="901"/>
      <c r="H48" s="208"/>
      <c r="I48" s="165"/>
      <c r="J48" s="166"/>
    </row>
    <row r="49" spans="1:10" ht="15.75">
      <c r="A49" s="896">
        <v>44</v>
      </c>
      <c r="B49" s="897" t="s">
        <v>1028</v>
      </c>
      <c r="C49" s="898">
        <v>10</v>
      </c>
      <c r="D49" s="899"/>
      <c r="E49" s="900"/>
      <c r="F49" s="165"/>
      <c r="G49" s="901"/>
      <c r="H49" s="208"/>
      <c r="I49" s="165"/>
      <c r="J49" s="166"/>
    </row>
    <row r="50" spans="1:10" ht="15.75">
      <c r="A50" s="896">
        <v>45</v>
      </c>
      <c r="B50" s="897" t="s">
        <v>1029</v>
      </c>
      <c r="C50" s="898">
        <v>7</v>
      </c>
      <c r="D50" s="899"/>
      <c r="E50" s="900"/>
      <c r="F50" s="165"/>
      <c r="G50" s="901"/>
      <c r="H50" s="208"/>
      <c r="I50" s="165"/>
      <c r="J50" s="166"/>
    </row>
    <row r="51" spans="1:10" ht="15.75">
      <c r="A51" s="896">
        <v>46</v>
      </c>
      <c r="B51" s="897" t="s">
        <v>1030</v>
      </c>
      <c r="C51" s="898">
        <v>12</v>
      </c>
      <c r="D51" s="899"/>
      <c r="E51" s="900"/>
      <c r="F51" s="165"/>
      <c r="G51" s="901"/>
      <c r="H51" s="208"/>
      <c r="I51" s="165"/>
      <c r="J51" s="166"/>
    </row>
    <row r="52" spans="1:10" ht="15.75">
      <c r="A52" s="896">
        <v>47</v>
      </c>
      <c r="B52" s="897" t="s">
        <v>1031</v>
      </c>
      <c r="C52" s="898">
        <v>5</v>
      </c>
      <c r="D52" s="899" t="s">
        <v>1008</v>
      </c>
      <c r="E52" s="900"/>
      <c r="F52" s="165"/>
      <c r="G52" s="901"/>
      <c r="H52" s="208"/>
      <c r="I52" s="165"/>
      <c r="J52" s="166"/>
    </row>
    <row r="53" spans="1:10" ht="15.75">
      <c r="A53" s="896">
        <v>48</v>
      </c>
      <c r="B53" s="897" t="s">
        <v>1032</v>
      </c>
      <c r="C53" s="898">
        <v>12</v>
      </c>
      <c r="D53" s="899" t="s">
        <v>1008</v>
      </c>
      <c r="E53" s="900"/>
      <c r="F53" s="165"/>
      <c r="G53" s="901"/>
      <c r="H53" s="208"/>
      <c r="I53" s="165"/>
      <c r="J53" s="166"/>
    </row>
    <row r="54" spans="1:10" ht="15.75">
      <c r="A54" s="896">
        <v>49</v>
      </c>
      <c r="B54" s="897" t="s">
        <v>1033</v>
      </c>
      <c r="C54" s="898">
        <v>7</v>
      </c>
      <c r="D54" s="899" t="s">
        <v>1008</v>
      </c>
      <c r="E54" s="900"/>
      <c r="F54" s="165"/>
      <c r="G54" s="901"/>
      <c r="H54" s="208"/>
      <c r="I54" s="165"/>
      <c r="J54" s="166"/>
    </row>
    <row r="55" spans="1:10" ht="15.75">
      <c r="A55" s="896">
        <v>50</v>
      </c>
      <c r="B55" s="897" t="s">
        <v>1034</v>
      </c>
      <c r="C55" s="898">
        <v>23</v>
      </c>
      <c r="D55" s="899" t="s">
        <v>1008</v>
      </c>
      <c r="E55" s="900"/>
      <c r="F55" s="165"/>
      <c r="G55" s="901"/>
      <c r="H55" s="208"/>
      <c r="I55" s="165"/>
      <c r="J55" s="166"/>
    </row>
    <row r="56" spans="1:10" ht="15.75">
      <c r="A56" s="896">
        <v>51</v>
      </c>
      <c r="B56" s="897" t="s">
        <v>1035</v>
      </c>
      <c r="C56" s="898">
        <v>12</v>
      </c>
      <c r="D56" s="899" t="s">
        <v>1008</v>
      </c>
      <c r="E56" s="900"/>
      <c r="F56" s="165"/>
      <c r="G56" s="901"/>
      <c r="H56" s="208"/>
      <c r="I56" s="165"/>
      <c r="J56" s="166"/>
    </row>
    <row r="57" spans="1:10" ht="15.75">
      <c r="A57" s="896">
        <v>52</v>
      </c>
      <c r="B57" s="897" t="s">
        <v>1036</v>
      </c>
      <c r="C57" s="898">
        <v>7</v>
      </c>
      <c r="D57" s="899" t="s">
        <v>1008</v>
      </c>
      <c r="E57" s="900"/>
      <c r="F57" s="165"/>
      <c r="G57" s="901"/>
      <c r="H57" s="208"/>
      <c r="I57" s="165"/>
      <c r="J57" s="166"/>
    </row>
    <row r="58" spans="1:10" ht="15.75">
      <c r="A58" s="896">
        <v>53</v>
      </c>
      <c r="B58" s="897" t="s">
        <v>1037</v>
      </c>
      <c r="C58" s="898">
        <v>11</v>
      </c>
      <c r="D58" s="899" t="s">
        <v>1008</v>
      </c>
      <c r="E58" s="900"/>
      <c r="F58" s="165"/>
      <c r="G58" s="901"/>
      <c r="H58" s="208"/>
      <c r="I58" s="165"/>
      <c r="J58" s="166"/>
    </row>
    <row r="59" spans="1:10" ht="15.75">
      <c r="A59" s="896">
        <v>54</v>
      </c>
      <c r="B59" s="897" t="s">
        <v>547</v>
      </c>
      <c r="C59" s="898">
        <v>21</v>
      </c>
      <c r="D59" s="899" t="s">
        <v>1038</v>
      </c>
      <c r="E59" s="900"/>
      <c r="F59" s="165"/>
      <c r="G59" s="901"/>
      <c r="H59" s="208"/>
      <c r="I59" s="165"/>
      <c r="J59" s="166"/>
    </row>
    <row r="60" spans="1:10" ht="15.75">
      <c r="A60" s="896">
        <v>55</v>
      </c>
      <c r="B60" s="897" t="s">
        <v>1039</v>
      </c>
      <c r="C60" s="898">
        <v>34</v>
      </c>
      <c r="D60" s="899" t="s">
        <v>1040</v>
      </c>
      <c r="E60" s="900"/>
      <c r="F60" s="165"/>
      <c r="G60" s="901"/>
      <c r="H60" s="208"/>
      <c r="I60" s="165"/>
      <c r="J60" s="166"/>
    </row>
    <row r="61" spans="1:10" ht="15.75">
      <c r="A61" s="896">
        <v>56</v>
      </c>
      <c r="B61" s="897" t="s">
        <v>549</v>
      </c>
      <c r="C61" s="898">
        <v>53</v>
      </c>
      <c r="D61" s="899" t="s">
        <v>1041</v>
      </c>
      <c r="E61" s="900"/>
      <c r="F61" s="165"/>
      <c r="G61" s="901"/>
      <c r="H61" s="208"/>
      <c r="I61" s="165"/>
      <c r="J61" s="166"/>
    </row>
    <row r="62" spans="1:10" ht="15.75">
      <c r="A62" s="896">
        <v>57</v>
      </c>
      <c r="B62" s="902" t="s">
        <v>1042</v>
      </c>
      <c r="C62" s="898">
        <v>17</v>
      </c>
      <c r="D62" s="899"/>
      <c r="E62" s="900"/>
      <c r="F62" s="165"/>
      <c r="G62" s="901"/>
      <c r="H62" s="208"/>
      <c r="I62" s="165"/>
      <c r="J62" s="166"/>
    </row>
    <row r="63" spans="1:10" ht="15.75">
      <c r="A63" s="896">
        <v>58</v>
      </c>
      <c r="B63" s="902" t="s">
        <v>1043</v>
      </c>
      <c r="C63" s="898">
        <v>5</v>
      </c>
      <c r="D63" s="899"/>
      <c r="E63" s="900"/>
      <c r="F63" s="165"/>
      <c r="G63" s="901"/>
      <c r="H63" s="208"/>
      <c r="I63" s="165"/>
      <c r="J63" s="166"/>
    </row>
    <row r="64" spans="1:10" ht="15.75">
      <c r="A64" s="896">
        <v>59</v>
      </c>
      <c r="B64" s="897" t="s">
        <v>1044</v>
      </c>
      <c r="C64" s="898">
        <v>4</v>
      </c>
      <c r="D64" s="899"/>
      <c r="E64" s="900"/>
      <c r="F64" s="165"/>
      <c r="G64" s="901"/>
      <c r="H64" s="208"/>
      <c r="I64" s="165"/>
      <c r="J64" s="166"/>
    </row>
    <row r="65" spans="1:10" ht="15.75">
      <c r="A65" s="896">
        <v>60</v>
      </c>
      <c r="B65" s="897" t="s">
        <v>1045</v>
      </c>
      <c r="C65" s="898">
        <v>71</v>
      </c>
      <c r="D65" s="899" t="s">
        <v>1046</v>
      </c>
      <c r="E65" s="900"/>
      <c r="F65" s="165"/>
      <c r="G65" s="901"/>
      <c r="H65" s="208"/>
      <c r="I65" s="165"/>
      <c r="J65" s="166"/>
    </row>
    <row r="66" spans="1:10" ht="15.75">
      <c r="A66" s="896">
        <v>61</v>
      </c>
      <c r="B66" s="897" t="s">
        <v>1047</v>
      </c>
      <c r="C66" s="898">
        <v>23</v>
      </c>
      <c r="D66" s="899" t="s">
        <v>1048</v>
      </c>
      <c r="E66" s="900"/>
      <c r="F66" s="165"/>
      <c r="G66" s="901"/>
      <c r="H66" s="208"/>
      <c r="I66" s="165"/>
      <c r="J66" s="166"/>
    </row>
    <row r="67" spans="1:10" ht="15.75">
      <c r="A67" s="896">
        <v>62</v>
      </c>
      <c r="B67" s="897" t="s">
        <v>1049</v>
      </c>
      <c r="C67" s="898">
        <v>30</v>
      </c>
      <c r="D67" s="899" t="s">
        <v>1050</v>
      </c>
      <c r="E67" s="900"/>
      <c r="F67" s="165"/>
      <c r="G67" s="901"/>
      <c r="H67" s="208"/>
      <c r="I67" s="165"/>
      <c r="J67" s="166"/>
    </row>
    <row r="68" spans="1:10" ht="15.75">
      <c r="A68" s="896">
        <v>63</v>
      </c>
      <c r="B68" s="897" t="s">
        <v>1051</v>
      </c>
      <c r="C68" s="898">
        <v>26</v>
      </c>
      <c r="D68" s="899" t="s">
        <v>1052</v>
      </c>
      <c r="E68" s="900"/>
      <c r="F68" s="165"/>
      <c r="G68" s="901"/>
      <c r="H68" s="208"/>
      <c r="I68" s="165"/>
      <c r="J68" s="166"/>
    </row>
    <row r="69" spans="1:10" ht="15.75">
      <c r="A69" s="896">
        <v>64</v>
      </c>
      <c r="B69" s="897" t="s">
        <v>1053</v>
      </c>
      <c r="C69" s="898">
        <v>10</v>
      </c>
      <c r="D69" s="899" t="s">
        <v>1054</v>
      </c>
      <c r="E69" s="900"/>
      <c r="F69" s="165"/>
      <c r="G69" s="901"/>
      <c r="H69" s="208"/>
      <c r="I69" s="165"/>
      <c r="J69" s="166"/>
    </row>
    <row r="70" spans="1:10" ht="15.75">
      <c r="A70" s="896">
        <v>65</v>
      </c>
      <c r="B70" s="897" t="s">
        <v>1055</v>
      </c>
      <c r="C70" s="898">
        <v>7</v>
      </c>
      <c r="D70" s="899" t="s">
        <v>1052</v>
      </c>
      <c r="E70" s="900"/>
      <c r="F70" s="165"/>
      <c r="G70" s="901"/>
      <c r="H70" s="208"/>
      <c r="I70" s="165"/>
      <c r="J70" s="166"/>
    </row>
    <row r="71" spans="1:10" ht="15.75">
      <c r="A71" s="896">
        <v>66</v>
      </c>
      <c r="B71" s="897" t="s">
        <v>1056</v>
      </c>
      <c r="C71" s="898">
        <v>1</v>
      </c>
      <c r="D71" s="899" t="s">
        <v>1057</v>
      </c>
      <c r="E71" s="900"/>
      <c r="F71" s="165"/>
      <c r="G71" s="901"/>
      <c r="H71" s="208"/>
      <c r="I71" s="165"/>
      <c r="J71" s="166"/>
    </row>
    <row r="72" spans="1:10" ht="15.75">
      <c r="A72" s="896">
        <v>67</v>
      </c>
      <c r="B72" s="897" t="s">
        <v>1058</v>
      </c>
      <c r="C72" s="898">
        <v>14</v>
      </c>
      <c r="D72" s="899" t="s">
        <v>1059</v>
      </c>
      <c r="E72" s="900"/>
      <c r="F72" s="165"/>
      <c r="G72" s="901"/>
      <c r="H72" s="208"/>
      <c r="I72" s="165"/>
      <c r="J72" s="166"/>
    </row>
    <row r="73" spans="1:10" ht="15.75">
      <c r="A73" s="896">
        <v>68</v>
      </c>
      <c r="B73" s="897" t="s">
        <v>1060</v>
      </c>
      <c r="C73" s="898">
        <v>10</v>
      </c>
      <c r="D73" s="899" t="s">
        <v>1061</v>
      </c>
      <c r="E73" s="900"/>
      <c r="F73" s="165"/>
      <c r="G73" s="901"/>
      <c r="H73" s="208"/>
      <c r="I73" s="165"/>
      <c r="J73" s="166"/>
    </row>
    <row r="74" spans="1:10" ht="15.75">
      <c r="A74" s="896">
        <v>69</v>
      </c>
      <c r="B74" s="897" t="s">
        <v>1062</v>
      </c>
      <c r="C74" s="898">
        <v>4</v>
      </c>
      <c r="D74" s="899" t="s">
        <v>1063</v>
      </c>
      <c r="E74" s="900"/>
      <c r="F74" s="165"/>
      <c r="G74" s="901"/>
      <c r="H74" s="208"/>
      <c r="I74" s="165"/>
      <c r="J74" s="166"/>
    </row>
    <row r="75" spans="1:10" ht="15.75">
      <c r="A75" s="896">
        <v>70</v>
      </c>
      <c r="B75" s="897" t="s">
        <v>1064</v>
      </c>
      <c r="C75" s="898">
        <v>10</v>
      </c>
      <c r="D75" s="899" t="s">
        <v>1065</v>
      </c>
      <c r="E75" s="900"/>
      <c r="F75" s="165"/>
      <c r="G75" s="901"/>
      <c r="H75" s="208"/>
      <c r="I75" s="165"/>
      <c r="J75" s="166"/>
    </row>
    <row r="76" spans="1:10" ht="15.75">
      <c r="A76" s="896">
        <v>71</v>
      </c>
      <c r="B76" s="897" t="s">
        <v>1066</v>
      </c>
      <c r="C76" s="898">
        <v>20</v>
      </c>
      <c r="D76" s="899" t="s">
        <v>988</v>
      </c>
      <c r="E76" s="900"/>
      <c r="F76" s="165"/>
      <c r="G76" s="901"/>
      <c r="H76" s="208"/>
      <c r="I76" s="165"/>
      <c r="J76" s="166"/>
    </row>
    <row r="77" spans="1:10" ht="15.75">
      <c r="A77" s="896">
        <v>72</v>
      </c>
      <c r="B77" s="897" t="s">
        <v>832</v>
      </c>
      <c r="C77" s="898">
        <v>13</v>
      </c>
      <c r="D77" s="899" t="s">
        <v>1067</v>
      </c>
      <c r="E77" s="900"/>
      <c r="F77" s="165"/>
      <c r="G77" s="901"/>
      <c r="H77" s="208"/>
      <c r="I77" s="165"/>
      <c r="J77" s="166"/>
    </row>
    <row r="78" spans="1:10" ht="15.75">
      <c r="A78" s="896">
        <v>73</v>
      </c>
      <c r="B78" s="897" t="s">
        <v>1068</v>
      </c>
      <c r="C78" s="898">
        <v>17</v>
      </c>
      <c r="D78" s="899" t="s">
        <v>1069</v>
      </c>
      <c r="E78" s="900"/>
      <c r="F78" s="165"/>
      <c r="G78" s="901"/>
      <c r="H78" s="208"/>
      <c r="I78" s="165"/>
      <c r="J78" s="166"/>
    </row>
    <row r="79" spans="1:10" ht="15.75">
      <c r="A79" s="896">
        <v>74</v>
      </c>
      <c r="B79" s="897" t="s">
        <v>1070</v>
      </c>
      <c r="C79" s="898">
        <v>23</v>
      </c>
      <c r="D79" s="899" t="s">
        <v>1071</v>
      </c>
      <c r="E79" s="900"/>
      <c r="F79" s="165"/>
      <c r="G79" s="901"/>
      <c r="H79" s="208"/>
      <c r="I79" s="165"/>
      <c r="J79" s="166"/>
    </row>
    <row r="80" spans="1:10" ht="15.75">
      <c r="A80" s="896">
        <v>75</v>
      </c>
      <c r="B80" s="897" t="s">
        <v>1072</v>
      </c>
      <c r="C80" s="898">
        <v>8</v>
      </c>
      <c r="D80" s="899" t="s">
        <v>1008</v>
      </c>
      <c r="E80" s="900"/>
      <c r="F80" s="165"/>
      <c r="G80" s="901"/>
      <c r="H80" s="208"/>
      <c r="I80" s="165"/>
      <c r="J80" s="166"/>
    </row>
    <row r="81" spans="1:12" ht="15.75">
      <c r="A81" s="896">
        <v>76</v>
      </c>
      <c r="B81" s="897" t="s">
        <v>1073</v>
      </c>
      <c r="C81" s="898">
        <v>13</v>
      </c>
      <c r="D81" s="899" t="s">
        <v>1074</v>
      </c>
      <c r="E81" s="900"/>
      <c r="F81" s="165"/>
      <c r="G81" s="901"/>
      <c r="H81" s="208"/>
      <c r="I81" s="165"/>
      <c r="J81" s="166"/>
    </row>
    <row r="82" spans="1:12" ht="15.75">
      <c r="A82" s="896">
        <v>77</v>
      </c>
      <c r="B82" s="897" t="s">
        <v>1075</v>
      </c>
      <c r="C82" s="898">
        <v>2</v>
      </c>
      <c r="D82" s="899" t="s">
        <v>1076</v>
      </c>
      <c r="E82" s="900"/>
      <c r="F82" s="165"/>
      <c r="G82" s="901"/>
      <c r="H82" s="208"/>
      <c r="I82" s="165"/>
      <c r="J82" s="166"/>
    </row>
    <row r="83" spans="1:12" ht="15.75">
      <c r="A83" s="896">
        <v>78</v>
      </c>
      <c r="B83" s="897" t="s">
        <v>1077</v>
      </c>
      <c r="C83" s="898">
        <v>16</v>
      </c>
      <c r="D83" s="899" t="s">
        <v>1078</v>
      </c>
      <c r="E83" s="900"/>
      <c r="F83" s="165"/>
      <c r="G83" s="901"/>
      <c r="H83" s="208"/>
      <c r="I83" s="165"/>
      <c r="J83" s="166"/>
    </row>
    <row r="84" spans="1:12" ht="15.75">
      <c r="A84" s="896">
        <v>79</v>
      </c>
      <c r="B84" s="897" t="s">
        <v>1079</v>
      </c>
      <c r="C84" s="898">
        <v>26</v>
      </c>
      <c r="D84" s="899" t="s">
        <v>1080</v>
      </c>
      <c r="E84" s="900"/>
      <c r="F84" s="165"/>
      <c r="G84" s="901"/>
      <c r="H84" s="208"/>
      <c r="I84" s="165"/>
      <c r="J84" s="166"/>
    </row>
    <row r="85" spans="1:12" ht="15.75">
      <c r="A85" s="896">
        <v>80</v>
      </c>
      <c r="B85" s="897" t="s">
        <v>1081</v>
      </c>
      <c r="C85" s="898">
        <v>8</v>
      </c>
      <c r="D85" s="899" t="s">
        <v>1082</v>
      </c>
      <c r="E85" s="900"/>
      <c r="F85" s="165"/>
      <c r="G85" s="901"/>
      <c r="H85" s="208"/>
      <c r="I85" s="165"/>
      <c r="J85" s="166"/>
    </row>
    <row r="86" spans="1:12" ht="15.75">
      <c r="A86" s="896">
        <v>81</v>
      </c>
      <c r="B86" s="897" t="s">
        <v>1083</v>
      </c>
      <c r="C86" s="898">
        <v>13</v>
      </c>
      <c r="D86" s="899" t="s">
        <v>1084</v>
      </c>
      <c r="E86" s="900"/>
      <c r="F86" s="165"/>
      <c r="G86" s="901"/>
      <c r="H86" s="208"/>
      <c r="I86" s="165"/>
      <c r="J86" s="166"/>
    </row>
    <row r="87" spans="1:12" ht="16.5" thickBot="1">
      <c r="A87" s="903">
        <v>82</v>
      </c>
      <c r="B87" s="904" t="s">
        <v>1085</v>
      </c>
      <c r="C87" s="905">
        <v>12</v>
      </c>
      <c r="D87" s="906" t="s">
        <v>1008</v>
      </c>
      <c r="E87" s="907"/>
      <c r="F87" s="908"/>
      <c r="G87" s="909"/>
      <c r="H87" s="910"/>
      <c r="I87" s="908"/>
      <c r="J87" s="911"/>
    </row>
    <row r="88" spans="1:12" ht="16.5" thickBot="1">
      <c r="A88" s="912"/>
      <c r="B88" s="913" t="s">
        <v>16</v>
      </c>
      <c r="C88" s="914">
        <f>SUM(C6:C87)</f>
        <v>1945</v>
      </c>
      <c r="D88" s="915"/>
      <c r="E88" s="914">
        <f t="shared" ref="E88:J88" si="0">SUM(E6:E87)</f>
        <v>79</v>
      </c>
      <c r="F88" s="914">
        <f t="shared" si="0"/>
        <v>81</v>
      </c>
      <c r="G88" s="914">
        <f t="shared" si="0"/>
        <v>367</v>
      </c>
      <c r="H88" s="914">
        <f t="shared" si="0"/>
        <v>60</v>
      </c>
      <c r="I88" s="914">
        <f t="shared" si="0"/>
        <v>78</v>
      </c>
      <c r="J88" s="916">
        <f t="shared" si="0"/>
        <v>369</v>
      </c>
    </row>
    <row r="89" spans="1:12">
      <c r="A89" s="917"/>
      <c r="B89" s="917"/>
      <c r="C89" s="917"/>
      <c r="D89" s="917"/>
      <c r="E89" s="917"/>
      <c r="F89" s="917"/>
      <c r="G89" s="917"/>
      <c r="H89" s="917"/>
      <c r="I89" s="917"/>
      <c r="J89" s="917"/>
    </row>
    <row r="92" spans="1:12">
      <c r="L92" s="878">
        <v>4</v>
      </c>
    </row>
  </sheetData>
  <mergeCells count="6">
    <mergeCell ref="B2:J2"/>
    <mergeCell ref="A3:C4"/>
    <mergeCell ref="E3:J3"/>
    <mergeCell ref="D4:D5"/>
    <mergeCell ref="E4:G4"/>
    <mergeCell ref="H4:J4"/>
  </mergeCells>
  <pageMargins left="0.75" right="0.75" top="0.5" bottom="1" header="0.4921259845" footer="0.4921259845"/>
  <pageSetup paperSize="9" scale="50"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B142B-AD3F-426D-967A-4C5C64025AF4}">
  <sheetPr>
    <tabColor rgb="FFFFFF00"/>
  </sheetPr>
  <dimension ref="A1:M224"/>
  <sheetViews>
    <sheetView view="pageBreakPreview" topLeftCell="A22" zoomScale="60" zoomScaleNormal="100" workbookViewId="0">
      <selection activeCell="F25" sqref="F25"/>
    </sheetView>
  </sheetViews>
  <sheetFormatPr defaultColWidth="9.140625" defaultRowHeight="12.75"/>
  <cols>
    <col min="1" max="1" width="6.28515625" style="878" customWidth="1"/>
    <col min="2" max="2" width="29.42578125" style="878" customWidth="1"/>
    <col min="3" max="3" width="7.7109375" style="878" customWidth="1"/>
    <col min="4" max="4" width="31.7109375" style="878" customWidth="1"/>
    <col min="5" max="5" width="5.7109375" style="878" customWidth="1"/>
    <col min="6" max="6" width="5.5703125" style="878" customWidth="1"/>
    <col min="7" max="7" width="5.42578125" style="878" customWidth="1"/>
    <col min="8" max="8" width="6.28515625" style="878" customWidth="1"/>
    <col min="9" max="9" width="6.42578125" style="878" customWidth="1"/>
    <col min="10" max="10" width="5.7109375" style="878" customWidth="1"/>
    <col min="11" max="16384" width="9.140625" style="878"/>
  </cols>
  <sheetData>
    <row r="1" spans="1:13" ht="49.5" customHeight="1" thickBot="1">
      <c r="B1" s="2487" t="s">
        <v>1086</v>
      </c>
      <c r="C1" s="2487"/>
      <c r="D1" s="2487"/>
      <c r="E1" s="2487"/>
      <c r="F1" s="2487"/>
      <c r="G1" s="2487"/>
      <c r="H1" s="2487"/>
      <c r="I1" s="2487"/>
      <c r="J1" s="2487"/>
      <c r="K1" s="2487"/>
      <c r="L1" s="2487"/>
    </row>
    <row r="2" spans="1:13" ht="18.75" thickBot="1">
      <c r="A2" s="918"/>
      <c r="B2" s="919"/>
      <c r="C2" s="920"/>
      <c r="D2" s="879" t="s">
        <v>956</v>
      </c>
      <c r="E2" s="2494" t="s">
        <v>957</v>
      </c>
      <c r="F2" s="2495"/>
      <c r="G2" s="2495"/>
      <c r="H2" s="2495"/>
      <c r="I2" s="2495"/>
      <c r="J2" s="2496"/>
      <c r="K2" s="917"/>
      <c r="L2" s="917"/>
    </row>
    <row r="3" spans="1:13" ht="13.5" thickBot="1">
      <c r="A3" s="921"/>
      <c r="B3" s="921"/>
      <c r="C3" s="917"/>
      <c r="D3" s="2497"/>
      <c r="E3" s="2499" t="s">
        <v>959</v>
      </c>
      <c r="F3" s="2500"/>
      <c r="G3" s="2501"/>
      <c r="H3" s="2499" t="s">
        <v>960</v>
      </c>
      <c r="I3" s="2500"/>
      <c r="J3" s="2501"/>
      <c r="K3" s="917"/>
      <c r="L3" s="917"/>
    </row>
    <row r="4" spans="1:13" ht="15.75">
      <c r="A4" s="922"/>
      <c r="B4" s="923" t="s">
        <v>962</v>
      </c>
      <c r="C4" s="924" t="s">
        <v>35</v>
      </c>
      <c r="D4" s="2503"/>
      <c r="E4" s="883">
        <v>1</v>
      </c>
      <c r="F4" s="884">
        <v>2</v>
      </c>
      <c r="G4" s="885">
        <v>3</v>
      </c>
      <c r="H4" s="925">
        <v>1</v>
      </c>
      <c r="I4" s="884">
        <v>2</v>
      </c>
      <c r="J4" s="885">
        <v>3</v>
      </c>
      <c r="K4" s="917"/>
      <c r="L4" s="926">
        <v>1</v>
      </c>
      <c r="M4" s="878" t="s">
        <v>958</v>
      </c>
    </row>
    <row r="5" spans="1:13" ht="15.75">
      <c r="A5" s="896">
        <v>1</v>
      </c>
      <c r="B5" s="927" t="s">
        <v>1087</v>
      </c>
      <c r="C5" s="165">
        <f t="shared" ref="C5:C38" si="0">SUM(E5:J5)</f>
        <v>76</v>
      </c>
      <c r="D5" s="900" t="s">
        <v>1088</v>
      </c>
      <c r="E5" s="165">
        <v>0</v>
      </c>
      <c r="F5" s="165">
        <v>3</v>
      </c>
      <c r="G5" s="165">
        <v>27</v>
      </c>
      <c r="H5" s="165">
        <v>0</v>
      </c>
      <c r="I5" s="165">
        <v>2</v>
      </c>
      <c r="J5" s="166">
        <v>44</v>
      </c>
      <c r="K5" s="917"/>
      <c r="L5" s="926">
        <v>2</v>
      </c>
      <c r="M5" s="878" t="s">
        <v>961</v>
      </c>
    </row>
    <row r="6" spans="1:13" ht="15.75">
      <c r="A6" s="896">
        <v>2</v>
      </c>
      <c r="B6" s="927" t="s">
        <v>1089</v>
      </c>
      <c r="C6" s="165">
        <f t="shared" si="0"/>
        <v>22</v>
      </c>
      <c r="D6" s="900" t="s">
        <v>1090</v>
      </c>
      <c r="E6" s="165">
        <v>0</v>
      </c>
      <c r="F6" s="165">
        <v>2</v>
      </c>
      <c r="G6" s="165">
        <v>8</v>
      </c>
      <c r="H6" s="165">
        <v>0</v>
      </c>
      <c r="I6" s="165">
        <v>1</v>
      </c>
      <c r="J6" s="166">
        <v>11</v>
      </c>
      <c r="K6" s="917"/>
      <c r="L6" s="926">
        <v>3</v>
      </c>
      <c r="M6" s="878" t="s">
        <v>963</v>
      </c>
    </row>
    <row r="7" spans="1:13" ht="15.75">
      <c r="A7" s="896">
        <v>3</v>
      </c>
      <c r="B7" s="927" t="s">
        <v>393</v>
      </c>
      <c r="C7" s="165">
        <f t="shared" si="0"/>
        <v>129</v>
      </c>
      <c r="D7" s="900" t="s">
        <v>1090</v>
      </c>
      <c r="E7" s="165">
        <v>3</v>
      </c>
      <c r="F7" s="165">
        <v>9</v>
      </c>
      <c r="G7" s="165">
        <v>41</v>
      </c>
      <c r="H7" s="165">
        <v>0</v>
      </c>
      <c r="I7" s="165">
        <v>8</v>
      </c>
      <c r="J7" s="166">
        <v>68</v>
      </c>
      <c r="K7" s="917"/>
      <c r="L7" s="917"/>
    </row>
    <row r="8" spans="1:13" ht="15.75">
      <c r="A8" s="896">
        <v>4</v>
      </c>
      <c r="B8" s="927" t="s">
        <v>1091</v>
      </c>
      <c r="C8" s="165">
        <f t="shared" si="0"/>
        <v>124</v>
      </c>
      <c r="D8" s="900" t="s">
        <v>1092</v>
      </c>
      <c r="E8" s="165">
        <v>2</v>
      </c>
      <c r="F8" s="165">
        <v>0</v>
      </c>
      <c r="G8" s="165">
        <v>57</v>
      </c>
      <c r="H8" s="165">
        <v>0</v>
      </c>
      <c r="I8" s="165">
        <v>3</v>
      </c>
      <c r="J8" s="166">
        <v>62</v>
      </c>
      <c r="K8" s="917"/>
      <c r="L8" s="917"/>
    </row>
    <row r="9" spans="1:13" ht="15.75">
      <c r="A9" s="896">
        <v>5</v>
      </c>
      <c r="B9" s="927" t="s">
        <v>385</v>
      </c>
      <c r="C9" s="165">
        <f t="shared" si="0"/>
        <v>98</v>
      </c>
      <c r="D9" s="900" t="s">
        <v>1090</v>
      </c>
      <c r="E9" s="165">
        <v>9</v>
      </c>
      <c r="F9" s="165">
        <v>9</v>
      </c>
      <c r="G9" s="165">
        <v>34</v>
      </c>
      <c r="H9" s="165">
        <v>9</v>
      </c>
      <c r="I9" s="165">
        <v>6</v>
      </c>
      <c r="J9" s="166">
        <v>31</v>
      </c>
      <c r="K9" s="917"/>
      <c r="L9" s="917"/>
    </row>
    <row r="10" spans="1:13" ht="15.75">
      <c r="A10" s="896">
        <v>6</v>
      </c>
      <c r="B10" s="927" t="s">
        <v>136</v>
      </c>
      <c r="C10" s="165">
        <f t="shared" si="0"/>
        <v>60</v>
      </c>
      <c r="D10" s="900" t="s">
        <v>1093</v>
      </c>
      <c r="E10" s="165">
        <v>0</v>
      </c>
      <c r="F10" s="165">
        <v>0</v>
      </c>
      <c r="G10" s="165">
        <v>30</v>
      </c>
      <c r="H10" s="165">
        <v>0</v>
      </c>
      <c r="I10" s="165">
        <v>0</v>
      </c>
      <c r="J10" s="166">
        <v>30</v>
      </c>
      <c r="K10" s="917"/>
      <c r="L10" s="917"/>
    </row>
    <row r="11" spans="1:13" ht="15.75">
      <c r="A11" s="896">
        <v>7</v>
      </c>
      <c r="B11" s="927" t="s">
        <v>136</v>
      </c>
      <c r="C11" s="165">
        <f t="shared" si="0"/>
        <v>13</v>
      </c>
      <c r="D11" s="900" t="s">
        <v>990</v>
      </c>
      <c r="E11" s="165">
        <v>1</v>
      </c>
      <c r="F11" s="165">
        <v>0</v>
      </c>
      <c r="G11" s="165">
        <v>7</v>
      </c>
      <c r="H11" s="165">
        <v>0</v>
      </c>
      <c r="I11" s="165">
        <v>0</v>
      </c>
      <c r="J11" s="166">
        <v>5</v>
      </c>
      <c r="K11" s="917"/>
      <c r="L11" s="917"/>
    </row>
    <row r="12" spans="1:13" ht="15.75">
      <c r="A12" s="896">
        <v>8</v>
      </c>
      <c r="B12" s="927" t="s">
        <v>136</v>
      </c>
      <c r="C12" s="165">
        <f t="shared" si="0"/>
        <v>23</v>
      </c>
      <c r="D12" s="900" t="s">
        <v>1090</v>
      </c>
      <c r="E12" s="165">
        <v>0</v>
      </c>
      <c r="F12" s="165">
        <v>0</v>
      </c>
      <c r="G12" s="165">
        <v>12</v>
      </c>
      <c r="H12" s="165">
        <v>1</v>
      </c>
      <c r="I12" s="165">
        <v>0</v>
      </c>
      <c r="J12" s="166">
        <v>10</v>
      </c>
      <c r="K12" s="917"/>
      <c r="L12" s="917"/>
    </row>
    <row r="13" spans="1:13" ht="15.75">
      <c r="A13" s="896">
        <v>9</v>
      </c>
      <c r="B13" s="927" t="s">
        <v>1094</v>
      </c>
      <c r="C13" s="165">
        <f t="shared" si="0"/>
        <v>25</v>
      </c>
      <c r="D13" s="900" t="s">
        <v>1095</v>
      </c>
      <c r="E13" s="165">
        <v>0</v>
      </c>
      <c r="F13" s="165">
        <v>0</v>
      </c>
      <c r="G13" s="165">
        <v>12</v>
      </c>
      <c r="H13" s="165">
        <v>0</v>
      </c>
      <c r="I13" s="165">
        <v>0</v>
      </c>
      <c r="J13" s="166">
        <v>13</v>
      </c>
      <c r="K13" s="917"/>
      <c r="L13" s="917"/>
    </row>
    <row r="14" spans="1:13" ht="15.75">
      <c r="A14" s="896">
        <v>10</v>
      </c>
      <c r="B14" s="927" t="s">
        <v>1096</v>
      </c>
      <c r="C14" s="165">
        <f t="shared" si="0"/>
        <v>25</v>
      </c>
      <c r="D14" s="900" t="s">
        <v>1095</v>
      </c>
      <c r="E14" s="165">
        <v>0</v>
      </c>
      <c r="F14" s="165">
        <v>3</v>
      </c>
      <c r="G14" s="165">
        <v>7</v>
      </c>
      <c r="H14" s="165">
        <v>0</v>
      </c>
      <c r="I14" s="165">
        <v>3</v>
      </c>
      <c r="J14" s="166">
        <v>12</v>
      </c>
      <c r="K14" s="917"/>
      <c r="L14" s="917"/>
    </row>
    <row r="15" spans="1:13" ht="15.75">
      <c r="A15" s="896">
        <v>11</v>
      </c>
      <c r="B15" s="927" t="s">
        <v>384</v>
      </c>
      <c r="C15" s="165">
        <f t="shared" si="0"/>
        <v>19</v>
      </c>
      <c r="D15" s="900" t="s">
        <v>1097</v>
      </c>
      <c r="E15" s="165">
        <v>0</v>
      </c>
      <c r="F15" s="165">
        <v>0</v>
      </c>
      <c r="G15" s="165">
        <v>10</v>
      </c>
      <c r="H15" s="165">
        <v>0</v>
      </c>
      <c r="I15" s="165">
        <v>0</v>
      </c>
      <c r="J15" s="166">
        <v>9</v>
      </c>
      <c r="K15" s="917"/>
      <c r="L15" s="917"/>
    </row>
    <row r="16" spans="1:13" ht="15.75">
      <c r="A16" s="896">
        <v>12</v>
      </c>
      <c r="B16" s="927" t="s">
        <v>388</v>
      </c>
      <c r="C16" s="165">
        <f t="shared" si="0"/>
        <v>97</v>
      </c>
      <c r="D16" s="900" t="s">
        <v>1098</v>
      </c>
      <c r="E16" s="165">
        <v>18</v>
      </c>
      <c r="F16" s="165">
        <v>1</v>
      </c>
      <c r="G16" s="165">
        <v>37</v>
      </c>
      <c r="H16" s="165">
        <v>2</v>
      </c>
      <c r="I16" s="165">
        <v>3</v>
      </c>
      <c r="J16" s="166">
        <v>36</v>
      </c>
      <c r="K16" s="917"/>
      <c r="L16" s="917"/>
    </row>
    <row r="17" spans="1:12" ht="15.75">
      <c r="A17" s="896">
        <v>13</v>
      </c>
      <c r="B17" s="927" t="s">
        <v>1099</v>
      </c>
      <c r="C17" s="165">
        <f t="shared" si="0"/>
        <v>18</v>
      </c>
      <c r="D17" s="900" t="s">
        <v>1100</v>
      </c>
      <c r="E17" s="165">
        <v>0</v>
      </c>
      <c r="F17" s="165">
        <v>0</v>
      </c>
      <c r="G17" s="165">
        <v>4</v>
      </c>
      <c r="H17" s="165">
        <v>0</v>
      </c>
      <c r="I17" s="165">
        <v>3</v>
      </c>
      <c r="J17" s="166">
        <v>11</v>
      </c>
      <c r="K17" s="917"/>
      <c r="L17" s="917"/>
    </row>
    <row r="18" spans="1:12" ht="15.75">
      <c r="A18" s="896">
        <v>14</v>
      </c>
      <c r="B18" s="927" t="s">
        <v>1101</v>
      </c>
      <c r="C18" s="165">
        <f t="shared" si="0"/>
        <v>84</v>
      </c>
      <c r="D18" s="900" t="s">
        <v>1102</v>
      </c>
      <c r="E18" s="165">
        <v>0</v>
      </c>
      <c r="F18" s="165">
        <v>6</v>
      </c>
      <c r="G18" s="165">
        <v>36</v>
      </c>
      <c r="H18" s="165">
        <v>1</v>
      </c>
      <c r="I18" s="165">
        <v>4</v>
      </c>
      <c r="J18" s="166">
        <v>37</v>
      </c>
      <c r="K18" s="917"/>
      <c r="L18" s="917"/>
    </row>
    <row r="19" spans="1:12" ht="15.75">
      <c r="A19" s="896">
        <v>15</v>
      </c>
      <c r="B19" s="927" t="s">
        <v>392</v>
      </c>
      <c r="C19" s="165">
        <f t="shared" si="0"/>
        <v>55</v>
      </c>
      <c r="D19" s="900" t="s">
        <v>1095</v>
      </c>
      <c r="E19" s="165">
        <v>0</v>
      </c>
      <c r="F19" s="165">
        <v>0</v>
      </c>
      <c r="G19" s="165">
        <v>29</v>
      </c>
      <c r="H19" s="165">
        <v>0</v>
      </c>
      <c r="I19" s="165">
        <v>0</v>
      </c>
      <c r="J19" s="166">
        <v>26</v>
      </c>
      <c r="K19" s="917"/>
      <c r="L19" s="917"/>
    </row>
    <row r="20" spans="1:12" ht="15.75">
      <c r="A20" s="896">
        <v>16</v>
      </c>
      <c r="B20" s="927" t="s">
        <v>390</v>
      </c>
      <c r="C20" s="165">
        <f t="shared" si="0"/>
        <v>24</v>
      </c>
      <c r="D20" s="900" t="s">
        <v>1100</v>
      </c>
      <c r="E20" s="165">
        <v>0</v>
      </c>
      <c r="F20" s="165">
        <v>0</v>
      </c>
      <c r="G20" s="165">
        <v>12</v>
      </c>
      <c r="H20" s="165">
        <v>0</v>
      </c>
      <c r="I20" s="165">
        <v>1</v>
      </c>
      <c r="J20" s="166">
        <v>11</v>
      </c>
      <c r="K20" s="917"/>
      <c r="L20" s="917"/>
    </row>
    <row r="21" spans="1:12" ht="15.75">
      <c r="A21" s="896">
        <v>17</v>
      </c>
      <c r="B21" s="927" t="s">
        <v>391</v>
      </c>
      <c r="C21" s="165">
        <f t="shared" si="0"/>
        <v>8</v>
      </c>
      <c r="D21" s="900" t="s">
        <v>1103</v>
      </c>
      <c r="E21" s="165">
        <v>0</v>
      </c>
      <c r="F21" s="165">
        <v>0</v>
      </c>
      <c r="G21" s="165">
        <v>0</v>
      </c>
      <c r="H21" s="165">
        <v>0</v>
      </c>
      <c r="I21" s="165">
        <v>1</v>
      </c>
      <c r="J21" s="166">
        <v>7</v>
      </c>
      <c r="K21" s="917"/>
      <c r="L21" s="917"/>
    </row>
    <row r="22" spans="1:12" ht="15.75">
      <c r="A22" s="896">
        <v>18</v>
      </c>
      <c r="B22" s="927" t="s">
        <v>1104</v>
      </c>
      <c r="C22" s="165">
        <f t="shared" si="0"/>
        <v>35</v>
      </c>
      <c r="D22" s="900" t="s">
        <v>1105</v>
      </c>
      <c r="E22" s="165">
        <v>1</v>
      </c>
      <c r="F22" s="165">
        <v>6</v>
      </c>
      <c r="G22" s="165">
        <v>12</v>
      </c>
      <c r="H22" s="165">
        <v>4</v>
      </c>
      <c r="I22" s="165">
        <v>2</v>
      </c>
      <c r="J22" s="166">
        <v>10</v>
      </c>
      <c r="K22" s="917"/>
      <c r="L22" s="917"/>
    </row>
    <row r="23" spans="1:12" ht="15.75">
      <c r="A23" s="896">
        <v>19</v>
      </c>
      <c r="B23" s="927" t="s">
        <v>412</v>
      </c>
      <c r="C23" s="165">
        <f t="shared" si="0"/>
        <v>72</v>
      </c>
      <c r="D23" s="900" t="s">
        <v>1106</v>
      </c>
      <c r="E23" s="165">
        <v>0</v>
      </c>
      <c r="F23" s="165">
        <v>1</v>
      </c>
      <c r="G23" s="165">
        <v>29</v>
      </c>
      <c r="H23" s="165">
        <v>0</v>
      </c>
      <c r="I23" s="165">
        <v>0</v>
      </c>
      <c r="J23" s="166">
        <v>42</v>
      </c>
      <c r="K23" s="917"/>
      <c r="L23" s="917"/>
    </row>
    <row r="24" spans="1:12" ht="15.75">
      <c r="A24" s="896">
        <v>20</v>
      </c>
      <c r="B24" s="927" t="s">
        <v>377</v>
      </c>
      <c r="C24" s="165">
        <f t="shared" si="0"/>
        <v>23</v>
      </c>
      <c r="D24" s="900" t="s">
        <v>1102</v>
      </c>
      <c r="E24" s="165">
        <v>0</v>
      </c>
      <c r="F24" s="165">
        <v>0</v>
      </c>
      <c r="G24" s="165">
        <v>12</v>
      </c>
      <c r="H24" s="165">
        <v>0</v>
      </c>
      <c r="I24" s="165">
        <v>2</v>
      </c>
      <c r="J24" s="166">
        <v>9</v>
      </c>
      <c r="K24" s="917"/>
      <c r="L24" s="917"/>
    </row>
    <row r="25" spans="1:12" ht="15.75">
      <c r="A25" s="896">
        <v>21</v>
      </c>
      <c r="B25" s="927" t="s">
        <v>376</v>
      </c>
      <c r="C25" s="165">
        <f t="shared" si="0"/>
        <v>111</v>
      </c>
      <c r="D25" s="900" t="s">
        <v>1107</v>
      </c>
      <c r="E25" s="165">
        <v>0</v>
      </c>
      <c r="F25" s="165">
        <v>2</v>
      </c>
      <c r="G25" s="165">
        <v>49</v>
      </c>
      <c r="H25" s="165">
        <v>0</v>
      </c>
      <c r="I25" s="165">
        <v>6</v>
      </c>
      <c r="J25" s="166">
        <v>54</v>
      </c>
      <c r="K25" s="917"/>
      <c r="L25" s="917"/>
    </row>
    <row r="26" spans="1:12" ht="15.75">
      <c r="A26" s="896">
        <v>22</v>
      </c>
      <c r="B26" s="927" t="s">
        <v>1108</v>
      </c>
      <c r="C26" s="165">
        <f t="shared" si="0"/>
        <v>117</v>
      </c>
      <c r="D26" s="900" t="s">
        <v>1109</v>
      </c>
      <c r="E26" s="165">
        <v>0</v>
      </c>
      <c r="F26" s="165">
        <v>1</v>
      </c>
      <c r="G26" s="165">
        <v>56</v>
      </c>
      <c r="H26" s="165">
        <v>1</v>
      </c>
      <c r="I26" s="165">
        <v>3</v>
      </c>
      <c r="J26" s="166">
        <v>56</v>
      </c>
      <c r="K26" s="917"/>
      <c r="L26" s="917"/>
    </row>
    <row r="27" spans="1:12" ht="15.75">
      <c r="A27" s="896">
        <v>23</v>
      </c>
      <c r="B27" s="927" t="s">
        <v>1110</v>
      </c>
      <c r="C27" s="165">
        <f t="shared" si="0"/>
        <v>130</v>
      </c>
      <c r="D27" s="900" t="s">
        <v>1102</v>
      </c>
      <c r="E27" s="165">
        <v>0</v>
      </c>
      <c r="F27" s="165">
        <v>18</v>
      </c>
      <c r="G27" s="165">
        <v>28</v>
      </c>
      <c r="H27" s="165">
        <v>2</v>
      </c>
      <c r="I27" s="165">
        <v>21</v>
      </c>
      <c r="J27" s="166">
        <v>61</v>
      </c>
      <c r="K27" s="917"/>
      <c r="L27" s="917"/>
    </row>
    <row r="28" spans="1:12" ht="15.75">
      <c r="A28" s="896">
        <v>24</v>
      </c>
      <c r="B28" s="927" t="s">
        <v>380</v>
      </c>
      <c r="C28" s="165">
        <f t="shared" si="0"/>
        <v>124</v>
      </c>
      <c r="D28" s="900" t="s">
        <v>1111</v>
      </c>
      <c r="E28" s="165">
        <v>0</v>
      </c>
      <c r="F28" s="165">
        <v>6</v>
      </c>
      <c r="G28" s="165">
        <v>51</v>
      </c>
      <c r="H28" s="165">
        <v>0</v>
      </c>
      <c r="I28" s="165">
        <v>8</v>
      </c>
      <c r="J28" s="166">
        <v>59</v>
      </c>
      <c r="K28" s="917"/>
      <c r="L28" s="917"/>
    </row>
    <row r="29" spans="1:12" ht="15.75">
      <c r="A29" s="896">
        <v>25</v>
      </c>
      <c r="B29" s="927" t="s">
        <v>1112</v>
      </c>
      <c r="C29" s="165">
        <f t="shared" si="0"/>
        <v>92</v>
      </c>
      <c r="D29" s="900" t="s">
        <v>1113</v>
      </c>
      <c r="E29" s="165">
        <v>0</v>
      </c>
      <c r="F29" s="165">
        <v>0</v>
      </c>
      <c r="G29" s="165">
        <v>55</v>
      </c>
      <c r="H29" s="165">
        <v>0</v>
      </c>
      <c r="I29" s="165">
        <v>1</v>
      </c>
      <c r="J29" s="166">
        <v>36</v>
      </c>
      <c r="K29" s="917"/>
      <c r="L29" s="917"/>
    </row>
    <row r="30" spans="1:12" ht="15.75">
      <c r="A30" s="896">
        <v>26</v>
      </c>
      <c r="B30" s="927" t="s">
        <v>394</v>
      </c>
      <c r="C30" s="165">
        <f t="shared" si="0"/>
        <v>117</v>
      </c>
      <c r="D30" s="900" t="s">
        <v>1114</v>
      </c>
      <c r="E30" s="165">
        <v>0</v>
      </c>
      <c r="F30" s="165">
        <v>2</v>
      </c>
      <c r="G30" s="165">
        <v>56</v>
      </c>
      <c r="H30" s="165">
        <v>0</v>
      </c>
      <c r="I30" s="165">
        <v>1</v>
      </c>
      <c r="J30" s="166">
        <v>58</v>
      </c>
      <c r="K30" s="917"/>
      <c r="L30" s="917"/>
    </row>
    <row r="31" spans="1:12" ht="15.75">
      <c r="A31" s="896">
        <v>27</v>
      </c>
      <c r="B31" s="927" t="s">
        <v>1115</v>
      </c>
      <c r="C31" s="165">
        <f t="shared" si="0"/>
        <v>16</v>
      </c>
      <c r="D31" s="900" t="s">
        <v>1116</v>
      </c>
      <c r="E31" s="165">
        <v>0</v>
      </c>
      <c r="F31" s="165">
        <v>0</v>
      </c>
      <c r="G31" s="165">
        <v>8</v>
      </c>
      <c r="H31" s="165">
        <v>0</v>
      </c>
      <c r="I31" s="165">
        <v>0</v>
      </c>
      <c r="J31" s="166">
        <v>8</v>
      </c>
      <c r="K31" s="917"/>
      <c r="L31" s="917"/>
    </row>
    <row r="32" spans="1:12" ht="15.75">
      <c r="A32" s="896">
        <v>28</v>
      </c>
      <c r="B32" s="927" t="s">
        <v>1117</v>
      </c>
      <c r="C32" s="165">
        <f t="shared" si="0"/>
        <v>35</v>
      </c>
      <c r="D32" s="900" t="s">
        <v>1118</v>
      </c>
      <c r="E32" s="165">
        <v>0</v>
      </c>
      <c r="F32" s="165">
        <v>6</v>
      </c>
      <c r="G32" s="165">
        <v>12</v>
      </c>
      <c r="H32" s="165">
        <v>0</v>
      </c>
      <c r="I32" s="165">
        <v>5</v>
      </c>
      <c r="J32" s="166">
        <v>12</v>
      </c>
      <c r="K32" s="917"/>
      <c r="L32" s="917"/>
    </row>
    <row r="33" spans="1:12" ht="15.75">
      <c r="A33" s="896">
        <v>29</v>
      </c>
      <c r="B33" s="927" t="s">
        <v>1119</v>
      </c>
      <c r="C33" s="165">
        <f t="shared" si="0"/>
        <v>18</v>
      </c>
      <c r="D33" s="900" t="s">
        <v>1120</v>
      </c>
      <c r="E33" s="165">
        <v>0</v>
      </c>
      <c r="F33" s="165">
        <v>0</v>
      </c>
      <c r="G33" s="165">
        <v>7</v>
      </c>
      <c r="H33" s="165">
        <v>0</v>
      </c>
      <c r="I33" s="165">
        <v>2</v>
      </c>
      <c r="J33" s="166">
        <v>9</v>
      </c>
      <c r="K33" s="917"/>
      <c r="L33" s="917"/>
    </row>
    <row r="34" spans="1:12" ht="15.75">
      <c r="A34" s="896">
        <v>30</v>
      </c>
      <c r="B34" s="927" t="s">
        <v>399</v>
      </c>
      <c r="C34" s="165">
        <f t="shared" si="0"/>
        <v>51</v>
      </c>
      <c r="D34" s="900" t="s">
        <v>1121</v>
      </c>
      <c r="E34" s="165">
        <v>3</v>
      </c>
      <c r="F34" s="165">
        <v>1</v>
      </c>
      <c r="G34" s="165">
        <v>21</v>
      </c>
      <c r="H34" s="165">
        <v>1</v>
      </c>
      <c r="I34" s="165">
        <v>1</v>
      </c>
      <c r="J34" s="166">
        <v>24</v>
      </c>
      <c r="K34" s="917"/>
      <c r="L34" s="917"/>
    </row>
    <row r="35" spans="1:12" ht="15.75">
      <c r="A35" s="896">
        <v>31</v>
      </c>
      <c r="B35" s="927" t="s">
        <v>404</v>
      </c>
      <c r="C35" s="165">
        <f t="shared" si="0"/>
        <v>41</v>
      </c>
      <c r="D35" s="900" t="s">
        <v>1122</v>
      </c>
      <c r="E35" s="165">
        <v>0</v>
      </c>
      <c r="F35" s="165">
        <v>2</v>
      </c>
      <c r="G35" s="165">
        <v>13</v>
      </c>
      <c r="H35" s="165">
        <v>0</v>
      </c>
      <c r="I35" s="165">
        <v>4</v>
      </c>
      <c r="J35" s="166">
        <v>22</v>
      </c>
      <c r="K35" s="917"/>
      <c r="L35" s="917"/>
    </row>
    <row r="36" spans="1:12" ht="15.75">
      <c r="A36" s="896">
        <v>32</v>
      </c>
      <c r="B36" s="927" t="s">
        <v>395</v>
      </c>
      <c r="C36" s="165">
        <f t="shared" si="0"/>
        <v>47</v>
      </c>
      <c r="D36" s="900" t="s">
        <v>1123</v>
      </c>
      <c r="E36" s="165">
        <v>0</v>
      </c>
      <c r="F36" s="165">
        <v>0</v>
      </c>
      <c r="G36" s="165">
        <v>4</v>
      </c>
      <c r="H36" s="165">
        <v>0</v>
      </c>
      <c r="I36" s="165">
        <v>1</v>
      </c>
      <c r="J36" s="166">
        <v>42</v>
      </c>
      <c r="K36" s="917"/>
      <c r="L36" s="917"/>
    </row>
    <row r="37" spans="1:12" ht="15.75">
      <c r="A37" s="896">
        <v>33</v>
      </c>
      <c r="B37" s="927" t="s">
        <v>400</v>
      </c>
      <c r="C37" s="165">
        <f t="shared" si="0"/>
        <v>15</v>
      </c>
      <c r="D37" s="900" t="s">
        <v>1124</v>
      </c>
      <c r="E37" s="165">
        <v>0</v>
      </c>
      <c r="F37" s="165">
        <v>1</v>
      </c>
      <c r="G37" s="165">
        <v>7</v>
      </c>
      <c r="H37" s="165">
        <v>0</v>
      </c>
      <c r="I37" s="165">
        <v>1</v>
      </c>
      <c r="J37" s="166">
        <v>6</v>
      </c>
      <c r="K37" s="917"/>
      <c r="L37" s="917"/>
    </row>
    <row r="38" spans="1:12" ht="15.75">
      <c r="A38" s="896">
        <v>34</v>
      </c>
      <c r="B38" s="927" t="s">
        <v>403</v>
      </c>
      <c r="C38" s="165">
        <f t="shared" si="0"/>
        <v>13</v>
      </c>
      <c r="D38" s="900" t="s">
        <v>1125</v>
      </c>
      <c r="E38" s="165">
        <v>0</v>
      </c>
      <c r="F38" s="165">
        <v>0</v>
      </c>
      <c r="G38" s="165">
        <v>6</v>
      </c>
      <c r="H38" s="165">
        <v>0</v>
      </c>
      <c r="I38" s="165">
        <v>0</v>
      </c>
      <c r="J38" s="166">
        <v>7</v>
      </c>
      <c r="K38" s="917"/>
      <c r="L38" s="917"/>
    </row>
    <row r="39" spans="1:12" ht="15.75">
      <c r="A39" s="896">
        <v>35</v>
      </c>
      <c r="B39" s="927" t="s">
        <v>397</v>
      </c>
      <c r="C39" s="165">
        <v>0</v>
      </c>
      <c r="D39" s="900" t="s">
        <v>1126</v>
      </c>
      <c r="E39" s="165">
        <v>0</v>
      </c>
      <c r="F39" s="165">
        <v>5</v>
      </c>
      <c r="G39" s="165">
        <v>2</v>
      </c>
      <c r="H39" s="165">
        <v>0</v>
      </c>
      <c r="I39" s="165">
        <v>2</v>
      </c>
      <c r="J39" s="166">
        <v>2</v>
      </c>
      <c r="K39" s="917"/>
      <c r="L39" s="917"/>
    </row>
    <row r="40" spans="1:12" ht="15.75">
      <c r="A40" s="896">
        <v>36</v>
      </c>
      <c r="B40" s="927" t="s">
        <v>1127</v>
      </c>
      <c r="C40" s="165">
        <f t="shared" ref="C40:C47" si="1">SUM(E40:J40)</f>
        <v>31</v>
      </c>
      <c r="D40" s="900" t="s">
        <v>1128</v>
      </c>
      <c r="E40" s="165">
        <v>0</v>
      </c>
      <c r="F40" s="165">
        <v>1</v>
      </c>
      <c r="G40" s="165">
        <v>16</v>
      </c>
      <c r="H40" s="165">
        <v>0</v>
      </c>
      <c r="I40" s="165">
        <v>0</v>
      </c>
      <c r="J40" s="166">
        <v>14</v>
      </c>
      <c r="K40" s="917"/>
      <c r="L40" s="917"/>
    </row>
    <row r="41" spans="1:12" ht="15.75">
      <c r="A41" s="896">
        <v>37</v>
      </c>
      <c r="B41" s="927" t="s">
        <v>396</v>
      </c>
      <c r="C41" s="165">
        <f t="shared" si="1"/>
        <v>14</v>
      </c>
      <c r="D41" s="900" t="s">
        <v>1129</v>
      </c>
      <c r="E41" s="165">
        <v>0</v>
      </c>
      <c r="F41" s="165">
        <v>7</v>
      </c>
      <c r="G41" s="165">
        <v>1</v>
      </c>
      <c r="H41" s="165">
        <v>0</v>
      </c>
      <c r="I41" s="165">
        <v>5</v>
      </c>
      <c r="J41" s="166">
        <v>1</v>
      </c>
      <c r="K41" s="917"/>
      <c r="L41" s="917"/>
    </row>
    <row r="42" spans="1:12" ht="15.75">
      <c r="A42" s="896">
        <v>38</v>
      </c>
      <c r="B42" s="927" t="s">
        <v>402</v>
      </c>
      <c r="C42" s="165">
        <f t="shared" si="1"/>
        <v>9</v>
      </c>
      <c r="D42" s="900" t="s">
        <v>1130</v>
      </c>
      <c r="E42" s="165">
        <v>0</v>
      </c>
      <c r="F42" s="165">
        <v>4</v>
      </c>
      <c r="G42" s="165">
        <v>1</v>
      </c>
      <c r="H42" s="165">
        <v>0</v>
      </c>
      <c r="I42" s="165">
        <v>4</v>
      </c>
      <c r="J42" s="166">
        <v>0</v>
      </c>
      <c r="K42" s="917"/>
      <c r="L42" s="917"/>
    </row>
    <row r="43" spans="1:12" ht="15.75">
      <c r="A43" s="896">
        <v>39</v>
      </c>
      <c r="B43" s="927" t="s">
        <v>398</v>
      </c>
      <c r="C43" s="165">
        <f t="shared" si="1"/>
        <v>15</v>
      </c>
      <c r="D43" s="900" t="s">
        <v>1114</v>
      </c>
      <c r="E43" s="165">
        <v>0</v>
      </c>
      <c r="F43" s="165">
        <v>7</v>
      </c>
      <c r="G43" s="165">
        <v>0</v>
      </c>
      <c r="H43" s="165">
        <v>0</v>
      </c>
      <c r="I43" s="165">
        <v>8</v>
      </c>
      <c r="J43" s="166">
        <v>0</v>
      </c>
      <c r="K43" s="917"/>
      <c r="L43" s="917"/>
    </row>
    <row r="44" spans="1:12" ht="15.75">
      <c r="A44" s="896">
        <v>40</v>
      </c>
      <c r="B44" s="927" t="s">
        <v>1131</v>
      </c>
      <c r="C44" s="165">
        <f t="shared" si="1"/>
        <v>21</v>
      </c>
      <c r="D44" s="900" t="s">
        <v>1132</v>
      </c>
      <c r="E44" s="165">
        <v>0</v>
      </c>
      <c r="F44" s="165">
        <v>9</v>
      </c>
      <c r="G44" s="165">
        <v>0</v>
      </c>
      <c r="H44" s="165">
        <v>0</v>
      </c>
      <c r="I44" s="165">
        <v>12</v>
      </c>
      <c r="J44" s="166">
        <v>0</v>
      </c>
      <c r="K44" s="917"/>
      <c r="L44" s="917"/>
    </row>
    <row r="45" spans="1:12" ht="15.75">
      <c r="A45" s="896">
        <v>41</v>
      </c>
      <c r="B45" s="927" t="s">
        <v>401</v>
      </c>
      <c r="C45" s="165">
        <f t="shared" si="1"/>
        <v>8</v>
      </c>
      <c r="D45" s="900" t="s">
        <v>1133</v>
      </c>
      <c r="E45" s="165">
        <v>0</v>
      </c>
      <c r="F45" s="165">
        <v>3</v>
      </c>
      <c r="G45" s="165">
        <v>1</v>
      </c>
      <c r="H45" s="165">
        <v>0</v>
      </c>
      <c r="I45" s="165">
        <v>3</v>
      </c>
      <c r="J45" s="166">
        <v>1</v>
      </c>
      <c r="K45" s="917"/>
      <c r="L45" s="917"/>
    </row>
    <row r="46" spans="1:12" ht="15.75">
      <c r="A46" s="896">
        <v>42</v>
      </c>
      <c r="B46" s="927" t="s">
        <v>405</v>
      </c>
      <c r="C46" s="165">
        <f t="shared" si="1"/>
        <v>40</v>
      </c>
      <c r="D46" s="900" t="s">
        <v>1134</v>
      </c>
      <c r="E46" s="165">
        <v>0</v>
      </c>
      <c r="F46" s="165">
        <v>0</v>
      </c>
      <c r="G46" s="165">
        <v>25</v>
      </c>
      <c r="H46" s="165">
        <v>0</v>
      </c>
      <c r="I46" s="165">
        <v>9</v>
      </c>
      <c r="J46" s="166">
        <v>6</v>
      </c>
      <c r="K46" s="917"/>
      <c r="L46" s="917"/>
    </row>
    <row r="47" spans="1:12" ht="15.75">
      <c r="A47" s="903">
        <v>43</v>
      </c>
      <c r="B47" s="927" t="s">
        <v>1135</v>
      </c>
      <c r="C47" s="165">
        <f t="shared" si="1"/>
        <v>22</v>
      </c>
      <c r="D47" s="900" t="s">
        <v>1136</v>
      </c>
      <c r="E47" s="165">
        <v>0</v>
      </c>
      <c r="F47" s="165">
        <v>12</v>
      </c>
      <c r="G47" s="165">
        <v>0</v>
      </c>
      <c r="H47" s="165">
        <v>0</v>
      </c>
      <c r="I47" s="165">
        <v>10</v>
      </c>
      <c r="J47" s="166">
        <v>0</v>
      </c>
      <c r="K47" s="917"/>
      <c r="L47" s="917"/>
    </row>
    <row r="48" spans="1:12" ht="15.75">
      <c r="A48" s="928">
        <v>44</v>
      </c>
      <c r="B48" s="927" t="s">
        <v>138</v>
      </c>
      <c r="C48" s="165">
        <v>76</v>
      </c>
      <c r="D48" s="900" t="s">
        <v>1137</v>
      </c>
      <c r="E48" s="165"/>
      <c r="F48" s="165"/>
      <c r="G48" s="165"/>
      <c r="H48" s="165"/>
      <c r="I48" s="165"/>
      <c r="J48" s="166"/>
      <c r="K48" s="917"/>
      <c r="L48" s="917"/>
    </row>
    <row r="49" spans="1:12" ht="15.75">
      <c r="A49" s="928">
        <v>45</v>
      </c>
      <c r="B49" s="927" t="s">
        <v>1138</v>
      </c>
      <c r="C49" s="165">
        <v>115</v>
      </c>
      <c r="D49" s="900"/>
      <c r="E49" s="165"/>
      <c r="F49" s="165"/>
      <c r="G49" s="165"/>
      <c r="H49" s="165"/>
      <c r="I49" s="165"/>
      <c r="J49" s="166"/>
      <c r="K49" s="917"/>
      <c r="L49" s="917"/>
    </row>
    <row r="50" spans="1:12" ht="15.75">
      <c r="A50" s="928">
        <v>46</v>
      </c>
      <c r="B50" s="927" t="s">
        <v>139</v>
      </c>
      <c r="C50" s="165">
        <v>50</v>
      </c>
      <c r="D50" s="900" t="s">
        <v>1139</v>
      </c>
      <c r="E50" s="165"/>
      <c r="F50" s="165"/>
      <c r="G50" s="165"/>
      <c r="H50" s="165"/>
      <c r="I50" s="165"/>
      <c r="J50" s="166"/>
      <c r="K50" s="917"/>
      <c r="L50" s="917"/>
    </row>
    <row r="51" spans="1:12" ht="15.75">
      <c r="A51" s="928">
        <v>47</v>
      </c>
      <c r="B51" s="927" t="s">
        <v>379</v>
      </c>
      <c r="C51" s="165">
        <v>67</v>
      </c>
      <c r="D51" s="900"/>
      <c r="E51" s="165"/>
      <c r="F51" s="165"/>
      <c r="G51" s="165"/>
      <c r="H51" s="165"/>
      <c r="I51" s="165"/>
      <c r="J51" s="166"/>
      <c r="K51" s="917"/>
      <c r="L51" s="917"/>
    </row>
    <row r="52" spans="1:12" ht="15.75">
      <c r="A52" s="928">
        <v>48</v>
      </c>
      <c r="B52" s="927" t="s">
        <v>383</v>
      </c>
      <c r="C52" s="165">
        <v>64</v>
      </c>
      <c r="D52" s="900"/>
      <c r="E52" s="165"/>
      <c r="F52" s="165"/>
      <c r="G52" s="165"/>
      <c r="H52" s="165"/>
      <c r="I52" s="165"/>
      <c r="J52" s="166"/>
      <c r="K52" s="917"/>
      <c r="L52" s="917"/>
    </row>
    <row r="53" spans="1:12" ht="15.75">
      <c r="A53" s="928">
        <v>49</v>
      </c>
      <c r="B53" s="927" t="s">
        <v>1140</v>
      </c>
      <c r="C53" s="165">
        <v>63</v>
      </c>
      <c r="D53" s="900" t="s">
        <v>1141</v>
      </c>
      <c r="E53" s="165"/>
      <c r="F53" s="165"/>
      <c r="G53" s="165"/>
      <c r="H53" s="165"/>
      <c r="I53" s="165"/>
      <c r="J53" s="166"/>
      <c r="K53" s="917"/>
      <c r="L53" s="917"/>
    </row>
    <row r="54" spans="1:12" ht="15.75">
      <c r="A54" s="928">
        <v>50</v>
      </c>
      <c r="B54" s="927" t="s">
        <v>1142</v>
      </c>
      <c r="C54" s="165">
        <v>59</v>
      </c>
      <c r="D54" s="900"/>
      <c r="E54" s="165"/>
      <c r="F54" s="165"/>
      <c r="G54" s="165"/>
      <c r="H54" s="165"/>
      <c r="I54" s="165"/>
      <c r="J54" s="166"/>
      <c r="K54" s="917"/>
      <c r="L54" s="917"/>
    </row>
    <row r="55" spans="1:12" ht="15.75">
      <c r="A55" s="928">
        <v>51</v>
      </c>
      <c r="B55" s="927" t="s">
        <v>378</v>
      </c>
      <c r="C55" s="165">
        <v>19</v>
      </c>
      <c r="D55" s="900"/>
      <c r="E55" s="165"/>
      <c r="F55" s="165"/>
      <c r="G55" s="165"/>
      <c r="H55" s="165"/>
      <c r="I55" s="165"/>
      <c r="J55" s="166"/>
      <c r="K55" s="917"/>
      <c r="L55" s="917"/>
    </row>
    <row r="56" spans="1:12" ht="15.75">
      <c r="A56" s="928">
        <v>52</v>
      </c>
      <c r="B56" s="927" t="s">
        <v>1143</v>
      </c>
      <c r="C56" s="165">
        <v>21</v>
      </c>
      <c r="D56" s="900" t="s">
        <v>1144</v>
      </c>
      <c r="E56" s="165"/>
      <c r="F56" s="165"/>
      <c r="G56" s="165"/>
      <c r="H56" s="165"/>
      <c r="I56" s="165"/>
      <c r="J56" s="166"/>
      <c r="K56" s="917"/>
      <c r="L56" s="917"/>
    </row>
    <row r="57" spans="1:12" ht="15.75">
      <c r="A57" s="928">
        <v>53</v>
      </c>
      <c r="B57" s="927" t="s">
        <v>386</v>
      </c>
      <c r="C57" s="165">
        <v>9</v>
      </c>
      <c r="D57" s="900" t="s">
        <v>1145</v>
      </c>
      <c r="E57" s="165"/>
      <c r="F57" s="165"/>
      <c r="G57" s="165"/>
      <c r="H57" s="165"/>
      <c r="I57" s="165"/>
      <c r="J57" s="166"/>
      <c r="K57" s="917"/>
      <c r="L57" s="917"/>
    </row>
    <row r="58" spans="1:12" ht="15.75">
      <c r="A58" s="928">
        <v>54</v>
      </c>
      <c r="B58" s="927" t="s">
        <v>387</v>
      </c>
      <c r="C58" s="165">
        <v>19</v>
      </c>
      <c r="D58" s="900"/>
      <c r="E58" s="165"/>
      <c r="F58" s="165"/>
      <c r="G58" s="165"/>
      <c r="H58" s="165"/>
      <c r="I58" s="165"/>
      <c r="J58" s="166"/>
      <c r="K58" s="917"/>
      <c r="L58" s="917"/>
    </row>
    <row r="59" spans="1:12" ht="15.75">
      <c r="A59" s="928">
        <v>55</v>
      </c>
      <c r="B59" s="927" t="s">
        <v>389</v>
      </c>
      <c r="C59" s="165">
        <v>14</v>
      </c>
      <c r="D59" s="900"/>
      <c r="E59" s="165"/>
      <c r="F59" s="165"/>
      <c r="G59" s="165"/>
      <c r="H59" s="165"/>
      <c r="I59" s="165"/>
      <c r="J59" s="166"/>
      <c r="K59" s="917"/>
      <c r="L59" s="917"/>
    </row>
    <row r="60" spans="1:12" ht="15.75">
      <c r="A60" s="928">
        <v>56</v>
      </c>
      <c r="B60" s="927" t="s">
        <v>1146</v>
      </c>
      <c r="C60" s="165">
        <v>57</v>
      </c>
      <c r="D60" s="900"/>
      <c r="E60" s="165"/>
      <c r="F60" s="165"/>
      <c r="G60" s="165"/>
      <c r="H60" s="165"/>
      <c r="I60" s="165"/>
      <c r="J60" s="166"/>
      <c r="K60" s="917"/>
      <c r="L60" s="917"/>
    </row>
    <row r="61" spans="1:12" ht="15.75">
      <c r="A61" s="928">
        <v>57</v>
      </c>
      <c r="B61" s="927" t="s">
        <v>1147</v>
      </c>
      <c r="C61" s="165">
        <v>17</v>
      </c>
      <c r="D61" s="900"/>
      <c r="E61" s="165"/>
      <c r="F61" s="165"/>
      <c r="G61" s="165"/>
      <c r="H61" s="165"/>
      <c r="I61" s="165"/>
      <c r="J61" s="166"/>
      <c r="K61" s="917"/>
      <c r="L61" s="917"/>
    </row>
    <row r="62" spans="1:12" ht="15.75">
      <c r="A62" s="928">
        <v>58</v>
      </c>
      <c r="B62" s="927" t="s">
        <v>382</v>
      </c>
      <c r="C62" s="165">
        <v>4</v>
      </c>
      <c r="D62" s="900"/>
      <c r="E62" s="165"/>
      <c r="F62" s="165"/>
      <c r="G62" s="165"/>
      <c r="H62" s="165"/>
      <c r="I62" s="165"/>
      <c r="J62" s="166"/>
      <c r="K62" s="917"/>
      <c r="L62" s="917"/>
    </row>
    <row r="63" spans="1:12" ht="15.75">
      <c r="A63" s="928">
        <v>59</v>
      </c>
      <c r="B63" s="927" t="s">
        <v>381</v>
      </c>
      <c r="C63" s="165">
        <v>10</v>
      </c>
      <c r="D63" s="900"/>
      <c r="E63" s="165"/>
      <c r="F63" s="165"/>
      <c r="G63" s="165"/>
      <c r="H63" s="165"/>
      <c r="I63" s="165"/>
      <c r="J63" s="166"/>
      <c r="K63" s="917"/>
      <c r="L63" s="917"/>
    </row>
    <row r="64" spans="1:12" ht="15.75">
      <c r="A64" s="928">
        <v>60</v>
      </c>
      <c r="B64" s="927" t="s">
        <v>1148</v>
      </c>
      <c r="C64" s="165">
        <v>31</v>
      </c>
      <c r="D64" s="900"/>
      <c r="E64" s="165"/>
      <c r="F64" s="165"/>
      <c r="G64" s="165"/>
      <c r="H64" s="165"/>
      <c r="I64" s="165"/>
      <c r="J64" s="166"/>
      <c r="K64" s="917"/>
      <c r="L64" s="917"/>
    </row>
    <row r="65" spans="1:12" ht="15.75">
      <c r="A65" s="928">
        <v>61</v>
      </c>
      <c r="B65" s="927" t="s">
        <v>1149</v>
      </c>
      <c r="C65" s="165">
        <v>18</v>
      </c>
      <c r="D65" s="900"/>
      <c r="E65" s="165"/>
      <c r="F65" s="165"/>
      <c r="G65" s="165"/>
      <c r="H65" s="165"/>
      <c r="I65" s="165"/>
      <c r="J65" s="166"/>
      <c r="K65" s="917"/>
      <c r="L65" s="917"/>
    </row>
    <row r="66" spans="1:12" ht="15.75">
      <c r="A66" s="928">
        <v>62</v>
      </c>
      <c r="B66" s="927" t="s">
        <v>1150</v>
      </c>
      <c r="C66" s="165">
        <v>5</v>
      </c>
      <c r="D66" s="900"/>
      <c r="E66" s="165"/>
      <c r="F66" s="165"/>
      <c r="G66" s="165"/>
      <c r="H66" s="165"/>
      <c r="I66" s="165"/>
      <c r="J66" s="166"/>
      <c r="K66" s="917"/>
      <c r="L66" s="917"/>
    </row>
    <row r="67" spans="1:12" ht="15.75">
      <c r="A67" s="928">
        <v>63</v>
      </c>
      <c r="B67" s="927" t="s">
        <v>379</v>
      </c>
      <c r="C67" s="165">
        <v>67</v>
      </c>
      <c r="D67" s="900" t="s">
        <v>1151</v>
      </c>
      <c r="E67" s="165"/>
      <c r="F67" s="165"/>
      <c r="G67" s="165"/>
      <c r="H67" s="165"/>
      <c r="I67" s="165"/>
      <c r="J67" s="166"/>
      <c r="K67" s="917"/>
      <c r="L67" s="917"/>
    </row>
    <row r="68" spans="1:12" ht="15.75">
      <c r="A68" s="928">
        <v>64</v>
      </c>
      <c r="B68" s="927" t="s">
        <v>1152</v>
      </c>
      <c r="C68" s="165">
        <v>2</v>
      </c>
      <c r="D68" s="900"/>
      <c r="E68" s="165"/>
      <c r="F68" s="165"/>
      <c r="G68" s="165"/>
      <c r="H68" s="165"/>
      <c r="I68" s="165"/>
      <c r="J68" s="166"/>
      <c r="K68" s="917"/>
      <c r="L68" s="917"/>
    </row>
    <row r="69" spans="1:12" ht="15.75">
      <c r="A69" s="928">
        <v>65</v>
      </c>
      <c r="B69" s="927" t="s">
        <v>1153</v>
      </c>
      <c r="C69" s="165"/>
      <c r="D69" s="900" t="s">
        <v>1154</v>
      </c>
      <c r="E69" s="165"/>
      <c r="F69" s="165"/>
      <c r="G69" s="165"/>
      <c r="H69" s="165"/>
      <c r="I69" s="165"/>
      <c r="J69" s="166"/>
      <c r="K69" s="917"/>
      <c r="L69" s="917"/>
    </row>
    <row r="70" spans="1:12" ht="15.75">
      <c r="A70" s="928">
        <v>66</v>
      </c>
      <c r="B70" s="927" t="s">
        <v>1155</v>
      </c>
      <c r="C70" s="165">
        <v>5</v>
      </c>
      <c r="D70" s="900"/>
      <c r="E70" s="165"/>
      <c r="F70" s="165"/>
      <c r="G70" s="165"/>
      <c r="H70" s="165"/>
      <c r="I70" s="165"/>
      <c r="J70" s="166"/>
      <c r="K70" s="917"/>
      <c r="L70" s="917"/>
    </row>
    <row r="71" spans="1:12" ht="15.75">
      <c r="A71" s="928">
        <v>67</v>
      </c>
      <c r="B71" s="927" t="s">
        <v>1156</v>
      </c>
      <c r="C71" s="165">
        <v>106</v>
      </c>
      <c r="D71" s="900"/>
      <c r="E71" s="165"/>
      <c r="F71" s="165"/>
      <c r="G71" s="165"/>
      <c r="H71" s="165"/>
      <c r="I71" s="165"/>
      <c r="J71" s="166"/>
      <c r="K71" s="917"/>
      <c r="L71" s="917"/>
    </row>
    <row r="72" spans="1:12" ht="16.5" thickBot="1">
      <c r="A72" s="928">
        <v>68</v>
      </c>
      <c r="B72" s="929" t="s">
        <v>1157</v>
      </c>
      <c r="C72" s="210">
        <v>146</v>
      </c>
      <c r="D72" s="210" t="s">
        <v>1158</v>
      </c>
      <c r="E72" s="210"/>
      <c r="F72" s="210"/>
      <c r="G72" s="210"/>
      <c r="H72" s="210"/>
      <c r="I72" s="210"/>
      <c r="J72" s="167"/>
      <c r="K72" s="917"/>
      <c r="L72" s="917"/>
    </row>
    <row r="73" spans="1:12" ht="13.5" thickBot="1">
      <c r="A73" s="912"/>
      <c r="B73" s="930" t="s">
        <v>16</v>
      </c>
      <c r="C73" s="930">
        <f>SUM(C5:C72)</f>
        <v>3161</v>
      </c>
      <c r="D73" s="931"/>
      <c r="E73" s="930">
        <f t="shared" ref="E73:J73" si="2">SUM(E5:E47)</f>
        <v>37</v>
      </c>
      <c r="F73" s="930">
        <f t="shared" si="2"/>
        <v>127</v>
      </c>
      <c r="G73" s="930">
        <f t="shared" si="2"/>
        <v>835</v>
      </c>
      <c r="H73" s="930">
        <f t="shared" si="2"/>
        <v>21</v>
      </c>
      <c r="I73" s="930">
        <f t="shared" si="2"/>
        <v>146</v>
      </c>
      <c r="J73" s="932">
        <f t="shared" si="2"/>
        <v>962</v>
      </c>
      <c r="K73" s="917"/>
      <c r="L73" s="917"/>
    </row>
    <row r="74" spans="1:12">
      <c r="A74" s="917"/>
      <c r="B74" s="917"/>
      <c r="C74" s="917"/>
      <c r="D74" s="917"/>
      <c r="E74" s="917"/>
      <c r="F74" s="917"/>
      <c r="G74" s="917"/>
      <c r="H74" s="917"/>
      <c r="I74" s="917"/>
      <c r="J74" s="917"/>
      <c r="K74" s="917"/>
      <c r="L74" s="917"/>
    </row>
    <row r="75" spans="1:12">
      <c r="A75" s="917"/>
      <c r="B75" s="917"/>
      <c r="C75" s="917"/>
      <c r="D75" s="917"/>
      <c r="E75" s="917"/>
      <c r="F75" s="917"/>
      <c r="G75" s="917"/>
      <c r="H75" s="917"/>
      <c r="I75" s="917"/>
      <c r="J75" s="917"/>
      <c r="K75" s="917"/>
      <c r="L75" s="917"/>
    </row>
    <row r="76" spans="1:12">
      <c r="A76" s="917"/>
      <c r="B76" s="917"/>
      <c r="C76" s="917"/>
      <c r="D76" s="917"/>
      <c r="E76" s="917"/>
      <c r="F76" s="917"/>
      <c r="G76" s="917"/>
      <c r="H76" s="917"/>
      <c r="I76" s="917"/>
      <c r="J76" s="917"/>
      <c r="K76" s="917"/>
      <c r="L76" s="917"/>
    </row>
    <row r="77" spans="1:12">
      <c r="A77" s="917"/>
      <c r="B77" s="917"/>
      <c r="C77" s="917"/>
      <c r="D77" s="917"/>
      <c r="E77" s="917"/>
      <c r="F77" s="917"/>
      <c r="G77" s="917"/>
      <c r="H77" s="917"/>
      <c r="I77" s="917"/>
      <c r="J77" s="917"/>
      <c r="K77" s="917"/>
      <c r="L77" s="917"/>
    </row>
    <row r="78" spans="1:12">
      <c r="A78" s="917"/>
      <c r="B78" s="917"/>
      <c r="C78" s="917"/>
      <c r="D78" s="917"/>
      <c r="E78" s="917"/>
      <c r="F78" s="917"/>
      <c r="G78" s="917"/>
      <c r="H78" s="917"/>
      <c r="I78" s="917"/>
      <c r="J78" s="917"/>
      <c r="K78" s="917"/>
      <c r="L78" s="917"/>
    </row>
    <row r="79" spans="1:12">
      <c r="A79" s="917"/>
      <c r="B79" s="917"/>
      <c r="C79" s="917"/>
      <c r="D79" s="917"/>
      <c r="E79" s="917"/>
      <c r="F79" s="917"/>
      <c r="G79" s="917"/>
      <c r="H79" s="917"/>
      <c r="I79" s="917"/>
      <c r="J79" s="917"/>
      <c r="K79" s="917"/>
      <c r="L79" s="917"/>
    </row>
    <row r="80" spans="1:12">
      <c r="A80" s="917"/>
      <c r="B80" s="917"/>
      <c r="C80" s="917"/>
      <c r="D80" s="917"/>
      <c r="E80" s="917"/>
      <c r="F80" s="917"/>
      <c r="G80" s="917"/>
      <c r="H80" s="917"/>
      <c r="I80" s="917"/>
      <c r="J80" s="917"/>
      <c r="K80" s="917"/>
      <c r="L80" s="917"/>
    </row>
    <row r="81" spans="1:12">
      <c r="A81" s="917"/>
      <c r="B81" s="917"/>
      <c r="C81" s="917"/>
      <c r="D81" s="917"/>
      <c r="E81" s="917"/>
      <c r="F81" s="917"/>
      <c r="G81" s="917"/>
      <c r="H81" s="917"/>
      <c r="I81" s="917"/>
      <c r="J81" s="917"/>
      <c r="K81" s="917"/>
      <c r="L81" s="917"/>
    </row>
    <row r="82" spans="1:12">
      <c r="A82" s="917"/>
      <c r="B82" s="917"/>
      <c r="C82" s="917"/>
      <c r="D82" s="917"/>
      <c r="E82" s="917"/>
      <c r="F82" s="917"/>
      <c r="G82" s="917"/>
      <c r="H82" s="917"/>
      <c r="I82" s="917"/>
      <c r="J82" s="917"/>
      <c r="K82" s="917"/>
      <c r="L82" s="917"/>
    </row>
    <row r="83" spans="1:12">
      <c r="A83" s="917"/>
      <c r="B83" s="917"/>
      <c r="C83" s="917"/>
      <c r="D83" s="917"/>
      <c r="E83" s="917"/>
      <c r="F83" s="917"/>
      <c r="G83" s="917"/>
      <c r="H83" s="917"/>
      <c r="I83" s="917"/>
      <c r="J83" s="917"/>
      <c r="K83" s="917"/>
      <c r="L83" s="917"/>
    </row>
    <row r="84" spans="1:12">
      <c r="A84" s="917"/>
      <c r="B84" s="917"/>
      <c r="C84" s="917"/>
      <c r="D84" s="917"/>
      <c r="E84" s="917"/>
      <c r="F84" s="917"/>
      <c r="G84" s="917"/>
      <c r="H84" s="917"/>
      <c r="I84" s="917"/>
      <c r="J84" s="917"/>
      <c r="K84" s="917"/>
      <c r="L84" s="917"/>
    </row>
    <row r="85" spans="1:12">
      <c r="A85" s="917"/>
      <c r="B85" s="917"/>
      <c r="C85" s="917"/>
      <c r="D85" s="917"/>
      <c r="E85" s="917"/>
      <c r="F85" s="917"/>
      <c r="G85" s="917"/>
      <c r="H85" s="917"/>
      <c r="I85" s="917"/>
      <c r="J85" s="917"/>
      <c r="K85" s="917"/>
      <c r="L85" s="917"/>
    </row>
    <row r="86" spans="1:12">
      <c r="A86" s="917"/>
      <c r="B86" s="917"/>
      <c r="C86" s="917"/>
      <c r="D86" s="917"/>
      <c r="E86" s="917"/>
      <c r="F86" s="917"/>
      <c r="G86" s="917"/>
      <c r="H86" s="917"/>
      <c r="I86" s="917"/>
      <c r="J86" s="917"/>
      <c r="K86" s="917"/>
      <c r="L86" s="917"/>
    </row>
    <row r="87" spans="1:12">
      <c r="A87" s="917"/>
      <c r="B87" s="917"/>
      <c r="C87" s="917"/>
      <c r="D87" s="917"/>
      <c r="E87" s="917"/>
      <c r="F87" s="917"/>
      <c r="G87" s="917"/>
      <c r="H87" s="917"/>
      <c r="I87" s="917"/>
      <c r="J87" s="917"/>
      <c r="K87" s="917"/>
      <c r="L87" s="917"/>
    </row>
    <row r="88" spans="1:12">
      <c r="A88" s="917"/>
      <c r="B88" s="917"/>
      <c r="C88" s="917"/>
      <c r="D88" s="917"/>
      <c r="E88" s="917"/>
      <c r="F88" s="917"/>
      <c r="G88" s="917"/>
      <c r="H88" s="917"/>
      <c r="I88" s="917"/>
      <c r="J88" s="917"/>
      <c r="K88" s="917"/>
      <c r="L88" s="917"/>
    </row>
    <row r="89" spans="1:12">
      <c r="A89" s="917"/>
      <c r="B89" s="917"/>
      <c r="C89" s="917"/>
      <c r="D89" s="917"/>
      <c r="E89" s="917"/>
      <c r="F89" s="917"/>
      <c r="G89" s="917"/>
      <c r="H89" s="917"/>
      <c r="I89" s="917"/>
      <c r="J89" s="917"/>
      <c r="K89" s="917"/>
      <c r="L89" s="917"/>
    </row>
    <row r="90" spans="1:12">
      <c r="A90" s="917"/>
      <c r="B90" s="917"/>
      <c r="C90" s="917"/>
      <c r="D90" s="917"/>
      <c r="E90" s="917"/>
      <c r="F90" s="917"/>
      <c r="G90" s="917"/>
      <c r="H90" s="917"/>
      <c r="I90" s="917"/>
      <c r="J90" s="917"/>
      <c r="K90" s="917"/>
      <c r="L90" s="917"/>
    </row>
    <row r="91" spans="1:12">
      <c r="A91" s="917"/>
      <c r="B91" s="917"/>
      <c r="C91" s="917"/>
      <c r="D91" s="917"/>
      <c r="E91" s="917"/>
      <c r="F91" s="917"/>
      <c r="G91" s="917"/>
      <c r="H91" s="917"/>
      <c r="I91" s="917"/>
      <c r="J91" s="917"/>
      <c r="K91" s="917"/>
      <c r="L91" s="917"/>
    </row>
    <row r="92" spans="1:12">
      <c r="A92" s="917"/>
      <c r="B92" s="917"/>
      <c r="C92" s="917"/>
      <c r="D92" s="917"/>
      <c r="E92" s="917"/>
      <c r="F92" s="917"/>
      <c r="G92" s="917"/>
      <c r="H92" s="917"/>
      <c r="I92" s="917"/>
      <c r="J92" s="917"/>
      <c r="K92" s="917"/>
      <c r="L92" s="917"/>
    </row>
    <row r="93" spans="1:12">
      <c r="A93" s="917"/>
      <c r="B93" s="917"/>
      <c r="C93" s="917"/>
      <c r="D93" s="917"/>
      <c r="E93" s="917"/>
      <c r="F93" s="917"/>
      <c r="G93" s="917"/>
      <c r="H93" s="917"/>
      <c r="I93" s="917"/>
      <c r="J93" s="917"/>
      <c r="K93" s="917"/>
      <c r="L93" s="917"/>
    </row>
    <row r="94" spans="1:12">
      <c r="A94" s="917"/>
      <c r="B94" s="917"/>
      <c r="C94" s="917"/>
      <c r="D94" s="917"/>
      <c r="E94" s="917"/>
      <c r="F94" s="917"/>
      <c r="G94" s="917"/>
      <c r="H94" s="917"/>
      <c r="I94" s="917"/>
      <c r="J94" s="917"/>
      <c r="K94" s="917"/>
      <c r="L94" s="917"/>
    </row>
    <row r="95" spans="1:12">
      <c r="A95" s="917"/>
      <c r="B95" s="917"/>
      <c r="C95" s="917"/>
      <c r="D95" s="917"/>
      <c r="E95" s="917"/>
      <c r="F95" s="917"/>
      <c r="G95" s="917"/>
      <c r="H95" s="917"/>
      <c r="I95" s="917"/>
      <c r="J95" s="917"/>
      <c r="K95" s="917"/>
      <c r="L95" s="917"/>
    </row>
    <row r="96" spans="1:12">
      <c r="A96" s="917"/>
      <c r="B96" s="917"/>
      <c r="C96" s="917"/>
      <c r="D96" s="917"/>
      <c r="E96" s="917"/>
      <c r="F96" s="917"/>
      <c r="G96" s="917"/>
      <c r="H96" s="917"/>
      <c r="I96" s="917"/>
      <c r="J96" s="917"/>
      <c r="K96" s="917"/>
      <c r="L96" s="917"/>
    </row>
    <row r="97" spans="1:12">
      <c r="A97" s="917"/>
      <c r="B97" s="917"/>
      <c r="C97" s="917"/>
      <c r="D97" s="917"/>
      <c r="E97" s="917"/>
      <c r="F97" s="917"/>
      <c r="G97" s="917"/>
      <c r="H97" s="917"/>
      <c r="I97" s="917"/>
      <c r="J97" s="917"/>
      <c r="K97" s="917"/>
      <c r="L97" s="917"/>
    </row>
    <row r="98" spans="1:12">
      <c r="A98" s="917"/>
      <c r="B98" s="917"/>
      <c r="C98" s="917"/>
      <c r="D98" s="917"/>
      <c r="E98" s="917"/>
      <c r="F98" s="917"/>
      <c r="G98" s="917"/>
      <c r="H98" s="917"/>
      <c r="I98" s="917"/>
      <c r="J98" s="917"/>
      <c r="K98" s="917"/>
      <c r="L98" s="917"/>
    </row>
    <row r="99" spans="1:12">
      <c r="A99" s="917"/>
      <c r="B99" s="917"/>
      <c r="C99" s="917"/>
      <c r="D99" s="917"/>
      <c r="E99" s="917"/>
      <c r="F99" s="917"/>
      <c r="G99" s="917"/>
      <c r="H99" s="917"/>
      <c r="I99" s="917"/>
      <c r="J99" s="917"/>
      <c r="K99" s="917"/>
      <c r="L99" s="917"/>
    </row>
    <row r="100" spans="1:12">
      <c r="A100" s="917"/>
      <c r="B100" s="917"/>
      <c r="C100" s="917"/>
      <c r="D100" s="917"/>
      <c r="E100" s="917"/>
      <c r="F100" s="917"/>
      <c r="G100" s="917"/>
      <c r="H100" s="917"/>
      <c r="I100" s="917"/>
      <c r="J100" s="917"/>
      <c r="K100" s="917"/>
      <c r="L100" s="917"/>
    </row>
    <row r="101" spans="1:12">
      <c r="A101" s="917"/>
      <c r="B101" s="917"/>
      <c r="C101" s="917"/>
      <c r="D101" s="917"/>
      <c r="E101" s="917"/>
      <c r="F101" s="917"/>
      <c r="G101" s="917"/>
      <c r="H101" s="917"/>
      <c r="I101" s="917"/>
      <c r="J101" s="917"/>
      <c r="K101" s="917"/>
      <c r="L101" s="917"/>
    </row>
    <row r="102" spans="1:12">
      <c r="A102" s="917"/>
      <c r="B102" s="917"/>
      <c r="C102" s="917"/>
      <c r="D102" s="917"/>
      <c r="E102" s="917"/>
      <c r="F102" s="917"/>
      <c r="G102" s="917"/>
      <c r="H102" s="917"/>
      <c r="I102" s="917"/>
      <c r="J102" s="917"/>
      <c r="K102" s="917"/>
      <c r="L102" s="917"/>
    </row>
    <row r="103" spans="1:12">
      <c r="A103" s="917"/>
      <c r="B103" s="917"/>
      <c r="C103" s="917"/>
      <c r="D103" s="917"/>
      <c r="E103" s="917"/>
      <c r="F103" s="917"/>
      <c r="G103" s="917"/>
      <c r="H103" s="917"/>
      <c r="I103" s="917"/>
      <c r="J103" s="917"/>
      <c r="K103" s="917"/>
      <c r="L103" s="917"/>
    </row>
    <row r="104" spans="1:12">
      <c r="A104" s="917"/>
      <c r="B104" s="917"/>
      <c r="C104" s="917"/>
      <c r="D104" s="917"/>
      <c r="E104" s="917"/>
      <c r="F104" s="917"/>
      <c r="G104" s="917"/>
      <c r="H104" s="917"/>
      <c r="I104" s="917"/>
      <c r="J104" s="917"/>
      <c r="K104" s="917"/>
      <c r="L104" s="917"/>
    </row>
    <row r="105" spans="1:12">
      <c r="A105" s="917"/>
      <c r="B105" s="917"/>
      <c r="C105" s="917"/>
      <c r="D105" s="917"/>
      <c r="E105" s="917"/>
      <c r="F105" s="917"/>
      <c r="G105" s="917"/>
      <c r="H105" s="917"/>
      <c r="I105" s="917"/>
      <c r="J105" s="917"/>
      <c r="K105" s="917"/>
      <c r="L105" s="917"/>
    </row>
    <row r="106" spans="1:12">
      <c r="A106" s="917"/>
      <c r="B106" s="917"/>
      <c r="C106" s="917"/>
      <c r="D106" s="917"/>
      <c r="E106" s="917"/>
      <c r="F106" s="917"/>
      <c r="G106" s="917"/>
      <c r="H106" s="917"/>
      <c r="I106" s="917"/>
      <c r="J106" s="917"/>
      <c r="K106" s="917"/>
      <c r="L106" s="917"/>
    </row>
    <row r="107" spans="1:12">
      <c r="A107" s="917"/>
      <c r="B107" s="917"/>
      <c r="C107" s="917"/>
      <c r="D107" s="917"/>
      <c r="E107" s="917"/>
      <c r="F107" s="917"/>
      <c r="G107" s="917"/>
      <c r="H107" s="917"/>
      <c r="I107" s="917"/>
      <c r="J107" s="917"/>
      <c r="K107" s="917"/>
      <c r="L107" s="917"/>
    </row>
    <row r="108" spans="1:12">
      <c r="A108" s="917"/>
      <c r="B108" s="917"/>
      <c r="C108" s="917"/>
      <c r="D108" s="917"/>
      <c r="E108" s="917"/>
      <c r="F108" s="917"/>
      <c r="G108" s="917"/>
      <c r="H108" s="917"/>
      <c r="I108" s="917"/>
      <c r="J108" s="917"/>
      <c r="K108" s="917"/>
      <c r="L108" s="917"/>
    </row>
    <row r="109" spans="1:12">
      <c r="A109" s="917"/>
      <c r="B109" s="917"/>
      <c r="C109" s="917"/>
      <c r="D109" s="917"/>
      <c r="E109" s="917"/>
      <c r="F109" s="917"/>
      <c r="G109" s="917"/>
      <c r="H109" s="917"/>
      <c r="I109" s="917"/>
      <c r="J109" s="917"/>
      <c r="K109" s="917"/>
      <c r="L109" s="917"/>
    </row>
    <row r="110" spans="1:12">
      <c r="A110" s="917"/>
      <c r="B110" s="917"/>
      <c r="C110" s="917"/>
      <c r="D110" s="917"/>
      <c r="E110" s="917"/>
      <c r="F110" s="917"/>
      <c r="G110" s="917"/>
      <c r="H110" s="917"/>
      <c r="I110" s="917"/>
      <c r="J110" s="917"/>
      <c r="K110" s="917"/>
      <c r="L110" s="917"/>
    </row>
    <row r="111" spans="1:12">
      <c r="A111" s="917"/>
      <c r="B111" s="917"/>
      <c r="C111" s="917"/>
      <c r="D111" s="917"/>
      <c r="E111" s="917"/>
      <c r="F111" s="917"/>
      <c r="G111" s="917"/>
      <c r="H111" s="917"/>
      <c r="I111" s="917"/>
      <c r="J111" s="917"/>
      <c r="K111" s="917"/>
      <c r="L111" s="917"/>
    </row>
    <row r="112" spans="1:12">
      <c r="A112" s="917"/>
      <c r="B112" s="917"/>
      <c r="C112" s="917"/>
      <c r="D112" s="917"/>
      <c r="E112" s="917"/>
      <c r="F112" s="917"/>
      <c r="G112" s="917"/>
      <c r="H112" s="917"/>
      <c r="I112" s="917"/>
      <c r="J112" s="917"/>
      <c r="K112" s="917"/>
      <c r="L112" s="917"/>
    </row>
    <row r="113" spans="1:12">
      <c r="A113" s="917"/>
      <c r="B113" s="917"/>
      <c r="C113" s="917"/>
      <c r="D113" s="917"/>
      <c r="E113" s="917"/>
      <c r="F113" s="917"/>
      <c r="G113" s="917"/>
      <c r="H113" s="917"/>
      <c r="I113" s="917"/>
      <c r="J113" s="917"/>
      <c r="K113" s="917"/>
      <c r="L113" s="917"/>
    </row>
    <row r="114" spans="1:12">
      <c r="A114" s="917"/>
      <c r="B114" s="917"/>
      <c r="C114" s="917"/>
      <c r="D114" s="917"/>
      <c r="E114" s="917"/>
      <c r="F114" s="917"/>
      <c r="G114" s="917"/>
      <c r="H114" s="917"/>
      <c r="I114" s="917"/>
      <c r="J114" s="917"/>
      <c r="K114" s="917"/>
      <c r="L114" s="917"/>
    </row>
    <row r="115" spans="1:12">
      <c r="A115" s="917"/>
      <c r="B115" s="917"/>
      <c r="C115" s="917"/>
      <c r="D115" s="917"/>
      <c r="E115" s="917"/>
      <c r="F115" s="917"/>
      <c r="G115" s="917"/>
      <c r="H115" s="917"/>
      <c r="I115" s="917"/>
      <c r="J115" s="917"/>
      <c r="K115" s="917"/>
      <c r="L115" s="917"/>
    </row>
    <row r="116" spans="1:12">
      <c r="A116" s="917"/>
      <c r="B116" s="917"/>
      <c r="C116" s="917"/>
      <c r="D116" s="917"/>
      <c r="E116" s="917"/>
      <c r="F116" s="917"/>
      <c r="G116" s="917"/>
      <c r="H116" s="917"/>
      <c r="I116" s="917"/>
      <c r="J116" s="917"/>
      <c r="K116" s="917"/>
      <c r="L116" s="917"/>
    </row>
    <row r="117" spans="1:12">
      <c r="A117" s="917"/>
      <c r="B117" s="917"/>
      <c r="C117" s="917"/>
      <c r="D117" s="917"/>
      <c r="E117" s="917"/>
      <c r="F117" s="917"/>
      <c r="G117" s="917"/>
      <c r="H117" s="917"/>
      <c r="I117" s="917"/>
      <c r="J117" s="917"/>
      <c r="K117" s="917"/>
      <c r="L117" s="917"/>
    </row>
    <row r="118" spans="1:12">
      <c r="A118" s="917"/>
      <c r="B118" s="917"/>
      <c r="C118" s="917"/>
      <c r="D118" s="917"/>
      <c r="E118" s="917"/>
      <c r="F118" s="917"/>
      <c r="G118" s="917"/>
      <c r="H118" s="917"/>
      <c r="I118" s="917"/>
      <c r="J118" s="917"/>
      <c r="K118" s="917"/>
      <c r="L118" s="917"/>
    </row>
    <row r="119" spans="1:12">
      <c r="A119" s="917"/>
      <c r="B119" s="917"/>
      <c r="C119" s="917"/>
      <c r="D119" s="917"/>
      <c r="E119" s="917"/>
      <c r="F119" s="917"/>
      <c r="G119" s="917"/>
      <c r="H119" s="917"/>
      <c r="I119" s="917"/>
      <c r="J119" s="917"/>
      <c r="K119" s="917"/>
      <c r="L119" s="917"/>
    </row>
    <row r="120" spans="1:12">
      <c r="A120" s="917"/>
      <c r="B120" s="917"/>
      <c r="C120" s="917"/>
      <c r="D120" s="917"/>
      <c r="E120" s="917"/>
      <c r="F120" s="917"/>
      <c r="G120" s="917"/>
      <c r="H120" s="917"/>
      <c r="I120" s="917"/>
      <c r="J120" s="917"/>
      <c r="K120" s="917"/>
      <c r="L120" s="917"/>
    </row>
    <row r="121" spans="1:12">
      <c r="A121" s="917"/>
      <c r="B121" s="917"/>
      <c r="C121" s="917"/>
      <c r="D121" s="917"/>
      <c r="E121" s="917"/>
      <c r="F121" s="917"/>
      <c r="G121" s="917"/>
      <c r="H121" s="917"/>
      <c r="I121" s="917"/>
      <c r="J121" s="917"/>
      <c r="K121" s="917"/>
      <c r="L121" s="917"/>
    </row>
    <row r="122" spans="1:12">
      <c r="A122" s="917"/>
      <c r="B122" s="917"/>
      <c r="C122" s="917"/>
      <c r="D122" s="917"/>
      <c r="E122" s="917"/>
      <c r="F122" s="917"/>
      <c r="G122" s="917"/>
      <c r="H122" s="917"/>
      <c r="I122" s="917"/>
      <c r="J122" s="917"/>
      <c r="K122" s="917"/>
      <c r="L122" s="917"/>
    </row>
    <row r="123" spans="1:12">
      <c r="A123" s="917"/>
      <c r="B123" s="917"/>
      <c r="C123" s="917"/>
      <c r="D123" s="917"/>
      <c r="E123" s="917"/>
      <c r="F123" s="917"/>
      <c r="G123" s="917"/>
      <c r="H123" s="917"/>
      <c r="I123" s="917"/>
      <c r="J123" s="917"/>
      <c r="K123" s="917"/>
      <c r="L123" s="917"/>
    </row>
    <row r="124" spans="1:12">
      <c r="A124" s="917"/>
      <c r="B124" s="917"/>
      <c r="C124" s="917"/>
      <c r="D124" s="917"/>
      <c r="E124" s="917"/>
      <c r="F124" s="917"/>
      <c r="G124" s="917"/>
      <c r="H124" s="917"/>
      <c r="I124" s="917"/>
      <c r="J124" s="917"/>
      <c r="K124" s="917"/>
      <c r="L124" s="917"/>
    </row>
    <row r="125" spans="1:12">
      <c r="A125" s="917"/>
      <c r="B125" s="917"/>
      <c r="C125" s="917"/>
      <c r="D125" s="917"/>
      <c r="E125" s="917"/>
      <c r="F125" s="917"/>
      <c r="G125" s="917"/>
      <c r="H125" s="917"/>
      <c r="I125" s="917"/>
      <c r="J125" s="917"/>
      <c r="K125" s="917"/>
      <c r="L125" s="917"/>
    </row>
    <row r="126" spans="1:12">
      <c r="A126" s="917"/>
      <c r="B126" s="917"/>
      <c r="C126" s="917"/>
      <c r="D126" s="917"/>
      <c r="E126" s="917"/>
      <c r="F126" s="917"/>
      <c r="G126" s="917"/>
      <c r="H126" s="917"/>
      <c r="I126" s="917"/>
      <c r="J126" s="917"/>
      <c r="K126" s="917"/>
      <c r="L126" s="917"/>
    </row>
    <row r="127" spans="1:12">
      <c r="A127" s="917"/>
      <c r="B127" s="917"/>
      <c r="C127" s="917"/>
      <c r="D127" s="917"/>
      <c r="E127" s="917"/>
      <c r="F127" s="917"/>
      <c r="G127" s="917"/>
      <c r="H127" s="917"/>
      <c r="I127" s="917"/>
      <c r="J127" s="917"/>
      <c r="K127" s="917"/>
      <c r="L127" s="917"/>
    </row>
    <row r="128" spans="1:12">
      <c r="A128" s="917"/>
      <c r="B128" s="917"/>
      <c r="C128" s="917"/>
      <c r="D128" s="917"/>
      <c r="E128" s="917"/>
      <c r="F128" s="917"/>
      <c r="G128" s="917"/>
      <c r="H128" s="917"/>
      <c r="I128" s="917"/>
      <c r="J128" s="917"/>
      <c r="K128" s="917"/>
      <c r="L128" s="917"/>
    </row>
    <row r="129" spans="1:12">
      <c r="A129" s="917"/>
      <c r="B129" s="917"/>
      <c r="C129" s="917"/>
      <c r="D129" s="917"/>
      <c r="E129" s="917"/>
      <c r="F129" s="917"/>
      <c r="G129" s="917"/>
      <c r="H129" s="917"/>
      <c r="I129" s="917"/>
      <c r="J129" s="917"/>
      <c r="K129" s="917"/>
      <c r="L129" s="917"/>
    </row>
    <row r="130" spans="1:12">
      <c r="A130" s="917"/>
      <c r="B130" s="917"/>
      <c r="C130" s="917"/>
      <c r="D130" s="917"/>
      <c r="E130" s="917"/>
      <c r="F130" s="917"/>
      <c r="G130" s="917"/>
      <c r="H130" s="917"/>
      <c r="I130" s="917"/>
      <c r="J130" s="917"/>
      <c r="K130" s="917"/>
      <c r="L130" s="917"/>
    </row>
    <row r="131" spans="1:12">
      <c r="A131" s="917"/>
      <c r="B131" s="917"/>
      <c r="C131" s="917"/>
      <c r="D131" s="917"/>
      <c r="E131" s="917"/>
      <c r="F131" s="917"/>
      <c r="G131" s="917"/>
      <c r="H131" s="917"/>
      <c r="I131" s="917"/>
      <c r="J131" s="917"/>
      <c r="K131" s="917"/>
      <c r="L131" s="917"/>
    </row>
    <row r="132" spans="1:12">
      <c r="A132" s="917"/>
      <c r="B132" s="917"/>
      <c r="C132" s="917"/>
      <c r="D132" s="917"/>
      <c r="E132" s="917"/>
      <c r="F132" s="917"/>
      <c r="G132" s="917"/>
      <c r="H132" s="917"/>
      <c r="I132" s="917"/>
      <c r="J132" s="917"/>
      <c r="K132" s="917"/>
      <c r="L132" s="917"/>
    </row>
    <row r="133" spans="1:12">
      <c r="A133" s="917"/>
      <c r="B133" s="917"/>
      <c r="C133" s="917"/>
      <c r="D133" s="917"/>
      <c r="E133" s="917"/>
      <c r="F133" s="917"/>
      <c r="G133" s="917"/>
      <c r="H133" s="917"/>
      <c r="I133" s="917"/>
      <c r="J133" s="917"/>
      <c r="K133" s="917"/>
      <c r="L133" s="917"/>
    </row>
    <row r="134" spans="1:12">
      <c r="A134" s="917"/>
      <c r="B134" s="917"/>
      <c r="C134" s="917"/>
      <c r="D134" s="917"/>
      <c r="E134" s="917"/>
      <c r="F134" s="917"/>
      <c r="G134" s="917"/>
      <c r="H134" s="917"/>
      <c r="I134" s="917"/>
      <c r="J134" s="917"/>
      <c r="K134" s="917"/>
      <c r="L134" s="917"/>
    </row>
    <row r="135" spans="1:12">
      <c r="A135" s="917"/>
      <c r="B135" s="917"/>
      <c r="C135" s="917"/>
      <c r="D135" s="917"/>
      <c r="E135" s="917"/>
      <c r="F135" s="917"/>
      <c r="G135" s="917"/>
      <c r="H135" s="917"/>
      <c r="I135" s="917"/>
      <c r="J135" s="917"/>
      <c r="K135" s="917"/>
      <c r="L135" s="917"/>
    </row>
    <row r="136" spans="1:12">
      <c r="A136" s="917"/>
      <c r="B136" s="917"/>
      <c r="C136" s="917"/>
      <c r="D136" s="917"/>
      <c r="E136" s="917"/>
      <c r="F136" s="917"/>
      <c r="G136" s="917"/>
      <c r="H136" s="917"/>
      <c r="I136" s="917"/>
      <c r="J136" s="917"/>
      <c r="K136" s="917"/>
      <c r="L136" s="917"/>
    </row>
    <row r="137" spans="1:12">
      <c r="A137" s="917"/>
      <c r="B137" s="917"/>
      <c r="C137" s="917"/>
      <c r="D137" s="917"/>
      <c r="E137" s="917"/>
      <c r="F137" s="917"/>
      <c r="G137" s="917"/>
      <c r="H137" s="917"/>
      <c r="I137" s="917"/>
      <c r="J137" s="917"/>
      <c r="K137" s="917"/>
      <c r="L137" s="917"/>
    </row>
    <row r="138" spans="1:12">
      <c r="A138" s="917"/>
      <c r="B138" s="917"/>
      <c r="C138" s="917"/>
      <c r="D138" s="917"/>
      <c r="E138" s="917"/>
      <c r="F138" s="917"/>
      <c r="G138" s="917"/>
      <c r="H138" s="917"/>
      <c r="I138" s="917"/>
      <c r="J138" s="917"/>
      <c r="K138" s="917"/>
      <c r="L138" s="917"/>
    </row>
    <row r="139" spans="1:12">
      <c r="A139" s="917"/>
      <c r="B139" s="917"/>
      <c r="C139" s="917"/>
      <c r="D139" s="917"/>
      <c r="E139" s="917"/>
      <c r="F139" s="917"/>
      <c r="G139" s="917"/>
      <c r="H139" s="917"/>
      <c r="I139" s="917"/>
      <c r="J139" s="917"/>
      <c r="K139" s="917"/>
      <c r="L139" s="917"/>
    </row>
    <row r="140" spans="1:12">
      <c r="A140" s="917"/>
      <c r="B140" s="917"/>
      <c r="C140" s="917"/>
      <c r="D140" s="917"/>
      <c r="E140" s="917"/>
      <c r="F140" s="917"/>
      <c r="G140" s="917"/>
      <c r="H140" s="917"/>
      <c r="I140" s="917"/>
      <c r="J140" s="917"/>
      <c r="K140" s="917"/>
      <c r="L140" s="917"/>
    </row>
    <row r="141" spans="1:12">
      <c r="A141" s="917"/>
      <c r="B141" s="917"/>
      <c r="C141" s="917"/>
      <c r="D141" s="917"/>
      <c r="E141" s="917"/>
      <c r="F141" s="917"/>
      <c r="G141" s="917"/>
      <c r="H141" s="917"/>
      <c r="I141" s="917"/>
      <c r="J141" s="917"/>
      <c r="K141" s="917"/>
      <c r="L141" s="917"/>
    </row>
    <row r="142" spans="1:12">
      <c r="A142" s="917"/>
      <c r="B142" s="917"/>
      <c r="C142" s="917"/>
      <c r="D142" s="917"/>
      <c r="E142" s="917"/>
      <c r="F142" s="917"/>
      <c r="G142" s="917"/>
      <c r="H142" s="917"/>
      <c r="I142" s="917"/>
      <c r="J142" s="917"/>
      <c r="K142" s="917"/>
      <c r="L142" s="917"/>
    </row>
    <row r="143" spans="1:12">
      <c r="A143" s="917"/>
      <c r="B143" s="917"/>
      <c r="C143" s="917"/>
      <c r="D143" s="917"/>
      <c r="E143" s="917"/>
      <c r="F143" s="917"/>
      <c r="G143" s="917"/>
      <c r="H143" s="917"/>
      <c r="I143" s="917"/>
      <c r="J143" s="917"/>
      <c r="K143" s="917"/>
      <c r="L143" s="917"/>
    </row>
    <row r="144" spans="1:12">
      <c r="A144" s="917"/>
      <c r="B144" s="917"/>
      <c r="C144" s="917"/>
      <c r="D144" s="917"/>
      <c r="E144" s="917"/>
      <c r="F144" s="917"/>
      <c r="G144" s="917"/>
      <c r="H144" s="917"/>
      <c r="I144" s="917"/>
      <c r="J144" s="917"/>
      <c r="K144" s="917"/>
      <c r="L144" s="917"/>
    </row>
    <row r="145" spans="1:12">
      <c r="A145" s="917"/>
      <c r="B145" s="917"/>
      <c r="C145" s="917"/>
      <c r="D145" s="917"/>
      <c r="E145" s="917"/>
      <c r="F145" s="917"/>
      <c r="G145" s="917"/>
      <c r="H145" s="917"/>
      <c r="I145" s="917"/>
      <c r="J145" s="917"/>
      <c r="K145" s="917"/>
      <c r="L145" s="917"/>
    </row>
    <row r="146" spans="1:12">
      <c r="A146" s="917"/>
      <c r="B146" s="917"/>
      <c r="C146" s="917"/>
      <c r="D146" s="917"/>
      <c r="E146" s="917"/>
      <c r="F146" s="917"/>
      <c r="G146" s="917"/>
      <c r="H146" s="917"/>
      <c r="I146" s="917"/>
      <c r="J146" s="917"/>
      <c r="K146" s="917"/>
      <c r="L146" s="917"/>
    </row>
    <row r="147" spans="1:12">
      <c r="A147" s="917"/>
      <c r="B147" s="917"/>
      <c r="C147" s="917"/>
      <c r="D147" s="917"/>
      <c r="E147" s="917"/>
      <c r="F147" s="917"/>
      <c r="G147" s="917"/>
      <c r="H147" s="917"/>
      <c r="I147" s="917"/>
      <c r="J147" s="917"/>
      <c r="K147" s="917"/>
      <c r="L147" s="917"/>
    </row>
    <row r="148" spans="1:12">
      <c r="A148" s="917"/>
      <c r="B148" s="917"/>
      <c r="C148" s="917"/>
      <c r="D148" s="917"/>
      <c r="E148" s="917"/>
      <c r="F148" s="917"/>
      <c r="G148" s="917"/>
      <c r="H148" s="917"/>
      <c r="I148" s="917"/>
      <c r="J148" s="917"/>
      <c r="K148" s="917"/>
      <c r="L148" s="917"/>
    </row>
    <row r="149" spans="1:12">
      <c r="A149" s="917"/>
      <c r="B149" s="917"/>
      <c r="C149" s="917"/>
      <c r="D149" s="917"/>
      <c r="E149" s="917"/>
      <c r="F149" s="917"/>
      <c r="G149" s="917"/>
      <c r="H149" s="917"/>
      <c r="I149" s="917"/>
      <c r="J149" s="917"/>
      <c r="K149" s="917"/>
      <c r="L149" s="917"/>
    </row>
    <row r="150" spans="1:12">
      <c r="A150" s="917"/>
      <c r="B150" s="917"/>
      <c r="C150" s="917"/>
      <c r="D150" s="917"/>
      <c r="E150" s="917"/>
      <c r="F150" s="917"/>
      <c r="G150" s="917"/>
      <c r="H150" s="917"/>
      <c r="I150" s="917"/>
      <c r="J150" s="917"/>
      <c r="K150" s="917"/>
      <c r="L150" s="917"/>
    </row>
    <row r="151" spans="1:12">
      <c r="A151" s="917"/>
      <c r="B151" s="917"/>
      <c r="C151" s="917"/>
      <c r="D151" s="917"/>
      <c r="E151" s="917"/>
      <c r="F151" s="917"/>
      <c r="G151" s="917"/>
      <c r="H151" s="917"/>
      <c r="I151" s="917"/>
      <c r="J151" s="917"/>
      <c r="K151" s="917"/>
      <c r="L151" s="917"/>
    </row>
    <row r="152" spans="1:12">
      <c r="A152" s="917"/>
      <c r="B152" s="917"/>
      <c r="C152" s="917"/>
      <c r="D152" s="917"/>
      <c r="E152" s="917"/>
      <c r="F152" s="917"/>
      <c r="G152" s="917"/>
      <c r="H152" s="917"/>
      <c r="I152" s="917"/>
      <c r="J152" s="917"/>
      <c r="K152" s="917"/>
      <c r="L152" s="917"/>
    </row>
    <row r="153" spans="1:12">
      <c r="A153" s="917"/>
      <c r="B153" s="917"/>
      <c r="C153" s="917"/>
      <c r="D153" s="917"/>
      <c r="E153" s="917"/>
      <c r="F153" s="917"/>
      <c r="G153" s="917"/>
      <c r="H153" s="917"/>
      <c r="I153" s="917"/>
      <c r="J153" s="917"/>
      <c r="K153" s="917"/>
      <c r="L153" s="917"/>
    </row>
    <row r="154" spans="1:12">
      <c r="A154" s="917"/>
      <c r="B154" s="917"/>
      <c r="C154" s="917"/>
      <c r="D154" s="917"/>
      <c r="E154" s="917"/>
      <c r="F154" s="917"/>
      <c r="G154" s="917"/>
      <c r="H154" s="917"/>
      <c r="I154" s="917"/>
      <c r="J154" s="917"/>
      <c r="K154" s="917"/>
      <c r="L154" s="917"/>
    </row>
    <row r="155" spans="1:12">
      <c r="A155" s="917"/>
      <c r="B155" s="917"/>
      <c r="C155" s="917"/>
      <c r="D155" s="917"/>
      <c r="E155" s="917"/>
      <c r="F155" s="917"/>
      <c r="G155" s="917"/>
      <c r="H155" s="917"/>
      <c r="I155" s="917"/>
      <c r="J155" s="917"/>
      <c r="K155" s="917"/>
      <c r="L155" s="917"/>
    </row>
    <row r="156" spans="1:12">
      <c r="A156" s="917"/>
      <c r="B156" s="917"/>
      <c r="C156" s="917"/>
      <c r="D156" s="917"/>
      <c r="E156" s="917"/>
      <c r="F156" s="917"/>
      <c r="G156" s="917"/>
      <c r="H156" s="917"/>
      <c r="I156" s="917"/>
      <c r="J156" s="917"/>
      <c r="K156" s="917"/>
      <c r="L156" s="917"/>
    </row>
    <row r="157" spans="1:12">
      <c r="A157" s="917"/>
      <c r="B157" s="917"/>
      <c r="C157" s="917"/>
      <c r="D157" s="917"/>
      <c r="E157" s="917"/>
      <c r="F157" s="917"/>
      <c r="G157" s="917"/>
      <c r="H157" s="917"/>
      <c r="I157" s="917"/>
      <c r="J157" s="917"/>
      <c r="K157" s="917"/>
      <c r="L157" s="917"/>
    </row>
    <row r="158" spans="1:12">
      <c r="A158" s="917"/>
      <c r="B158" s="917"/>
      <c r="C158" s="917"/>
      <c r="D158" s="917"/>
      <c r="E158" s="917"/>
      <c r="F158" s="917"/>
      <c r="G158" s="917"/>
      <c r="H158" s="917"/>
      <c r="I158" s="917"/>
      <c r="J158" s="917"/>
      <c r="K158" s="917"/>
      <c r="L158" s="917"/>
    </row>
    <row r="159" spans="1:12">
      <c r="A159" s="917"/>
      <c r="B159" s="917"/>
      <c r="C159" s="917"/>
      <c r="D159" s="917"/>
      <c r="E159" s="917"/>
      <c r="F159" s="917"/>
      <c r="G159" s="917"/>
      <c r="H159" s="917"/>
      <c r="I159" s="917"/>
      <c r="J159" s="917"/>
      <c r="K159" s="917"/>
      <c r="L159" s="917"/>
    </row>
    <row r="160" spans="1:12">
      <c r="A160" s="917"/>
      <c r="B160" s="917"/>
      <c r="C160" s="917"/>
      <c r="D160" s="917"/>
      <c r="E160" s="917"/>
      <c r="F160" s="917"/>
      <c r="G160" s="917"/>
      <c r="H160" s="917"/>
      <c r="I160" s="917"/>
      <c r="J160" s="917"/>
      <c r="K160" s="917"/>
      <c r="L160" s="917"/>
    </row>
    <row r="161" spans="1:12">
      <c r="A161" s="917"/>
      <c r="B161" s="917"/>
      <c r="C161" s="917"/>
      <c r="D161" s="917"/>
      <c r="E161" s="917"/>
      <c r="F161" s="917"/>
      <c r="G161" s="917"/>
      <c r="H161" s="917"/>
      <c r="I161" s="917"/>
      <c r="J161" s="917"/>
      <c r="K161" s="917"/>
      <c r="L161" s="917"/>
    </row>
    <row r="162" spans="1:12">
      <c r="A162" s="917"/>
      <c r="B162" s="917"/>
      <c r="C162" s="917"/>
      <c r="D162" s="917"/>
      <c r="E162" s="917"/>
      <c r="F162" s="917"/>
      <c r="G162" s="917"/>
      <c r="H162" s="917"/>
      <c r="I162" s="917"/>
      <c r="J162" s="917"/>
      <c r="K162" s="917"/>
      <c r="L162" s="917"/>
    </row>
    <row r="163" spans="1:12">
      <c r="A163" s="917"/>
      <c r="B163" s="917"/>
      <c r="C163" s="917"/>
      <c r="D163" s="917"/>
      <c r="E163" s="917"/>
      <c r="F163" s="917"/>
      <c r="G163" s="917"/>
      <c r="H163" s="917"/>
      <c r="I163" s="917"/>
      <c r="J163" s="917"/>
      <c r="K163" s="917"/>
      <c r="L163" s="917"/>
    </row>
    <row r="164" spans="1:12">
      <c r="A164" s="917"/>
      <c r="B164" s="917"/>
      <c r="C164" s="917"/>
      <c r="D164" s="917"/>
      <c r="E164" s="917"/>
      <c r="F164" s="917"/>
      <c r="G164" s="917"/>
      <c r="H164" s="917"/>
      <c r="I164" s="917"/>
      <c r="J164" s="917"/>
      <c r="K164" s="917"/>
      <c r="L164" s="917"/>
    </row>
    <row r="165" spans="1:12">
      <c r="A165" s="917"/>
      <c r="B165" s="917"/>
      <c r="C165" s="917"/>
      <c r="D165" s="917"/>
      <c r="E165" s="917"/>
      <c r="F165" s="917"/>
      <c r="G165" s="917"/>
      <c r="H165" s="917"/>
      <c r="I165" s="917"/>
      <c r="J165" s="917"/>
      <c r="K165" s="917"/>
      <c r="L165" s="917"/>
    </row>
    <row r="166" spans="1:12">
      <c r="A166" s="917"/>
      <c r="B166" s="917"/>
      <c r="C166" s="917"/>
      <c r="D166" s="917"/>
      <c r="E166" s="917"/>
      <c r="F166" s="917"/>
      <c r="G166" s="917"/>
      <c r="H166" s="917"/>
      <c r="I166" s="917"/>
      <c r="J166" s="917"/>
      <c r="K166" s="917"/>
      <c r="L166" s="917"/>
    </row>
    <row r="167" spans="1:12">
      <c r="A167" s="917"/>
      <c r="B167" s="917"/>
      <c r="C167" s="917"/>
      <c r="D167" s="917"/>
      <c r="E167" s="917"/>
      <c r="F167" s="917"/>
      <c r="G167" s="917"/>
      <c r="H167" s="917"/>
      <c r="I167" s="917"/>
      <c r="J167" s="917"/>
      <c r="K167" s="917"/>
      <c r="L167" s="917"/>
    </row>
    <row r="168" spans="1:12">
      <c r="A168" s="917"/>
      <c r="B168" s="917"/>
      <c r="C168" s="917"/>
      <c r="D168" s="917"/>
      <c r="E168" s="917"/>
      <c r="F168" s="917"/>
      <c r="G168" s="917"/>
      <c r="H168" s="917"/>
      <c r="I168" s="917"/>
      <c r="J168" s="917"/>
      <c r="K168" s="917"/>
      <c r="L168" s="917"/>
    </row>
    <row r="169" spans="1:12">
      <c r="A169" s="917"/>
      <c r="B169" s="917"/>
      <c r="C169" s="917"/>
      <c r="D169" s="917"/>
      <c r="E169" s="917"/>
      <c r="F169" s="917"/>
      <c r="G169" s="917"/>
      <c r="H169" s="917"/>
      <c r="I169" s="917"/>
      <c r="J169" s="917"/>
      <c r="K169" s="917"/>
      <c r="L169" s="917"/>
    </row>
    <row r="170" spans="1:12">
      <c r="A170" s="917"/>
      <c r="B170" s="917"/>
      <c r="C170" s="917"/>
      <c r="D170" s="917"/>
      <c r="E170" s="917"/>
      <c r="F170" s="917"/>
      <c r="G170" s="917"/>
      <c r="H170" s="917"/>
      <c r="I170" s="917"/>
      <c r="J170" s="917"/>
      <c r="K170" s="917"/>
      <c r="L170" s="917"/>
    </row>
    <row r="171" spans="1:12">
      <c r="A171" s="917"/>
      <c r="B171" s="917"/>
      <c r="C171" s="917"/>
      <c r="D171" s="917"/>
      <c r="E171" s="917"/>
      <c r="F171" s="917"/>
      <c r="G171" s="917"/>
      <c r="H171" s="917"/>
      <c r="I171" s="917"/>
      <c r="J171" s="917"/>
      <c r="K171" s="917"/>
      <c r="L171" s="917"/>
    </row>
    <row r="172" spans="1:12">
      <c r="A172" s="917"/>
      <c r="B172" s="917"/>
      <c r="C172" s="917"/>
      <c r="D172" s="917"/>
      <c r="E172" s="917"/>
      <c r="F172" s="917"/>
      <c r="G172" s="917"/>
      <c r="H172" s="917"/>
      <c r="I172" s="917"/>
      <c r="J172" s="917"/>
      <c r="K172" s="917"/>
      <c r="L172" s="917"/>
    </row>
    <row r="173" spans="1:12">
      <c r="A173" s="917"/>
      <c r="B173" s="917"/>
      <c r="C173" s="917"/>
      <c r="D173" s="917"/>
      <c r="E173" s="917"/>
      <c r="F173" s="917"/>
      <c r="G173" s="917"/>
      <c r="H173" s="917"/>
      <c r="I173" s="917"/>
      <c r="J173" s="917"/>
      <c r="K173" s="917"/>
      <c r="L173" s="917"/>
    </row>
    <row r="174" spans="1:12">
      <c r="A174" s="917"/>
      <c r="B174" s="917"/>
      <c r="C174" s="917"/>
      <c r="D174" s="917"/>
      <c r="E174" s="917"/>
      <c r="F174" s="917"/>
      <c r="G174" s="917"/>
      <c r="H174" s="917"/>
      <c r="I174" s="917"/>
      <c r="J174" s="917"/>
      <c r="K174" s="917"/>
      <c r="L174" s="917"/>
    </row>
    <row r="175" spans="1:12">
      <c r="A175" s="917"/>
      <c r="B175" s="917"/>
      <c r="C175" s="917"/>
      <c r="D175" s="917"/>
      <c r="E175" s="917"/>
      <c r="F175" s="917"/>
      <c r="G175" s="917"/>
      <c r="H175" s="917"/>
      <c r="I175" s="917"/>
      <c r="J175" s="917"/>
      <c r="K175" s="917"/>
      <c r="L175" s="917"/>
    </row>
    <row r="176" spans="1:12">
      <c r="A176" s="917"/>
      <c r="B176" s="917"/>
      <c r="C176" s="917"/>
      <c r="D176" s="917"/>
      <c r="E176" s="917"/>
      <c r="F176" s="917"/>
      <c r="G176" s="917"/>
      <c r="H176" s="917"/>
      <c r="I176" s="917"/>
      <c r="J176" s="917"/>
      <c r="K176" s="917"/>
      <c r="L176" s="917"/>
    </row>
    <row r="177" spans="1:12">
      <c r="A177" s="917"/>
      <c r="B177" s="917"/>
      <c r="C177" s="917"/>
      <c r="D177" s="917"/>
      <c r="E177" s="917"/>
      <c r="F177" s="917"/>
      <c r="G177" s="917"/>
      <c r="H177" s="917"/>
      <c r="I177" s="917"/>
      <c r="J177" s="917"/>
      <c r="K177" s="917"/>
      <c r="L177" s="917"/>
    </row>
    <row r="178" spans="1:12">
      <c r="A178" s="917"/>
      <c r="B178" s="917"/>
      <c r="C178" s="917"/>
      <c r="D178" s="917"/>
      <c r="E178" s="917"/>
      <c r="F178" s="917"/>
      <c r="G178" s="917"/>
      <c r="H178" s="917"/>
      <c r="I178" s="917"/>
      <c r="J178" s="917"/>
      <c r="K178" s="917"/>
      <c r="L178" s="917"/>
    </row>
    <row r="179" spans="1:12">
      <c r="A179" s="917"/>
      <c r="B179" s="917"/>
      <c r="C179" s="917"/>
      <c r="D179" s="917"/>
      <c r="E179" s="917"/>
      <c r="F179" s="917"/>
      <c r="G179" s="917"/>
      <c r="H179" s="917"/>
      <c r="I179" s="917"/>
      <c r="J179" s="917"/>
      <c r="K179" s="917"/>
      <c r="L179" s="917"/>
    </row>
    <row r="180" spans="1:12">
      <c r="A180" s="917"/>
      <c r="B180" s="917"/>
      <c r="C180" s="917"/>
      <c r="D180" s="917"/>
      <c r="E180" s="917"/>
      <c r="F180" s="917"/>
      <c r="G180" s="917"/>
      <c r="H180" s="917"/>
      <c r="I180" s="917"/>
      <c r="J180" s="917"/>
      <c r="K180" s="917"/>
      <c r="L180" s="917"/>
    </row>
    <row r="181" spans="1:12">
      <c r="A181" s="917"/>
      <c r="B181" s="917"/>
      <c r="C181" s="917"/>
      <c r="D181" s="917"/>
      <c r="E181" s="917"/>
      <c r="F181" s="917"/>
      <c r="G181" s="917"/>
      <c r="H181" s="917"/>
      <c r="I181" s="917"/>
      <c r="J181" s="917"/>
      <c r="K181" s="917"/>
      <c r="L181" s="917"/>
    </row>
    <row r="182" spans="1:12">
      <c r="A182" s="917"/>
      <c r="B182" s="917"/>
      <c r="C182" s="917"/>
      <c r="D182" s="917"/>
      <c r="E182" s="917"/>
      <c r="F182" s="917"/>
      <c r="G182" s="917"/>
      <c r="H182" s="917"/>
      <c r="I182" s="917"/>
      <c r="J182" s="917"/>
      <c r="K182" s="917"/>
      <c r="L182" s="917"/>
    </row>
    <row r="183" spans="1:12">
      <c r="A183" s="917"/>
      <c r="B183" s="917"/>
      <c r="C183" s="917"/>
      <c r="D183" s="917"/>
      <c r="E183" s="917"/>
      <c r="F183" s="917"/>
      <c r="G183" s="917"/>
      <c r="H183" s="917"/>
      <c r="I183" s="917"/>
      <c r="J183" s="917"/>
      <c r="K183" s="917"/>
      <c r="L183" s="917"/>
    </row>
    <row r="184" spans="1:12">
      <c r="A184" s="917"/>
      <c r="B184" s="917"/>
      <c r="C184" s="917"/>
      <c r="D184" s="917"/>
      <c r="E184" s="917"/>
      <c r="F184" s="917"/>
      <c r="G184" s="917"/>
      <c r="H184" s="917"/>
      <c r="I184" s="917"/>
      <c r="J184" s="917"/>
      <c r="K184" s="917"/>
      <c r="L184" s="917"/>
    </row>
    <row r="185" spans="1:12">
      <c r="A185" s="917"/>
      <c r="B185" s="917"/>
      <c r="C185" s="917"/>
      <c r="D185" s="917"/>
      <c r="E185" s="917"/>
      <c r="F185" s="917"/>
      <c r="G185" s="917"/>
      <c r="H185" s="917"/>
      <c r="I185" s="917"/>
      <c r="J185" s="917"/>
      <c r="K185" s="917"/>
      <c r="L185" s="917"/>
    </row>
    <row r="186" spans="1:12">
      <c r="A186" s="917"/>
      <c r="B186" s="917"/>
      <c r="C186" s="917"/>
      <c r="D186" s="917"/>
      <c r="E186" s="917"/>
      <c r="F186" s="917"/>
      <c r="G186" s="917"/>
      <c r="H186" s="917"/>
      <c r="I186" s="917"/>
      <c r="J186" s="917"/>
      <c r="K186" s="917"/>
      <c r="L186" s="917"/>
    </row>
    <row r="187" spans="1:12">
      <c r="A187" s="917"/>
      <c r="B187" s="917"/>
      <c r="C187" s="917"/>
      <c r="D187" s="917"/>
      <c r="E187" s="917"/>
      <c r="F187" s="917"/>
      <c r="G187" s="917"/>
      <c r="H187" s="917"/>
      <c r="I187" s="917"/>
      <c r="J187" s="917"/>
      <c r="K187" s="917"/>
      <c r="L187" s="917"/>
    </row>
    <row r="188" spans="1:12">
      <c r="A188" s="917"/>
      <c r="B188" s="917"/>
      <c r="C188" s="917"/>
      <c r="D188" s="917"/>
      <c r="E188" s="917"/>
      <c r="F188" s="917"/>
      <c r="G188" s="917"/>
      <c r="H188" s="917"/>
      <c r="I188" s="917"/>
      <c r="J188" s="917"/>
      <c r="K188" s="917"/>
      <c r="L188" s="917"/>
    </row>
    <row r="189" spans="1:12">
      <c r="A189" s="917"/>
      <c r="B189" s="917"/>
      <c r="C189" s="917"/>
      <c r="D189" s="917"/>
      <c r="E189" s="917"/>
      <c r="F189" s="917"/>
      <c r="G189" s="917"/>
      <c r="H189" s="917"/>
      <c r="I189" s="917"/>
      <c r="J189" s="917"/>
      <c r="K189" s="917"/>
      <c r="L189" s="917"/>
    </row>
    <row r="190" spans="1:12">
      <c r="A190" s="917"/>
      <c r="B190" s="917"/>
      <c r="C190" s="917"/>
      <c r="D190" s="917"/>
      <c r="E190" s="917"/>
      <c r="F190" s="917"/>
      <c r="G190" s="917"/>
      <c r="H190" s="917"/>
      <c r="I190" s="917"/>
      <c r="J190" s="917"/>
      <c r="K190" s="917"/>
      <c r="L190" s="917"/>
    </row>
    <row r="191" spans="1:12">
      <c r="A191" s="917"/>
      <c r="B191" s="917"/>
      <c r="C191" s="917"/>
      <c r="D191" s="917"/>
      <c r="E191" s="917"/>
      <c r="F191" s="917"/>
      <c r="G191" s="917"/>
      <c r="H191" s="917"/>
      <c r="I191" s="917"/>
      <c r="J191" s="917"/>
      <c r="K191" s="917"/>
      <c r="L191" s="917"/>
    </row>
    <row r="192" spans="1:12">
      <c r="A192" s="917"/>
      <c r="B192" s="917"/>
      <c r="C192" s="917"/>
      <c r="D192" s="917"/>
      <c r="E192" s="917"/>
      <c r="F192" s="917"/>
      <c r="G192" s="917"/>
      <c r="H192" s="917"/>
      <c r="I192" s="917"/>
      <c r="J192" s="917"/>
      <c r="K192" s="917"/>
      <c r="L192" s="917"/>
    </row>
    <row r="193" spans="1:12">
      <c r="A193" s="917"/>
      <c r="B193" s="917"/>
      <c r="C193" s="917"/>
      <c r="D193" s="917"/>
      <c r="E193" s="917"/>
      <c r="F193" s="917"/>
      <c r="G193" s="917"/>
      <c r="H193" s="917"/>
      <c r="I193" s="917"/>
      <c r="J193" s="917"/>
      <c r="K193" s="917"/>
      <c r="L193" s="917"/>
    </row>
    <row r="194" spans="1:12">
      <c r="A194" s="917"/>
      <c r="B194" s="917"/>
      <c r="C194" s="917"/>
      <c r="D194" s="917"/>
      <c r="E194" s="917"/>
      <c r="F194" s="917"/>
      <c r="G194" s="917"/>
      <c r="H194" s="917"/>
      <c r="I194" s="917"/>
      <c r="J194" s="917"/>
      <c r="K194" s="917"/>
      <c r="L194" s="917"/>
    </row>
    <row r="195" spans="1:12">
      <c r="A195" s="917"/>
      <c r="B195" s="917"/>
      <c r="C195" s="917"/>
      <c r="D195" s="917"/>
      <c r="E195" s="917"/>
      <c r="F195" s="917"/>
      <c r="G195" s="917"/>
      <c r="H195" s="917"/>
      <c r="I195" s="917"/>
      <c r="J195" s="917"/>
      <c r="K195" s="917"/>
      <c r="L195" s="917"/>
    </row>
    <row r="196" spans="1:12">
      <c r="A196" s="917"/>
      <c r="B196" s="917"/>
      <c r="C196" s="917"/>
      <c r="D196" s="917"/>
      <c r="E196" s="917"/>
      <c r="F196" s="917"/>
      <c r="G196" s="917"/>
      <c r="H196" s="917"/>
      <c r="I196" s="917"/>
      <c r="J196" s="917"/>
      <c r="K196" s="917"/>
      <c r="L196" s="917"/>
    </row>
    <row r="197" spans="1:12">
      <c r="A197" s="917"/>
      <c r="B197" s="917"/>
      <c r="C197" s="917"/>
      <c r="D197" s="917"/>
      <c r="E197" s="917"/>
      <c r="F197" s="917"/>
      <c r="G197" s="917"/>
      <c r="H197" s="917"/>
      <c r="I197" s="917"/>
      <c r="J197" s="917"/>
      <c r="K197" s="917"/>
      <c r="L197" s="917"/>
    </row>
    <row r="198" spans="1:12">
      <c r="A198" s="917"/>
      <c r="B198" s="917"/>
      <c r="C198" s="917"/>
      <c r="D198" s="917"/>
      <c r="E198" s="917"/>
      <c r="F198" s="917"/>
      <c r="G198" s="917"/>
      <c r="H198" s="917"/>
      <c r="I198" s="917"/>
      <c r="J198" s="917"/>
      <c r="K198" s="917"/>
      <c r="L198" s="917"/>
    </row>
    <row r="199" spans="1:12">
      <c r="A199" s="917"/>
      <c r="B199" s="917"/>
      <c r="C199" s="917"/>
      <c r="D199" s="917"/>
      <c r="E199" s="917"/>
      <c r="F199" s="917"/>
      <c r="G199" s="917"/>
      <c r="H199" s="917"/>
      <c r="I199" s="917"/>
      <c r="J199" s="917"/>
      <c r="K199" s="917"/>
      <c r="L199" s="917"/>
    </row>
    <row r="200" spans="1:12">
      <c r="A200" s="917"/>
      <c r="B200" s="917"/>
      <c r="C200" s="917"/>
      <c r="D200" s="917"/>
      <c r="E200" s="917"/>
      <c r="F200" s="917"/>
      <c r="G200" s="917"/>
      <c r="H200" s="917"/>
      <c r="I200" s="917"/>
      <c r="J200" s="917"/>
      <c r="K200" s="917"/>
      <c r="L200" s="917"/>
    </row>
    <row r="201" spans="1:12">
      <c r="A201" s="917"/>
      <c r="B201" s="917"/>
      <c r="C201" s="917"/>
      <c r="D201" s="917"/>
      <c r="E201" s="917"/>
      <c r="F201" s="917"/>
      <c r="G201" s="917"/>
      <c r="H201" s="917"/>
      <c r="I201" s="917"/>
      <c r="J201" s="917"/>
      <c r="K201" s="917"/>
      <c r="L201" s="917"/>
    </row>
    <row r="202" spans="1:12">
      <c r="A202" s="917"/>
      <c r="B202" s="917"/>
      <c r="C202" s="917"/>
      <c r="D202" s="917"/>
      <c r="E202" s="917"/>
      <c r="F202" s="917"/>
      <c r="G202" s="917"/>
      <c r="H202" s="917"/>
      <c r="I202" s="917"/>
      <c r="J202" s="917"/>
      <c r="K202" s="917"/>
      <c r="L202" s="917"/>
    </row>
    <row r="203" spans="1:12">
      <c r="A203" s="917"/>
      <c r="B203" s="917"/>
      <c r="C203" s="917"/>
      <c r="D203" s="917"/>
      <c r="E203" s="917"/>
      <c r="F203" s="917"/>
      <c r="G203" s="917"/>
      <c r="H203" s="917"/>
      <c r="I203" s="917"/>
      <c r="J203" s="917"/>
      <c r="K203" s="917"/>
      <c r="L203" s="917"/>
    </row>
    <row r="204" spans="1:12">
      <c r="A204" s="917"/>
      <c r="B204" s="917"/>
      <c r="C204" s="917"/>
      <c r="D204" s="917"/>
      <c r="E204" s="917"/>
      <c r="F204" s="917"/>
      <c r="G204" s="917"/>
      <c r="H204" s="917"/>
      <c r="I204" s="917"/>
      <c r="J204" s="917"/>
      <c r="K204" s="917"/>
      <c r="L204" s="917"/>
    </row>
    <row r="205" spans="1:12">
      <c r="A205" s="917"/>
      <c r="B205" s="917"/>
      <c r="C205" s="917"/>
      <c r="D205" s="917"/>
      <c r="E205" s="917"/>
      <c r="F205" s="917"/>
      <c r="G205" s="917"/>
      <c r="H205" s="917"/>
      <c r="I205" s="917"/>
      <c r="J205" s="917"/>
      <c r="K205" s="917"/>
      <c r="L205" s="917"/>
    </row>
    <row r="206" spans="1:12">
      <c r="A206" s="917"/>
      <c r="B206" s="917"/>
      <c r="C206" s="917"/>
      <c r="D206" s="917"/>
      <c r="E206" s="917"/>
      <c r="F206" s="917"/>
      <c r="G206" s="917"/>
      <c r="H206" s="917"/>
      <c r="I206" s="917"/>
      <c r="J206" s="917"/>
      <c r="K206" s="917"/>
      <c r="L206" s="917"/>
    </row>
    <row r="207" spans="1:12">
      <c r="A207" s="917"/>
      <c r="B207" s="917"/>
      <c r="C207" s="917"/>
      <c r="D207" s="917"/>
      <c r="E207" s="917"/>
      <c r="F207" s="917"/>
      <c r="G207" s="917"/>
      <c r="H207" s="917"/>
      <c r="I207" s="917"/>
      <c r="J207" s="917"/>
      <c r="K207" s="917"/>
      <c r="L207" s="917"/>
    </row>
    <row r="208" spans="1:12">
      <c r="A208" s="917"/>
      <c r="B208" s="917"/>
      <c r="C208" s="917"/>
      <c r="D208" s="917"/>
      <c r="E208" s="917"/>
      <c r="F208" s="917"/>
      <c r="G208" s="917"/>
      <c r="H208" s="917"/>
      <c r="I208" s="917"/>
      <c r="J208" s="917"/>
      <c r="K208" s="917"/>
      <c r="L208" s="917"/>
    </row>
    <row r="209" spans="1:12">
      <c r="A209" s="917"/>
      <c r="B209" s="917"/>
      <c r="C209" s="917"/>
      <c r="D209" s="917"/>
      <c r="E209" s="917"/>
      <c r="F209" s="917"/>
      <c r="G209" s="917"/>
      <c r="H209" s="917"/>
      <c r="I209" s="917"/>
      <c r="J209" s="917"/>
      <c r="K209" s="917"/>
      <c r="L209" s="917"/>
    </row>
    <row r="210" spans="1:12">
      <c r="A210" s="917"/>
      <c r="B210" s="917"/>
      <c r="C210" s="917"/>
      <c r="D210" s="917"/>
      <c r="E210" s="917"/>
      <c r="F210" s="917"/>
      <c r="G210" s="917"/>
      <c r="H210" s="917"/>
      <c r="I210" s="917"/>
      <c r="J210" s="917"/>
      <c r="K210" s="917"/>
      <c r="L210" s="917"/>
    </row>
    <row r="211" spans="1:12">
      <c r="A211" s="917"/>
      <c r="B211" s="917"/>
      <c r="C211" s="917"/>
      <c r="D211" s="917"/>
      <c r="E211" s="917"/>
      <c r="F211" s="917"/>
      <c r="G211" s="917"/>
      <c r="H211" s="917"/>
      <c r="I211" s="917"/>
      <c r="J211" s="917"/>
      <c r="K211" s="917"/>
      <c r="L211" s="917"/>
    </row>
    <row r="212" spans="1:12">
      <c r="A212" s="917"/>
      <c r="B212" s="917"/>
      <c r="C212" s="917"/>
      <c r="D212" s="917"/>
      <c r="E212" s="917"/>
      <c r="F212" s="917"/>
      <c r="G212" s="917"/>
      <c r="H212" s="917"/>
      <c r="I212" s="917"/>
      <c r="J212" s="917"/>
      <c r="K212" s="917"/>
      <c r="L212" s="917"/>
    </row>
    <row r="213" spans="1:12">
      <c r="A213" s="917"/>
      <c r="B213" s="917"/>
      <c r="C213" s="917"/>
      <c r="D213" s="917"/>
      <c r="E213" s="917"/>
      <c r="F213" s="917"/>
      <c r="G213" s="917"/>
      <c r="H213" s="917"/>
      <c r="I213" s="917"/>
      <c r="J213" s="917"/>
      <c r="K213" s="917"/>
      <c r="L213" s="917"/>
    </row>
    <row r="214" spans="1:12">
      <c r="A214" s="917"/>
      <c r="B214" s="917"/>
      <c r="C214" s="917"/>
      <c r="D214" s="917"/>
      <c r="E214" s="917"/>
      <c r="F214" s="917"/>
      <c r="G214" s="917"/>
      <c r="H214" s="917"/>
      <c r="I214" s="917"/>
      <c r="J214" s="917"/>
      <c r="K214" s="917"/>
      <c r="L214" s="917"/>
    </row>
    <row r="215" spans="1:12">
      <c r="A215" s="917"/>
      <c r="B215" s="917"/>
      <c r="C215" s="917"/>
      <c r="D215" s="917"/>
      <c r="E215" s="917"/>
      <c r="F215" s="917"/>
      <c r="G215" s="917"/>
      <c r="H215" s="917"/>
      <c r="I215" s="917"/>
      <c r="J215" s="917"/>
      <c r="K215" s="917"/>
      <c r="L215" s="917"/>
    </row>
    <row r="216" spans="1:12">
      <c r="A216" s="917"/>
      <c r="B216" s="917"/>
      <c r="C216" s="917"/>
      <c r="D216" s="917"/>
      <c r="E216" s="917"/>
      <c r="F216" s="917"/>
      <c r="G216" s="917"/>
      <c r="H216" s="917"/>
      <c r="I216" s="917"/>
      <c r="J216" s="917"/>
      <c r="K216" s="917"/>
      <c r="L216" s="917"/>
    </row>
    <row r="217" spans="1:12">
      <c r="A217" s="917"/>
      <c r="B217" s="917"/>
      <c r="C217" s="917"/>
      <c r="D217" s="917"/>
      <c r="E217" s="917"/>
      <c r="F217" s="917"/>
      <c r="G217" s="917"/>
      <c r="H217" s="917"/>
      <c r="I217" s="917"/>
      <c r="J217" s="917"/>
      <c r="K217" s="917"/>
      <c r="L217" s="917"/>
    </row>
    <row r="218" spans="1:12">
      <c r="A218" s="917"/>
      <c r="B218" s="917"/>
      <c r="C218" s="917"/>
      <c r="D218" s="917"/>
      <c r="E218" s="917"/>
      <c r="F218" s="917"/>
      <c r="G218" s="917"/>
      <c r="H218" s="917"/>
      <c r="I218" s="917"/>
      <c r="J218" s="917"/>
      <c r="K218" s="917"/>
      <c r="L218" s="917"/>
    </row>
    <row r="219" spans="1:12">
      <c r="A219" s="917"/>
      <c r="B219" s="917"/>
      <c r="C219" s="917"/>
      <c r="D219" s="917"/>
      <c r="E219" s="917"/>
      <c r="F219" s="917"/>
      <c r="G219" s="917"/>
      <c r="H219" s="917"/>
      <c r="I219" s="917"/>
      <c r="J219" s="917"/>
      <c r="K219" s="917"/>
      <c r="L219" s="917"/>
    </row>
    <row r="220" spans="1:12">
      <c r="A220" s="917"/>
      <c r="B220" s="917"/>
      <c r="C220" s="917"/>
      <c r="D220" s="917"/>
      <c r="E220" s="917"/>
      <c r="F220" s="917"/>
      <c r="G220" s="917"/>
      <c r="H220" s="917"/>
      <c r="I220" s="917"/>
      <c r="J220" s="917"/>
      <c r="K220" s="917"/>
      <c r="L220" s="917"/>
    </row>
    <row r="221" spans="1:12">
      <c r="A221" s="917"/>
      <c r="B221" s="917"/>
      <c r="C221" s="917"/>
      <c r="D221" s="917"/>
      <c r="E221" s="917"/>
      <c r="F221" s="917"/>
      <c r="G221" s="917"/>
      <c r="H221" s="917"/>
      <c r="I221" s="917"/>
      <c r="J221" s="917"/>
      <c r="K221" s="917"/>
      <c r="L221" s="917"/>
    </row>
    <row r="222" spans="1:12">
      <c r="A222" s="917"/>
      <c r="B222" s="917"/>
      <c r="C222" s="917"/>
      <c r="D222" s="917"/>
      <c r="E222" s="917"/>
      <c r="F222" s="917"/>
      <c r="G222" s="917"/>
      <c r="H222" s="917"/>
      <c r="I222" s="917"/>
      <c r="J222" s="917"/>
      <c r="K222" s="917"/>
      <c r="L222" s="917"/>
    </row>
    <row r="223" spans="1:12">
      <c r="A223" s="917"/>
      <c r="B223" s="917"/>
      <c r="C223" s="917"/>
      <c r="D223" s="917"/>
      <c r="E223" s="917"/>
      <c r="F223" s="917"/>
      <c r="G223" s="917"/>
      <c r="H223" s="917"/>
      <c r="I223" s="917"/>
      <c r="J223" s="917"/>
      <c r="K223" s="917"/>
      <c r="L223" s="917"/>
    </row>
    <row r="224" spans="1:12">
      <c r="A224" s="917"/>
      <c r="B224" s="917"/>
      <c r="C224" s="917"/>
      <c r="D224" s="917"/>
      <c r="E224" s="917"/>
      <c r="F224" s="917"/>
      <c r="G224" s="917"/>
      <c r="H224" s="917"/>
      <c r="I224" s="917"/>
      <c r="J224" s="917"/>
      <c r="K224" s="917"/>
      <c r="L224" s="917"/>
    </row>
  </sheetData>
  <mergeCells count="5">
    <mergeCell ref="B1:L1"/>
    <mergeCell ref="E2:J2"/>
    <mergeCell ref="D3:D4"/>
    <mergeCell ref="E3:G3"/>
    <mergeCell ref="H3:J3"/>
  </mergeCells>
  <pageMargins left="0.75" right="0.75" top="1" bottom="1" header="0.4921259845" footer="0.4921259845"/>
  <pageSetup paperSize="9" scale="58"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16B6-ACFE-44C2-B9B1-FFBAA60C4E04}">
  <sheetPr>
    <tabColor rgb="FFFFFF00"/>
  </sheetPr>
  <dimension ref="A1:L285"/>
  <sheetViews>
    <sheetView view="pageBreakPreview" topLeftCell="A28" zoomScale="80" zoomScaleNormal="100" zoomScaleSheetLayoutView="80" workbookViewId="0">
      <selection activeCell="F25" sqref="F25"/>
    </sheetView>
  </sheetViews>
  <sheetFormatPr defaultColWidth="9.140625" defaultRowHeight="12.75"/>
  <cols>
    <col min="1" max="1" width="5.5703125" style="878" customWidth="1"/>
    <col min="2" max="2" width="16" style="878" customWidth="1"/>
    <col min="3" max="3" width="7.85546875" style="878" customWidth="1"/>
    <col min="4" max="4" width="25" style="878" customWidth="1"/>
    <col min="5" max="5" width="5.140625" style="878" customWidth="1"/>
    <col min="6" max="6" width="5.7109375" style="878" customWidth="1"/>
    <col min="7" max="7" width="4.42578125" style="878" customWidth="1"/>
    <col min="8" max="8" width="4.7109375" style="878" customWidth="1"/>
    <col min="9" max="10" width="5.28515625" style="878" customWidth="1"/>
    <col min="11" max="16384" width="9.140625" style="878"/>
  </cols>
  <sheetData>
    <row r="1" spans="1:12" ht="24" thickBot="1">
      <c r="B1" s="2487" t="s">
        <v>1159</v>
      </c>
      <c r="C1" s="2487"/>
      <c r="D1" s="2487"/>
      <c r="E1" s="2487"/>
      <c r="F1" s="2487"/>
      <c r="G1" s="2487"/>
      <c r="H1" s="2487"/>
      <c r="I1" s="2487"/>
      <c r="J1" s="2487"/>
    </row>
    <row r="2" spans="1:12" ht="18.75" thickBot="1">
      <c r="A2" s="918"/>
      <c r="B2" s="920"/>
      <c r="C2" s="920"/>
      <c r="D2" s="879" t="s">
        <v>956</v>
      </c>
      <c r="E2" s="2494" t="s">
        <v>957</v>
      </c>
      <c r="F2" s="2495"/>
      <c r="G2" s="2495"/>
      <c r="H2" s="2495"/>
      <c r="I2" s="2495"/>
      <c r="J2" s="2496"/>
      <c r="K2" s="926">
        <v>1</v>
      </c>
      <c r="L2" s="878" t="s">
        <v>958</v>
      </c>
    </row>
    <row r="3" spans="1:12" ht="16.5" thickBot="1">
      <c r="A3" s="933"/>
      <c r="B3" s="917"/>
      <c r="C3" s="934"/>
      <c r="D3" s="2497"/>
      <c r="E3" s="2499" t="s">
        <v>959</v>
      </c>
      <c r="F3" s="2500"/>
      <c r="G3" s="2501"/>
      <c r="H3" s="2499" t="s">
        <v>960</v>
      </c>
      <c r="I3" s="2500"/>
      <c r="J3" s="2501"/>
      <c r="K3" s="926">
        <v>2</v>
      </c>
      <c r="L3" s="878" t="s">
        <v>961</v>
      </c>
    </row>
    <row r="4" spans="1:12" ht="16.5" thickBot="1">
      <c r="A4" s="935"/>
      <c r="B4" s="936" t="s">
        <v>962</v>
      </c>
      <c r="C4" s="937" t="s">
        <v>35</v>
      </c>
      <c r="D4" s="2504"/>
      <c r="E4" s="938">
        <v>1</v>
      </c>
      <c r="F4" s="939">
        <v>2</v>
      </c>
      <c r="G4" s="940">
        <v>3</v>
      </c>
      <c r="H4" s="941">
        <v>1</v>
      </c>
      <c r="I4" s="939">
        <v>2</v>
      </c>
      <c r="J4" s="940">
        <v>3</v>
      </c>
      <c r="K4" s="926">
        <v>3</v>
      </c>
      <c r="L4" s="878" t="s">
        <v>963</v>
      </c>
    </row>
    <row r="5" spans="1:12" ht="15.75">
      <c r="A5" s="942">
        <v>1</v>
      </c>
      <c r="B5" s="943" t="s">
        <v>798</v>
      </c>
      <c r="C5" s="943">
        <f t="shared" ref="C5:C34" si="0">SUM(E5:J5)</f>
        <v>23</v>
      </c>
      <c r="D5" s="943" t="s">
        <v>1160</v>
      </c>
      <c r="E5" s="944">
        <v>0</v>
      </c>
      <c r="F5" s="945">
        <v>2</v>
      </c>
      <c r="G5" s="946">
        <v>10</v>
      </c>
      <c r="H5" s="944">
        <v>0</v>
      </c>
      <c r="I5" s="945">
        <v>5</v>
      </c>
      <c r="J5" s="946">
        <v>6</v>
      </c>
    </row>
    <row r="6" spans="1:12" ht="15.75">
      <c r="A6" s="947">
        <v>2</v>
      </c>
      <c r="B6" s="165" t="s">
        <v>546</v>
      </c>
      <c r="C6" s="165">
        <f t="shared" si="0"/>
        <v>11</v>
      </c>
      <c r="D6" s="165" t="s">
        <v>1161</v>
      </c>
      <c r="E6" s="165">
        <v>0</v>
      </c>
      <c r="F6" s="165">
        <v>0</v>
      </c>
      <c r="G6" s="165">
        <v>1</v>
      </c>
      <c r="H6" s="165">
        <v>0</v>
      </c>
      <c r="I6" s="165">
        <v>0</v>
      </c>
      <c r="J6" s="165">
        <v>10</v>
      </c>
    </row>
    <row r="7" spans="1:12" ht="15.75">
      <c r="A7" s="947">
        <v>3</v>
      </c>
      <c r="B7" s="165" t="s">
        <v>553</v>
      </c>
      <c r="C7" s="165">
        <f t="shared" si="0"/>
        <v>7</v>
      </c>
      <c r="D7" s="165" t="s">
        <v>1162</v>
      </c>
      <c r="E7" s="165">
        <v>0</v>
      </c>
      <c r="F7" s="165">
        <v>0</v>
      </c>
      <c r="G7" s="165">
        <v>7</v>
      </c>
      <c r="H7" s="165">
        <v>0</v>
      </c>
      <c r="I7" s="165">
        <v>0</v>
      </c>
      <c r="J7" s="165">
        <v>0</v>
      </c>
    </row>
    <row r="8" spans="1:12" ht="15.75">
      <c r="A8" s="947">
        <v>4</v>
      </c>
      <c r="B8" s="165" t="s">
        <v>438</v>
      </c>
      <c r="C8" s="165">
        <f t="shared" si="0"/>
        <v>25</v>
      </c>
      <c r="D8" s="165" t="s">
        <v>1161</v>
      </c>
      <c r="E8" s="165">
        <v>0</v>
      </c>
      <c r="F8" s="165">
        <v>2</v>
      </c>
      <c r="G8" s="165">
        <v>10</v>
      </c>
      <c r="H8" s="165">
        <v>0</v>
      </c>
      <c r="I8" s="165">
        <v>3</v>
      </c>
      <c r="J8" s="165">
        <v>10</v>
      </c>
    </row>
    <row r="9" spans="1:12" ht="15.75">
      <c r="A9" s="947">
        <v>5</v>
      </c>
      <c r="B9" s="165" t="s">
        <v>552</v>
      </c>
      <c r="C9" s="165">
        <f t="shared" si="0"/>
        <v>13</v>
      </c>
      <c r="D9" s="165" t="s">
        <v>1163</v>
      </c>
      <c r="E9" s="165">
        <v>0</v>
      </c>
      <c r="F9" s="165">
        <v>4</v>
      </c>
      <c r="G9" s="165">
        <v>2</v>
      </c>
      <c r="H9" s="165">
        <v>0</v>
      </c>
      <c r="I9" s="165">
        <v>3</v>
      </c>
      <c r="J9" s="165">
        <v>4</v>
      </c>
      <c r="K9" s="917">
        <v>0</v>
      </c>
    </row>
    <row r="10" spans="1:12" ht="15.75">
      <c r="A10" s="947">
        <v>6</v>
      </c>
      <c r="B10" s="165" t="s">
        <v>369</v>
      </c>
      <c r="C10" s="165">
        <f t="shared" si="0"/>
        <v>44</v>
      </c>
      <c r="D10" s="165" t="s">
        <v>1164</v>
      </c>
      <c r="E10" s="165">
        <v>0</v>
      </c>
      <c r="F10" s="165">
        <v>7</v>
      </c>
      <c r="G10" s="165">
        <v>18</v>
      </c>
      <c r="H10" s="165">
        <v>0</v>
      </c>
      <c r="I10" s="165">
        <v>2</v>
      </c>
      <c r="J10" s="165">
        <v>17</v>
      </c>
    </row>
    <row r="11" spans="1:12" ht="15.75">
      <c r="A11" s="947">
        <v>7</v>
      </c>
      <c r="B11" s="165" t="s">
        <v>411</v>
      </c>
      <c r="C11" s="165">
        <f t="shared" si="0"/>
        <v>53</v>
      </c>
      <c r="D11" s="165" t="s">
        <v>1163</v>
      </c>
      <c r="E11" s="165">
        <v>0</v>
      </c>
      <c r="F11" s="165">
        <v>5</v>
      </c>
      <c r="G11" s="165">
        <v>21</v>
      </c>
      <c r="H11" s="165">
        <v>0</v>
      </c>
      <c r="I11" s="165">
        <v>4</v>
      </c>
      <c r="J11" s="165">
        <v>23</v>
      </c>
    </row>
    <row r="12" spans="1:12" ht="15.75">
      <c r="A12" s="947">
        <v>8</v>
      </c>
      <c r="B12" s="165" t="s">
        <v>409</v>
      </c>
      <c r="C12" s="165">
        <f t="shared" si="0"/>
        <v>229</v>
      </c>
      <c r="D12" s="165" t="s">
        <v>1100</v>
      </c>
      <c r="E12" s="165">
        <v>11</v>
      </c>
      <c r="F12" s="165">
        <v>7</v>
      </c>
      <c r="G12" s="165">
        <v>102</v>
      </c>
      <c r="H12" s="165">
        <v>0</v>
      </c>
      <c r="I12" s="165">
        <v>1</v>
      </c>
      <c r="J12" s="165">
        <v>108</v>
      </c>
    </row>
    <row r="13" spans="1:12" ht="15.75">
      <c r="A13" s="947">
        <v>9</v>
      </c>
      <c r="B13" s="948" t="s">
        <v>380</v>
      </c>
      <c r="C13" s="165">
        <f t="shared" si="0"/>
        <v>40</v>
      </c>
      <c r="D13" s="165" t="s">
        <v>1102</v>
      </c>
      <c r="E13" s="165">
        <v>0</v>
      </c>
      <c r="F13" s="165">
        <v>1</v>
      </c>
      <c r="G13" s="165">
        <v>19</v>
      </c>
      <c r="H13" s="165">
        <v>0</v>
      </c>
      <c r="I13" s="165">
        <v>6</v>
      </c>
      <c r="J13" s="165">
        <v>14</v>
      </c>
    </row>
    <row r="14" spans="1:12" ht="15.75">
      <c r="A14" s="947">
        <v>10</v>
      </c>
      <c r="B14" s="948" t="s">
        <v>551</v>
      </c>
      <c r="C14" s="165">
        <f t="shared" si="0"/>
        <v>269</v>
      </c>
      <c r="D14" s="165" t="s">
        <v>1165</v>
      </c>
      <c r="E14" s="165">
        <v>5</v>
      </c>
      <c r="F14" s="165">
        <v>25</v>
      </c>
      <c r="G14" s="165">
        <v>127</v>
      </c>
      <c r="H14" s="165">
        <v>2</v>
      </c>
      <c r="I14" s="165">
        <v>9</v>
      </c>
      <c r="J14" s="165">
        <v>101</v>
      </c>
    </row>
    <row r="15" spans="1:12" ht="15.75">
      <c r="A15" s="947">
        <v>11</v>
      </c>
      <c r="B15" s="948" t="s">
        <v>408</v>
      </c>
      <c r="C15" s="165">
        <f t="shared" si="0"/>
        <v>45</v>
      </c>
      <c r="D15" s="165" t="s">
        <v>1166</v>
      </c>
      <c r="E15" s="165">
        <v>0</v>
      </c>
      <c r="F15" s="165">
        <v>0</v>
      </c>
      <c r="G15" s="165">
        <v>20</v>
      </c>
      <c r="H15" s="165">
        <v>0</v>
      </c>
      <c r="I15" s="165">
        <v>0</v>
      </c>
      <c r="J15" s="165">
        <v>25</v>
      </c>
    </row>
    <row r="16" spans="1:12" ht="15.75">
      <c r="A16" s="947">
        <v>12</v>
      </c>
      <c r="B16" s="948" t="s">
        <v>434</v>
      </c>
      <c r="C16" s="165">
        <f t="shared" si="0"/>
        <v>8</v>
      </c>
      <c r="D16" s="165"/>
      <c r="E16" s="165">
        <v>0</v>
      </c>
      <c r="F16" s="165">
        <v>0</v>
      </c>
      <c r="G16" s="165">
        <v>4</v>
      </c>
      <c r="H16" s="165">
        <v>0</v>
      </c>
      <c r="I16" s="165">
        <v>0</v>
      </c>
      <c r="J16" s="165">
        <v>4</v>
      </c>
    </row>
    <row r="17" spans="1:10" ht="15.75">
      <c r="A17" s="947">
        <v>13</v>
      </c>
      <c r="B17" s="948" t="s">
        <v>436</v>
      </c>
      <c r="C17" s="165">
        <f t="shared" si="0"/>
        <v>21</v>
      </c>
      <c r="D17" s="165" t="s">
        <v>1166</v>
      </c>
      <c r="E17" s="165">
        <v>0</v>
      </c>
      <c r="F17" s="165">
        <v>0</v>
      </c>
      <c r="G17" s="165">
        <v>7</v>
      </c>
      <c r="H17" s="165">
        <v>0</v>
      </c>
      <c r="I17" s="165">
        <v>0</v>
      </c>
      <c r="J17" s="165">
        <v>14</v>
      </c>
    </row>
    <row r="18" spans="1:10" ht="15.75">
      <c r="A18" s="947">
        <v>14</v>
      </c>
      <c r="B18" s="948" t="s">
        <v>435</v>
      </c>
      <c r="C18" s="165">
        <f t="shared" si="0"/>
        <v>20</v>
      </c>
      <c r="D18" s="165" t="s">
        <v>1167</v>
      </c>
      <c r="E18" s="165">
        <v>0</v>
      </c>
      <c r="F18" s="165">
        <v>1</v>
      </c>
      <c r="G18" s="165">
        <v>9</v>
      </c>
      <c r="H18" s="165">
        <v>0</v>
      </c>
      <c r="I18" s="165">
        <v>0</v>
      </c>
      <c r="J18" s="165">
        <v>10</v>
      </c>
    </row>
    <row r="19" spans="1:10" ht="15.75">
      <c r="A19" s="947">
        <v>15</v>
      </c>
      <c r="B19" s="948" t="s">
        <v>1168</v>
      </c>
      <c r="C19" s="165">
        <f t="shared" si="0"/>
        <v>16</v>
      </c>
      <c r="D19" s="165"/>
      <c r="E19" s="165">
        <v>0</v>
      </c>
      <c r="F19" s="165">
        <v>8</v>
      </c>
      <c r="G19" s="165">
        <v>0</v>
      </c>
      <c r="H19" s="165">
        <v>0</v>
      </c>
      <c r="I19" s="165">
        <v>8</v>
      </c>
      <c r="J19" s="165">
        <v>0</v>
      </c>
    </row>
    <row r="20" spans="1:10" ht="15.75">
      <c r="A20" s="947">
        <v>16</v>
      </c>
      <c r="B20" s="948" t="s">
        <v>1169</v>
      </c>
      <c r="C20" s="165">
        <f t="shared" si="0"/>
        <v>23</v>
      </c>
      <c r="D20" s="165" t="s">
        <v>1170</v>
      </c>
      <c r="E20" s="165">
        <v>0</v>
      </c>
      <c r="F20" s="165">
        <v>11</v>
      </c>
      <c r="G20" s="165">
        <v>0</v>
      </c>
      <c r="H20" s="165">
        <v>0</v>
      </c>
      <c r="I20" s="165">
        <v>12</v>
      </c>
      <c r="J20" s="165">
        <v>0</v>
      </c>
    </row>
    <row r="21" spans="1:10" ht="15.75">
      <c r="A21" s="947">
        <v>17</v>
      </c>
      <c r="B21" s="948" t="s">
        <v>1171</v>
      </c>
      <c r="C21" s="165">
        <f t="shared" si="0"/>
        <v>16</v>
      </c>
      <c r="D21" s="165" t="s">
        <v>1167</v>
      </c>
      <c r="E21" s="165">
        <v>0</v>
      </c>
      <c r="F21" s="165">
        <v>0</v>
      </c>
      <c r="G21" s="165">
        <v>7</v>
      </c>
      <c r="H21" s="165">
        <v>0</v>
      </c>
      <c r="I21" s="165">
        <v>0</v>
      </c>
      <c r="J21" s="165">
        <v>9</v>
      </c>
    </row>
    <row r="22" spans="1:10" ht="15.75">
      <c r="A22" s="947">
        <v>18</v>
      </c>
      <c r="B22" s="948" t="s">
        <v>1172</v>
      </c>
      <c r="C22" s="165">
        <f t="shared" si="0"/>
        <v>6</v>
      </c>
      <c r="D22" s="165"/>
      <c r="E22" s="165">
        <v>0</v>
      </c>
      <c r="F22" s="165">
        <v>0</v>
      </c>
      <c r="G22" s="165">
        <v>3</v>
      </c>
      <c r="H22" s="165">
        <v>0</v>
      </c>
      <c r="I22" s="165">
        <v>0</v>
      </c>
      <c r="J22" s="165">
        <v>3</v>
      </c>
    </row>
    <row r="23" spans="1:10" ht="15.75">
      <c r="A23" s="947">
        <v>19</v>
      </c>
      <c r="B23" s="948" t="s">
        <v>423</v>
      </c>
      <c r="C23" s="165">
        <f t="shared" si="0"/>
        <v>5</v>
      </c>
      <c r="D23" s="165" t="s">
        <v>1170</v>
      </c>
      <c r="E23" s="165">
        <v>0</v>
      </c>
      <c r="F23" s="165">
        <v>2</v>
      </c>
      <c r="G23" s="165">
        <v>3</v>
      </c>
      <c r="H23" s="165">
        <v>0</v>
      </c>
      <c r="I23" s="165">
        <v>0</v>
      </c>
      <c r="J23" s="165">
        <v>0</v>
      </c>
    </row>
    <row r="24" spans="1:10" ht="15.75">
      <c r="A24" s="947">
        <v>20</v>
      </c>
      <c r="B24" s="948" t="s">
        <v>1173</v>
      </c>
      <c r="C24" s="165">
        <f t="shared" si="0"/>
        <v>6</v>
      </c>
      <c r="D24" s="165" t="s">
        <v>1174</v>
      </c>
      <c r="E24" s="165">
        <v>0</v>
      </c>
      <c r="F24" s="165">
        <v>0</v>
      </c>
      <c r="G24" s="165">
        <v>2</v>
      </c>
      <c r="H24" s="165">
        <v>0</v>
      </c>
      <c r="I24" s="165">
        <v>0</v>
      </c>
      <c r="J24" s="165">
        <v>4</v>
      </c>
    </row>
    <row r="25" spans="1:10" ht="15.75">
      <c r="A25" s="947">
        <v>21</v>
      </c>
      <c r="B25" s="948" t="s">
        <v>1175</v>
      </c>
      <c r="C25" s="165">
        <f t="shared" si="0"/>
        <v>95</v>
      </c>
      <c r="D25" s="165" t="s">
        <v>1176</v>
      </c>
      <c r="E25" s="165">
        <v>0</v>
      </c>
      <c r="F25" s="165">
        <v>5</v>
      </c>
      <c r="G25" s="165">
        <v>35</v>
      </c>
      <c r="H25" s="165">
        <v>0</v>
      </c>
      <c r="I25" s="165">
        <v>16</v>
      </c>
      <c r="J25" s="165">
        <v>39</v>
      </c>
    </row>
    <row r="26" spans="1:10" ht="15.75">
      <c r="A26" s="947">
        <v>22</v>
      </c>
      <c r="B26" s="948" t="s">
        <v>427</v>
      </c>
      <c r="C26" s="165">
        <f t="shared" si="0"/>
        <v>1</v>
      </c>
      <c r="D26" s="165" t="s">
        <v>1177</v>
      </c>
      <c r="E26" s="165">
        <v>0</v>
      </c>
      <c r="F26" s="165">
        <v>1</v>
      </c>
      <c r="G26" s="165">
        <v>0</v>
      </c>
      <c r="H26" s="165">
        <v>0</v>
      </c>
      <c r="I26" s="165">
        <v>0</v>
      </c>
      <c r="J26" s="165">
        <v>0</v>
      </c>
    </row>
    <row r="27" spans="1:10" ht="15.75">
      <c r="A27" s="947">
        <v>23</v>
      </c>
      <c r="B27" s="948" t="s">
        <v>426</v>
      </c>
      <c r="C27" s="165">
        <f t="shared" si="0"/>
        <v>16</v>
      </c>
      <c r="D27" s="165" t="s">
        <v>1178</v>
      </c>
      <c r="E27" s="165">
        <v>0</v>
      </c>
      <c r="F27" s="165">
        <v>0</v>
      </c>
      <c r="G27" s="165">
        <v>1</v>
      </c>
      <c r="H27" s="165">
        <v>0</v>
      </c>
      <c r="I27" s="165">
        <v>7</v>
      </c>
      <c r="J27" s="165">
        <v>8</v>
      </c>
    </row>
    <row r="28" spans="1:10" ht="15.75">
      <c r="A28" s="947">
        <v>24</v>
      </c>
      <c r="B28" s="948" t="s">
        <v>430</v>
      </c>
      <c r="C28" s="165">
        <f t="shared" si="0"/>
        <v>18</v>
      </c>
      <c r="D28" s="165" t="s">
        <v>1179</v>
      </c>
      <c r="E28" s="165">
        <v>0</v>
      </c>
      <c r="F28" s="165">
        <v>0</v>
      </c>
      <c r="G28" s="165">
        <v>1</v>
      </c>
      <c r="H28" s="165">
        <v>0</v>
      </c>
      <c r="I28" s="165">
        <v>1</v>
      </c>
      <c r="J28" s="165">
        <v>16</v>
      </c>
    </row>
    <row r="29" spans="1:10" ht="15.75">
      <c r="A29" s="947">
        <v>25</v>
      </c>
      <c r="B29" s="948" t="s">
        <v>425</v>
      </c>
      <c r="C29" s="165">
        <f t="shared" si="0"/>
        <v>7</v>
      </c>
      <c r="D29" s="165" t="s">
        <v>1180</v>
      </c>
      <c r="E29" s="165">
        <v>0</v>
      </c>
      <c r="F29" s="165">
        <v>1</v>
      </c>
      <c r="G29" s="165">
        <v>4</v>
      </c>
      <c r="H29" s="165">
        <v>0</v>
      </c>
      <c r="I29" s="165">
        <v>0</v>
      </c>
      <c r="J29" s="165">
        <v>2</v>
      </c>
    </row>
    <row r="30" spans="1:10" ht="15.75">
      <c r="A30" s="947">
        <v>26</v>
      </c>
      <c r="B30" s="948" t="s">
        <v>432</v>
      </c>
      <c r="C30" s="165">
        <f t="shared" si="0"/>
        <v>9</v>
      </c>
      <c r="D30" s="165" t="s">
        <v>1181</v>
      </c>
      <c r="E30" s="165">
        <v>0</v>
      </c>
      <c r="F30" s="165">
        <v>0</v>
      </c>
      <c r="G30" s="165">
        <v>3</v>
      </c>
      <c r="H30" s="165">
        <v>0</v>
      </c>
      <c r="I30" s="165">
        <v>0</v>
      </c>
      <c r="J30" s="165">
        <v>6</v>
      </c>
    </row>
    <row r="31" spans="1:10" ht="15.75">
      <c r="A31" s="947">
        <v>27</v>
      </c>
      <c r="B31" s="948" t="s">
        <v>429</v>
      </c>
      <c r="C31" s="165">
        <f t="shared" si="0"/>
        <v>5</v>
      </c>
      <c r="D31" s="165" t="s">
        <v>1182</v>
      </c>
      <c r="E31" s="165">
        <v>0</v>
      </c>
      <c r="F31" s="165">
        <v>1</v>
      </c>
      <c r="G31" s="165">
        <v>1</v>
      </c>
      <c r="H31" s="165">
        <v>0</v>
      </c>
      <c r="I31" s="165">
        <v>1</v>
      </c>
      <c r="J31" s="165">
        <v>2</v>
      </c>
    </row>
    <row r="32" spans="1:10" ht="15.75">
      <c r="A32" s="947">
        <v>28</v>
      </c>
      <c r="B32" s="948" t="s">
        <v>428</v>
      </c>
      <c r="C32" s="165">
        <f t="shared" si="0"/>
        <v>3</v>
      </c>
      <c r="D32" s="165" t="s">
        <v>1180</v>
      </c>
      <c r="E32" s="165">
        <v>0</v>
      </c>
      <c r="F32" s="165">
        <v>0</v>
      </c>
      <c r="G32" s="165">
        <v>0</v>
      </c>
      <c r="H32" s="165">
        <v>0</v>
      </c>
      <c r="I32" s="165">
        <v>1</v>
      </c>
      <c r="J32" s="165">
        <v>2</v>
      </c>
    </row>
    <row r="33" spans="1:10" ht="15.75">
      <c r="A33" s="947">
        <v>29</v>
      </c>
      <c r="B33" s="948" t="s">
        <v>1183</v>
      </c>
      <c r="C33" s="165">
        <f t="shared" si="0"/>
        <v>7</v>
      </c>
      <c r="D33" s="165" t="s">
        <v>1184</v>
      </c>
      <c r="E33" s="165">
        <v>0</v>
      </c>
      <c r="F33" s="165">
        <v>0</v>
      </c>
      <c r="G33" s="165">
        <v>0</v>
      </c>
      <c r="H33" s="165">
        <v>0</v>
      </c>
      <c r="I33" s="165">
        <v>0</v>
      </c>
      <c r="J33" s="165">
        <v>7</v>
      </c>
    </row>
    <row r="34" spans="1:10" ht="15.75">
      <c r="A34" s="947">
        <v>30</v>
      </c>
      <c r="B34" s="948" t="s">
        <v>431</v>
      </c>
      <c r="C34" s="165">
        <f t="shared" si="0"/>
        <v>1</v>
      </c>
      <c r="D34" s="165" t="s">
        <v>1185</v>
      </c>
      <c r="E34" s="165">
        <v>0</v>
      </c>
      <c r="F34" s="165">
        <v>0</v>
      </c>
      <c r="G34" s="165">
        <v>0</v>
      </c>
      <c r="H34" s="165">
        <v>0</v>
      </c>
      <c r="I34" s="165">
        <v>0</v>
      </c>
      <c r="J34" s="165">
        <v>1</v>
      </c>
    </row>
    <row r="35" spans="1:10" ht="15.75">
      <c r="A35" s="947">
        <v>31</v>
      </c>
      <c r="B35" s="948" t="s">
        <v>372</v>
      </c>
      <c r="C35" s="165">
        <v>42</v>
      </c>
      <c r="D35" s="165"/>
      <c r="E35" s="165"/>
      <c r="F35" s="165"/>
      <c r="G35" s="165"/>
      <c r="H35" s="165"/>
      <c r="I35" s="165"/>
      <c r="J35" s="165"/>
    </row>
    <row r="36" spans="1:10" ht="15.75">
      <c r="A36" s="947">
        <v>32</v>
      </c>
      <c r="B36" s="948" t="s">
        <v>1186</v>
      </c>
      <c r="C36" s="165">
        <v>28</v>
      </c>
      <c r="D36" s="165"/>
      <c r="E36" s="165"/>
      <c r="F36" s="165"/>
      <c r="G36" s="165"/>
      <c r="H36" s="165"/>
      <c r="I36" s="165"/>
      <c r="J36" s="165"/>
    </row>
    <row r="37" spans="1:10" ht="15.75">
      <c r="A37" s="947">
        <v>33</v>
      </c>
      <c r="B37" s="948" t="s">
        <v>414</v>
      </c>
      <c r="C37" s="165">
        <v>6</v>
      </c>
      <c r="D37" s="165"/>
      <c r="E37" s="165"/>
      <c r="F37" s="165"/>
      <c r="G37" s="165"/>
      <c r="H37" s="165"/>
      <c r="I37" s="165"/>
      <c r="J37" s="165"/>
    </row>
    <row r="38" spans="1:10" ht="15.75">
      <c r="A38" s="947">
        <v>34</v>
      </c>
      <c r="B38" s="948" t="s">
        <v>413</v>
      </c>
      <c r="C38" s="165">
        <v>4</v>
      </c>
      <c r="D38" s="165"/>
      <c r="E38" s="165"/>
      <c r="F38" s="165"/>
      <c r="G38" s="165"/>
      <c r="H38" s="165"/>
      <c r="I38" s="165"/>
      <c r="J38" s="165"/>
    </row>
    <row r="39" spans="1:10" ht="15.75">
      <c r="A39" s="947">
        <v>35</v>
      </c>
      <c r="B39" s="948" t="s">
        <v>437</v>
      </c>
      <c r="C39" s="165">
        <v>16</v>
      </c>
      <c r="D39" s="165"/>
      <c r="E39" s="165"/>
      <c r="F39" s="165"/>
      <c r="G39" s="165"/>
      <c r="H39" s="165"/>
      <c r="I39" s="165"/>
      <c r="J39" s="165"/>
    </row>
    <row r="40" spans="1:10" ht="15.75">
      <c r="A40" s="947">
        <v>36</v>
      </c>
      <c r="B40" s="948" t="s">
        <v>419</v>
      </c>
      <c r="C40" s="165">
        <v>26</v>
      </c>
      <c r="D40" s="165"/>
      <c r="E40" s="165"/>
      <c r="F40" s="165"/>
      <c r="G40" s="165"/>
      <c r="H40" s="165"/>
      <c r="I40" s="165"/>
      <c r="J40" s="165"/>
    </row>
    <row r="41" spans="1:10" ht="15.75">
      <c r="A41" s="947">
        <v>37</v>
      </c>
      <c r="B41" s="948" t="s">
        <v>1187</v>
      </c>
      <c r="C41" s="165">
        <v>10</v>
      </c>
      <c r="D41" s="165"/>
      <c r="E41" s="165"/>
      <c r="F41" s="165"/>
      <c r="G41" s="165"/>
      <c r="H41" s="165"/>
      <c r="I41" s="165"/>
      <c r="J41" s="165"/>
    </row>
    <row r="42" spans="1:10" ht="15.75">
      <c r="A42" s="947">
        <v>38</v>
      </c>
      <c r="B42" s="948" t="s">
        <v>415</v>
      </c>
      <c r="C42" s="165">
        <v>32</v>
      </c>
      <c r="D42" s="165"/>
      <c r="E42" s="165"/>
      <c r="F42" s="165"/>
      <c r="G42" s="165"/>
      <c r="H42" s="165"/>
      <c r="I42" s="165"/>
      <c r="J42" s="165"/>
    </row>
    <row r="43" spans="1:10" ht="15.75">
      <c r="A43" s="947">
        <v>39</v>
      </c>
      <c r="B43" s="948" t="s">
        <v>410</v>
      </c>
      <c r="C43" s="165">
        <v>29</v>
      </c>
      <c r="D43" s="165"/>
      <c r="E43" s="165"/>
      <c r="F43" s="165"/>
      <c r="G43" s="165"/>
      <c r="H43" s="165"/>
      <c r="I43" s="165"/>
      <c r="J43" s="165"/>
    </row>
    <row r="44" spans="1:10" ht="15.75">
      <c r="A44" s="947">
        <v>40</v>
      </c>
      <c r="B44" s="948" t="s">
        <v>1188</v>
      </c>
      <c r="C44" s="165">
        <v>2</v>
      </c>
      <c r="D44" s="165"/>
      <c r="E44" s="165"/>
      <c r="F44" s="165"/>
      <c r="G44" s="165"/>
      <c r="H44" s="165"/>
      <c r="I44" s="165"/>
      <c r="J44" s="165"/>
    </row>
    <row r="45" spans="1:10" ht="15.75">
      <c r="A45" s="947">
        <v>41</v>
      </c>
      <c r="B45" s="948" t="s">
        <v>1189</v>
      </c>
      <c r="C45" s="165">
        <v>38</v>
      </c>
      <c r="D45" s="165"/>
      <c r="E45" s="165"/>
      <c r="F45" s="165"/>
      <c r="G45" s="165"/>
      <c r="H45" s="165"/>
      <c r="I45" s="165"/>
      <c r="J45" s="165"/>
    </row>
    <row r="46" spans="1:10" ht="15.75">
      <c r="A46" s="947">
        <v>42</v>
      </c>
      <c r="B46" s="948" t="s">
        <v>412</v>
      </c>
      <c r="C46" s="165">
        <v>25</v>
      </c>
      <c r="D46" s="165"/>
      <c r="E46" s="165"/>
      <c r="F46" s="165"/>
      <c r="G46" s="165"/>
      <c r="H46" s="165"/>
      <c r="I46" s="165"/>
      <c r="J46" s="165"/>
    </row>
    <row r="47" spans="1:10" ht="15.75">
      <c r="A47" s="947">
        <v>43</v>
      </c>
      <c r="B47" s="948" t="s">
        <v>1190</v>
      </c>
      <c r="C47" s="165">
        <v>25</v>
      </c>
      <c r="D47" s="165"/>
      <c r="E47" s="165"/>
      <c r="F47" s="165"/>
      <c r="G47" s="165"/>
      <c r="H47" s="165"/>
      <c r="I47" s="165"/>
      <c r="J47" s="165"/>
    </row>
    <row r="48" spans="1:10" ht="15.75">
      <c r="A48" s="947">
        <v>44</v>
      </c>
      <c r="B48" s="948" t="s">
        <v>416</v>
      </c>
      <c r="C48" s="165">
        <v>44</v>
      </c>
      <c r="D48" s="165"/>
      <c r="E48" s="165"/>
      <c r="F48" s="165"/>
      <c r="G48" s="165"/>
      <c r="H48" s="165"/>
      <c r="I48" s="165"/>
      <c r="J48" s="165"/>
    </row>
    <row r="49" spans="1:10" ht="15.75">
      <c r="A49" s="947">
        <v>45</v>
      </c>
      <c r="B49" s="948" t="s">
        <v>1191</v>
      </c>
      <c r="C49" s="165">
        <v>10</v>
      </c>
      <c r="D49" s="165"/>
      <c r="E49" s="165"/>
      <c r="F49" s="165"/>
      <c r="G49" s="165"/>
      <c r="H49" s="165"/>
      <c r="I49" s="165"/>
      <c r="J49" s="165"/>
    </row>
    <row r="50" spans="1:10" ht="15.75">
      <c r="A50" s="947">
        <v>46</v>
      </c>
      <c r="B50" s="948" t="s">
        <v>1192</v>
      </c>
      <c r="C50" s="165">
        <v>18</v>
      </c>
      <c r="D50" s="165"/>
      <c r="E50" s="165"/>
      <c r="F50" s="165"/>
      <c r="G50" s="165"/>
      <c r="H50" s="165"/>
      <c r="I50" s="165"/>
      <c r="J50" s="165"/>
    </row>
    <row r="51" spans="1:10" ht="15.75">
      <c r="A51" s="947">
        <v>47</v>
      </c>
      <c r="B51" s="948" t="s">
        <v>422</v>
      </c>
      <c r="C51" s="165">
        <v>10</v>
      </c>
      <c r="D51" s="165"/>
      <c r="E51" s="165"/>
      <c r="F51" s="165"/>
      <c r="G51" s="165"/>
      <c r="H51" s="165"/>
      <c r="I51" s="165"/>
      <c r="J51" s="165"/>
    </row>
    <row r="52" spans="1:10" ht="15.75">
      <c r="A52" s="947">
        <v>48</v>
      </c>
      <c r="B52" s="948" t="s">
        <v>797</v>
      </c>
      <c r="C52" s="165">
        <v>25</v>
      </c>
      <c r="D52" s="165"/>
      <c r="E52" s="165"/>
      <c r="F52" s="165"/>
      <c r="G52" s="165"/>
      <c r="H52" s="165"/>
      <c r="I52" s="165"/>
      <c r="J52" s="165"/>
    </row>
    <row r="53" spans="1:10" ht="15.75">
      <c r="A53" s="947">
        <v>49</v>
      </c>
      <c r="B53" s="948" t="s">
        <v>433</v>
      </c>
      <c r="C53" s="165">
        <v>8</v>
      </c>
      <c r="D53" s="165"/>
      <c r="E53" s="165"/>
      <c r="F53" s="165"/>
      <c r="G53" s="165"/>
      <c r="H53" s="165"/>
      <c r="I53" s="165"/>
      <c r="J53" s="165"/>
    </row>
    <row r="54" spans="1:10" ht="15.75">
      <c r="A54" s="947">
        <v>50</v>
      </c>
      <c r="B54" s="948" t="s">
        <v>424</v>
      </c>
      <c r="C54" s="165">
        <v>2</v>
      </c>
      <c r="D54" s="165"/>
      <c r="E54" s="165"/>
      <c r="F54" s="165"/>
      <c r="G54" s="165"/>
      <c r="H54" s="165"/>
      <c r="I54" s="165"/>
      <c r="J54" s="165"/>
    </row>
    <row r="55" spans="1:10" ht="15.75">
      <c r="A55" s="947">
        <v>51</v>
      </c>
      <c r="B55" s="948" t="s">
        <v>420</v>
      </c>
      <c r="C55" s="165">
        <v>10</v>
      </c>
      <c r="D55" s="165"/>
      <c r="E55" s="165"/>
      <c r="F55" s="165"/>
      <c r="G55" s="165"/>
      <c r="H55" s="165"/>
      <c r="I55" s="165"/>
      <c r="J55" s="165"/>
    </row>
    <row r="56" spans="1:10" ht="15.75">
      <c r="A56" s="947">
        <v>52</v>
      </c>
      <c r="B56" s="948" t="s">
        <v>1193</v>
      </c>
      <c r="C56" s="165">
        <v>18</v>
      </c>
      <c r="D56" s="165"/>
      <c r="E56" s="165"/>
      <c r="F56" s="165"/>
      <c r="G56" s="165"/>
      <c r="H56" s="165"/>
      <c r="I56" s="165"/>
      <c r="J56" s="165"/>
    </row>
    <row r="57" spans="1:10" ht="15.75">
      <c r="A57" s="947">
        <v>53</v>
      </c>
      <c r="B57" s="948" t="s">
        <v>418</v>
      </c>
      <c r="C57" s="165">
        <v>41</v>
      </c>
      <c r="D57" s="165"/>
      <c r="E57" s="165"/>
      <c r="F57" s="165"/>
      <c r="G57" s="165"/>
      <c r="H57" s="165"/>
      <c r="I57" s="165"/>
      <c r="J57" s="165"/>
    </row>
    <row r="58" spans="1:10" ht="15.75">
      <c r="A58" s="947">
        <v>54</v>
      </c>
      <c r="B58" s="948" t="s">
        <v>1194</v>
      </c>
      <c r="C58" s="165">
        <v>61</v>
      </c>
      <c r="D58" s="165"/>
      <c r="E58" s="165"/>
      <c r="F58" s="165"/>
      <c r="G58" s="165"/>
      <c r="H58" s="165"/>
      <c r="I58" s="165"/>
      <c r="J58" s="165"/>
    </row>
    <row r="59" spans="1:10" ht="15.75">
      <c r="A59" s="947">
        <v>55</v>
      </c>
      <c r="B59" s="948" t="s">
        <v>417</v>
      </c>
      <c r="C59" s="165">
        <v>31</v>
      </c>
      <c r="D59" s="165"/>
      <c r="E59" s="165"/>
      <c r="F59" s="165"/>
      <c r="G59" s="165"/>
      <c r="H59" s="165"/>
      <c r="I59" s="165"/>
      <c r="J59" s="165"/>
    </row>
    <row r="60" spans="1:10" ht="15.75">
      <c r="A60" s="947">
        <v>56</v>
      </c>
      <c r="B60" s="948" t="s">
        <v>1195</v>
      </c>
      <c r="C60" s="165">
        <v>7</v>
      </c>
      <c r="D60" s="165"/>
      <c r="E60" s="165"/>
      <c r="F60" s="165"/>
      <c r="G60" s="165"/>
      <c r="H60" s="165"/>
      <c r="I60" s="165"/>
      <c r="J60" s="165"/>
    </row>
    <row r="61" spans="1:10" ht="15.75">
      <c r="A61" s="947">
        <v>57</v>
      </c>
      <c r="B61" s="948" t="s">
        <v>1196</v>
      </c>
      <c r="C61" s="165">
        <v>47</v>
      </c>
      <c r="D61" s="165"/>
      <c r="E61" s="165"/>
      <c r="F61" s="165"/>
      <c r="G61" s="165"/>
      <c r="H61" s="165"/>
      <c r="I61" s="165"/>
      <c r="J61" s="165"/>
    </row>
    <row r="62" spans="1:10" ht="15.75">
      <c r="A62" s="947">
        <v>58</v>
      </c>
      <c r="B62" s="948" t="s">
        <v>1197</v>
      </c>
      <c r="C62" s="165">
        <v>30</v>
      </c>
      <c r="D62" s="165"/>
      <c r="E62" s="165"/>
      <c r="F62" s="165"/>
      <c r="G62" s="165"/>
      <c r="H62" s="165"/>
      <c r="I62" s="165"/>
      <c r="J62" s="165"/>
    </row>
    <row r="63" spans="1:10" ht="15.75">
      <c r="A63" s="947">
        <v>59</v>
      </c>
      <c r="B63" s="948" t="s">
        <v>1198</v>
      </c>
      <c r="C63" s="165">
        <v>122</v>
      </c>
      <c r="D63" s="165"/>
      <c r="E63" s="165"/>
      <c r="F63" s="165"/>
      <c r="G63" s="165"/>
      <c r="H63" s="165"/>
      <c r="I63" s="165"/>
      <c r="J63" s="165"/>
    </row>
    <row r="64" spans="1:10" ht="15.75">
      <c r="A64" s="947">
        <v>60</v>
      </c>
      <c r="B64" s="948" t="s">
        <v>1199</v>
      </c>
      <c r="C64" s="165">
        <v>11</v>
      </c>
      <c r="D64" s="165"/>
      <c r="E64" s="165"/>
      <c r="F64" s="165"/>
      <c r="G64" s="165"/>
      <c r="H64" s="165"/>
      <c r="I64" s="165"/>
      <c r="J64" s="165"/>
    </row>
    <row r="65" spans="1:10" ht="15.75">
      <c r="A65" s="947">
        <v>61</v>
      </c>
      <c r="B65" s="948" t="s">
        <v>1200</v>
      </c>
      <c r="C65" s="165">
        <v>38</v>
      </c>
      <c r="D65" s="165"/>
      <c r="E65" s="165"/>
      <c r="F65" s="165"/>
      <c r="G65" s="165"/>
      <c r="H65" s="165"/>
      <c r="I65" s="165"/>
      <c r="J65" s="165"/>
    </row>
    <row r="66" spans="1:10" ht="15.75">
      <c r="A66" s="947">
        <v>62</v>
      </c>
      <c r="B66" s="948" t="s">
        <v>1201</v>
      </c>
      <c r="C66" s="165">
        <v>17</v>
      </c>
      <c r="D66" s="165"/>
      <c r="E66" s="165"/>
      <c r="F66" s="165"/>
      <c r="G66" s="165"/>
      <c r="H66" s="165"/>
      <c r="I66" s="165"/>
      <c r="J66" s="165"/>
    </row>
    <row r="67" spans="1:10" ht="15.75">
      <c r="A67" s="947">
        <v>63</v>
      </c>
      <c r="B67" s="948" t="s">
        <v>554</v>
      </c>
      <c r="C67" s="165">
        <v>21</v>
      </c>
      <c r="D67" s="165"/>
      <c r="E67" s="165"/>
      <c r="F67" s="165"/>
      <c r="G67" s="165"/>
      <c r="H67" s="165"/>
      <c r="I67" s="165"/>
      <c r="J67" s="165"/>
    </row>
    <row r="68" spans="1:10" ht="13.5" thickBot="1">
      <c r="A68" s="949"/>
      <c r="B68" s="930" t="s">
        <v>16</v>
      </c>
      <c r="C68" s="930">
        <f>SUM(C5:C67)</f>
        <v>1896</v>
      </c>
      <c r="D68" s="931"/>
      <c r="E68" s="930">
        <f t="shared" ref="E68:J68" si="1">SUM(E5:E34)</f>
        <v>16</v>
      </c>
      <c r="F68" s="930">
        <f t="shared" si="1"/>
        <v>83</v>
      </c>
      <c r="G68" s="930">
        <f t="shared" si="1"/>
        <v>417</v>
      </c>
      <c r="H68" s="930">
        <f t="shared" si="1"/>
        <v>2</v>
      </c>
      <c r="I68" s="930">
        <f t="shared" si="1"/>
        <v>79</v>
      </c>
      <c r="J68" s="932">
        <f t="shared" si="1"/>
        <v>445</v>
      </c>
    </row>
    <row r="69" spans="1:10">
      <c r="A69" s="917"/>
      <c r="B69" s="917"/>
      <c r="C69" s="917"/>
      <c r="D69" s="917"/>
      <c r="E69" s="917"/>
      <c r="F69" s="917"/>
      <c r="G69" s="917"/>
      <c r="H69" s="917"/>
      <c r="I69" s="917"/>
      <c r="J69" s="917"/>
    </row>
    <row r="70" spans="1:10">
      <c r="A70" s="917"/>
      <c r="B70" s="917"/>
      <c r="C70" s="917"/>
      <c r="D70" s="917"/>
      <c r="E70" s="917"/>
      <c r="F70" s="917"/>
      <c r="G70" s="917"/>
      <c r="H70" s="917"/>
      <c r="I70" s="917"/>
      <c r="J70" s="917"/>
    </row>
    <row r="71" spans="1:10">
      <c r="A71" s="917"/>
      <c r="B71" s="917"/>
      <c r="C71" s="917"/>
      <c r="D71" s="917"/>
      <c r="E71" s="917"/>
      <c r="F71" s="917"/>
      <c r="G71" s="917"/>
      <c r="H71" s="917"/>
      <c r="I71" s="917"/>
      <c r="J71" s="917"/>
    </row>
    <row r="72" spans="1:10">
      <c r="A72" s="917"/>
      <c r="B72" s="917"/>
      <c r="C72" s="917"/>
      <c r="D72" s="917"/>
      <c r="E72" s="917"/>
      <c r="F72" s="917"/>
      <c r="G72" s="917"/>
      <c r="H72" s="917"/>
      <c r="I72" s="917"/>
      <c r="J72" s="917"/>
    </row>
    <row r="73" spans="1:10">
      <c r="A73" s="917"/>
      <c r="B73" s="917"/>
      <c r="C73" s="917"/>
      <c r="D73" s="917"/>
      <c r="E73" s="917"/>
      <c r="F73" s="917"/>
      <c r="G73" s="917"/>
      <c r="H73" s="917"/>
      <c r="I73" s="917"/>
      <c r="J73" s="917"/>
    </row>
    <row r="74" spans="1:10">
      <c r="A74" s="917"/>
      <c r="B74" s="917"/>
      <c r="C74" s="917"/>
      <c r="D74" s="917"/>
      <c r="E74" s="917"/>
      <c r="F74" s="917"/>
      <c r="G74" s="917"/>
      <c r="H74" s="917"/>
      <c r="I74" s="917"/>
      <c r="J74" s="917"/>
    </row>
    <row r="75" spans="1:10">
      <c r="A75" s="917"/>
      <c r="B75" s="917"/>
      <c r="C75" s="917"/>
      <c r="D75" s="917"/>
      <c r="E75" s="917"/>
      <c r="F75" s="917"/>
      <c r="G75" s="917"/>
      <c r="H75" s="917"/>
      <c r="I75" s="917"/>
      <c r="J75" s="917"/>
    </row>
    <row r="76" spans="1:10">
      <c r="A76" s="917"/>
      <c r="B76" s="917"/>
      <c r="C76" s="917"/>
      <c r="D76" s="917"/>
      <c r="E76" s="917"/>
      <c r="F76" s="917"/>
      <c r="G76" s="917"/>
      <c r="H76" s="917"/>
      <c r="I76" s="917"/>
      <c r="J76" s="917"/>
    </row>
    <row r="77" spans="1:10">
      <c r="A77" s="917"/>
      <c r="B77" s="917"/>
      <c r="C77" s="917"/>
      <c r="D77" s="917"/>
      <c r="E77" s="917"/>
      <c r="F77" s="917"/>
      <c r="G77" s="917"/>
      <c r="H77" s="917"/>
      <c r="I77" s="917"/>
      <c r="J77" s="917"/>
    </row>
    <row r="78" spans="1:10">
      <c r="A78" s="917"/>
      <c r="B78" s="917"/>
      <c r="C78" s="917"/>
      <c r="D78" s="917"/>
      <c r="E78" s="917"/>
      <c r="F78" s="917"/>
      <c r="G78" s="917"/>
      <c r="H78" s="917"/>
      <c r="I78" s="917"/>
      <c r="J78" s="917"/>
    </row>
    <row r="79" spans="1:10">
      <c r="A79" s="917"/>
      <c r="B79" s="917"/>
      <c r="C79" s="917"/>
      <c r="D79" s="917"/>
      <c r="E79" s="917"/>
      <c r="F79" s="917"/>
      <c r="G79" s="917"/>
      <c r="H79" s="917"/>
      <c r="I79" s="917"/>
      <c r="J79" s="917"/>
    </row>
    <row r="80" spans="1:10">
      <c r="A80" s="917"/>
      <c r="B80" s="917"/>
      <c r="C80" s="917"/>
      <c r="D80" s="917"/>
      <c r="E80" s="917"/>
      <c r="F80" s="917"/>
      <c r="G80" s="917"/>
      <c r="H80" s="917"/>
      <c r="I80" s="917"/>
      <c r="J80" s="917"/>
    </row>
    <row r="81" spans="1:10">
      <c r="A81" s="917"/>
      <c r="B81" s="917"/>
      <c r="C81" s="917"/>
      <c r="D81" s="917"/>
      <c r="E81" s="917"/>
      <c r="F81" s="917"/>
      <c r="G81" s="917"/>
      <c r="H81" s="917"/>
      <c r="I81" s="917"/>
      <c r="J81" s="917"/>
    </row>
    <row r="82" spans="1:10">
      <c r="A82" s="917"/>
      <c r="B82" s="917"/>
      <c r="C82" s="917"/>
      <c r="D82" s="917"/>
      <c r="E82" s="917"/>
      <c r="F82" s="917"/>
      <c r="G82" s="917"/>
      <c r="H82" s="917"/>
      <c r="I82" s="917"/>
      <c r="J82" s="917"/>
    </row>
    <row r="83" spans="1:10">
      <c r="A83" s="917"/>
      <c r="B83" s="917"/>
      <c r="C83" s="917"/>
      <c r="D83" s="917"/>
      <c r="E83" s="917"/>
      <c r="F83" s="917"/>
      <c r="G83" s="917"/>
      <c r="H83" s="917"/>
      <c r="I83" s="917"/>
      <c r="J83" s="917"/>
    </row>
    <row r="84" spans="1:10">
      <c r="A84" s="917"/>
      <c r="B84" s="917"/>
      <c r="C84" s="917"/>
      <c r="D84" s="917"/>
      <c r="E84" s="917"/>
      <c r="F84" s="917"/>
      <c r="G84" s="917"/>
      <c r="H84" s="917"/>
      <c r="I84" s="917"/>
      <c r="J84" s="917"/>
    </row>
    <row r="85" spans="1:10">
      <c r="A85" s="917"/>
      <c r="B85" s="917"/>
      <c r="C85" s="917"/>
      <c r="D85" s="917"/>
      <c r="E85" s="917"/>
      <c r="F85" s="917"/>
      <c r="G85" s="917"/>
      <c r="H85" s="917"/>
      <c r="I85" s="917"/>
      <c r="J85" s="917"/>
    </row>
    <row r="86" spans="1:10">
      <c r="A86" s="917"/>
      <c r="B86" s="917"/>
      <c r="C86" s="917"/>
      <c r="D86" s="917"/>
      <c r="E86" s="917"/>
      <c r="F86" s="917"/>
      <c r="G86" s="917"/>
      <c r="H86" s="917"/>
      <c r="I86" s="917"/>
      <c r="J86" s="917"/>
    </row>
    <row r="87" spans="1:10">
      <c r="A87" s="917"/>
      <c r="B87" s="917"/>
      <c r="C87" s="917"/>
      <c r="D87" s="917"/>
      <c r="E87" s="917"/>
      <c r="F87" s="917"/>
      <c r="G87" s="917"/>
      <c r="H87" s="917"/>
      <c r="I87" s="917"/>
      <c r="J87" s="917"/>
    </row>
    <row r="88" spans="1:10">
      <c r="A88" s="917"/>
      <c r="B88" s="917"/>
      <c r="C88" s="917"/>
      <c r="D88" s="917"/>
      <c r="E88" s="917"/>
      <c r="F88" s="917"/>
      <c r="G88" s="917"/>
      <c r="H88" s="917"/>
      <c r="I88" s="917"/>
      <c r="J88" s="917"/>
    </row>
    <row r="89" spans="1:10">
      <c r="A89" s="917"/>
      <c r="B89" s="917"/>
      <c r="C89" s="917"/>
      <c r="D89" s="917"/>
      <c r="E89" s="917"/>
      <c r="F89" s="917"/>
      <c r="G89" s="917"/>
      <c r="H89" s="917"/>
      <c r="I89" s="917"/>
      <c r="J89" s="917"/>
    </row>
    <row r="90" spans="1:10">
      <c r="A90" s="917"/>
      <c r="B90" s="917"/>
      <c r="C90" s="917"/>
      <c r="D90" s="917"/>
      <c r="E90" s="917"/>
      <c r="F90" s="917"/>
      <c r="G90" s="917"/>
      <c r="H90" s="917"/>
      <c r="I90" s="917"/>
      <c r="J90" s="917"/>
    </row>
    <row r="91" spans="1:10">
      <c r="A91" s="917"/>
      <c r="B91" s="917"/>
      <c r="C91" s="917"/>
      <c r="D91" s="917"/>
      <c r="E91" s="917"/>
      <c r="F91" s="917"/>
      <c r="G91" s="917"/>
      <c r="H91" s="917"/>
      <c r="I91" s="917"/>
      <c r="J91" s="917"/>
    </row>
    <row r="92" spans="1:10">
      <c r="A92" s="917"/>
      <c r="B92" s="917"/>
      <c r="C92" s="917"/>
      <c r="D92" s="917"/>
      <c r="E92" s="917"/>
      <c r="F92" s="917"/>
      <c r="G92" s="917"/>
      <c r="H92" s="917"/>
      <c r="I92" s="917"/>
      <c r="J92" s="917"/>
    </row>
    <row r="93" spans="1:10">
      <c r="A93" s="917"/>
      <c r="B93" s="917"/>
      <c r="C93" s="917"/>
      <c r="D93" s="917"/>
      <c r="E93" s="917"/>
      <c r="F93" s="917"/>
      <c r="G93" s="917"/>
      <c r="H93" s="917"/>
      <c r="I93" s="917"/>
      <c r="J93" s="917"/>
    </row>
    <row r="94" spans="1:10">
      <c r="A94" s="917"/>
      <c r="B94" s="917"/>
      <c r="C94" s="917"/>
      <c r="D94" s="917"/>
      <c r="E94" s="917"/>
      <c r="F94" s="917"/>
      <c r="G94" s="917"/>
      <c r="H94" s="917"/>
      <c r="I94" s="917"/>
      <c r="J94" s="917"/>
    </row>
    <row r="95" spans="1:10">
      <c r="A95" s="917"/>
      <c r="B95" s="917"/>
      <c r="C95" s="917"/>
      <c r="D95" s="917"/>
      <c r="E95" s="917"/>
      <c r="F95" s="917"/>
      <c r="G95" s="917"/>
      <c r="H95" s="917"/>
      <c r="I95" s="917"/>
      <c r="J95" s="917"/>
    </row>
    <row r="96" spans="1:10">
      <c r="A96" s="917"/>
      <c r="B96" s="917"/>
      <c r="C96" s="917"/>
      <c r="D96" s="917"/>
      <c r="E96" s="917"/>
      <c r="F96" s="917"/>
      <c r="G96" s="917"/>
      <c r="H96" s="917"/>
      <c r="I96" s="917"/>
      <c r="J96" s="917"/>
    </row>
    <row r="97" spans="1:10">
      <c r="A97" s="917"/>
      <c r="B97" s="917"/>
      <c r="C97" s="917"/>
      <c r="D97" s="917"/>
      <c r="E97" s="917"/>
      <c r="F97" s="917"/>
      <c r="G97" s="917"/>
      <c r="H97" s="917"/>
      <c r="I97" s="917"/>
      <c r="J97" s="917"/>
    </row>
    <row r="98" spans="1:10">
      <c r="A98" s="917"/>
      <c r="B98" s="917"/>
      <c r="C98" s="917"/>
      <c r="D98" s="917"/>
      <c r="E98" s="917"/>
      <c r="F98" s="917"/>
      <c r="G98" s="917"/>
      <c r="H98" s="917"/>
      <c r="I98" s="917"/>
      <c r="J98" s="917"/>
    </row>
    <row r="99" spans="1:10">
      <c r="A99" s="917"/>
      <c r="B99" s="917"/>
      <c r="C99" s="917"/>
      <c r="D99" s="917"/>
      <c r="E99" s="917"/>
      <c r="F99" s="917"/>
      <c r="G99" s="917"/>
      <c r="H99" s="917"/>
      <c r="I99" s="917"/>
      <c r="J99" s="917"/>
    </row>
    <row r="100" spans="1:10">
      <c r="A100" s="917"/>
      <c r="B100" s="917"/>
      <c r="C100" s="917"/>
      <c r="D100" s="917"/>
      <c r="E100" s="917"/>
      <c r="F100" s="917"/>
      <c r="G100" s="917"/>
      <c r="H100" s="917"/>
      <c r="I100" s="917"/>
      <c r="J100" s="917"/>
    </row>
    <row r="101" spans="1:10">
      <c r="A101" s="917"/>
      <c r="B101" s="917"/>
      <c r="C101" s="917"/>
      <c r="D101" s="917"/>
      <c r="E101" s="917"/>
      <c r="F101" s="917"/>
      <c r="G101" s="917"/>
      <c r="H101" s="917"/>
      <c r="I101" s="917"/>
      <c r="J101" s="917"/>
    </row>
    <row r="102" spans="1:10">
      <c r="A102" s="917"/>
      <c r="B102" s="917"/>
      <c r="C102" s="917"/>
      <c r="D102" s="917"/>
      <c r="E102" s="917"/>
      <c r="F102" s="917"/>
      <c r="G102" s="917"/>
      <c r="H102" s="917"/>
      <c r="I102" s="917"/>
      <c r="J102" s="917"/>
    </row>
    <row r="103" spans="1:10">
      <c r="A103" s="917"/>
      <c r="B103" s="917"/>
      <c r="C103" s="917"/>
      <c r="D103" s="917"/>
      <c r="E103" s="917"/>
      <c r="F103" s="917"/>
      <c r="G103" s="917"/>
      <c r="H103" s="917"/>
      <c r="I103" s="917"/>
      <c r="J103" s="917"/>
    </row>
    <row r="104" spans="1:10">
      <c r="A104" s="917"/>
      <c r="B104" s="917"/>
      <c r="C104" s="917"/>
      <c r="D104" s="917"/>
      <c r="E104" s="917"/>
      <c r="F104" s="917"/>
      <c r="G104" s="917"/>
      <c r="H104" s="917"/>
      <c r="I104" s="917"/>
      <c r="J104" s="917"/>
    </row>
    <row r="105" spans="1:10">
      <c r="A105" s="917"/>
      <c r="B105" s="917"/>
      <c r="C105" s="917"/>
      <c r="D105" s="917"/>
      <c r="E105" s="917"/>
      <c r="F105" s="917"/>
      <c r="G105" s="917"/>
      <c r="H105" s="917"/>
      <c r="I105" s="917"/>
      <c r="J105" s="917"/>
    </row>
    <row r="106" spans="1:10">
      <c r="A106" s="917"/>
      <c r="B106" s="917"/>
      <c r="C106" s="917"/>
      <c r="D106" s="917"/>
      <c r="E106" s="917"/>
      <c r="F106" s="917"/>
      <c r="G106" s="917"/>
      <c r="H106" s="917"/>
      <c r="I106" s="917"/>
      <c r="J106" s="917"/>
    </row>
    <row r="107" spans="1:10">
      <c r="A107" s="917"/>
      <c r="B107" s="917"/>
      <c r="C107" s="917"/>
      <c r="D107" s="917"/>
      <c r="E107" s="917"/>
      <c r="F107" s="917"/>
      <c r="G107" s="917"/>
      <c r="H107" s="917"/>
      <c r="I107" s="917"/>
      <c r="J107" s="917"/>
    </row>
    <row r="108" spans="1:10">
      <c r="A108" s="917"/>
      <c r="B108" s="917"/>
      <c r="C108" s="917"/>
      <c r="D108" s="917"/>
      <c r="E108" s="917"/>
      <c r="F108" s="917"/>
      <c r="G108" s="917"/>
      <c r="H108" s="917"/>
      <c r="I108" s="917"/>
      <c r="J108" s="917"/>
    </row>
    <row r="109" spans="1:10">
      <c r="A109" s="917"/>
      <c r="B109" s="917"/>
      <c r="C109" s="917"/>
      <c r="D109" s="917"/>
      <c r="E109" s="917"/>
      <c r="F109" s="917"/>
      <c r="G109" s="917"/>
      <c r="H109" s="917"/>
      <c r="I109" s="917"/>
      <c r="J109" s="917"/>
    </row>
    <row r="110" spans="1:10">
      <c r="A110" s="917"/>
      <c r="B110" s="917"/>
      <c r="C110" s="917"/>
      <c r="D110" s="917"/>
      <c r="E110" s="917"/>
      <c r="F110" s="917"/>
      <c r="G110" s="917"/>
      <c r="H110" s="917"/>
      <c r="I110" s="917"/>
      <c r="J110" s="917"/>
    </row>
    <row r="111" spans="1:10">
      <c r="A111" s="917"/>
      <c r="B111" s="917"/>
      <c r="C111" s="917"/>
      <c r="D111" s="917"/>
      <c r="E111" s="917"/>
      <c r="F111" s="917"/>
      <c r="G111" s="917"/>
      <c r="H111" s="917"/>
      <c r="I111" s="917"/>
      <c r="J111" s="917"/>
    </row>
    <row r="112" spans="1:10">
      <c r="A112" s="917"/>
      <c r="B112" s="917"/>
      <c r="C112" s="917"/>
      <c r="D112" s="917"/>
      <c r="E112" s="917"/>
      <c r="F112" s="917"/>
      <c r="G112" s="917"/>
      <c r="H112" s="917"/>
      <c r="I112" s="917"/>
      <c r="J112" s="917"/>
    </row>
    <row r="113" spans="1:10">
      <c r="A113" s="917"/>
      <c r="B113" s="917"/>
      <c r="C113" s="917"/>
      <c r="D113" s="917"/>
      <c r="E113" s="917"/>
      <c r="F113" s="917"/>
      <c r="G113" s="917"/>
      <c r="H113" s="917"/>
      <c r="I113" s="917"/>
      <c r="J113" s="917"/>
    </row>
    <row r="114" spans="1:10">
      <c r="A114" s="917"/>
      <c r="B114" s="917"/>
      <c r="C114" s="917"/>
      <c r="D114" s="917"/>
      <c r="E114" s="917"/>
      <c r="F114" s="917"/>
      <c r="G114" s="917"/>
      <c r="H114" s="917"/>
      <c r="I114" s="917"/>
      <c r="J114" s="917"/>
    </row>
    <row r="115" spans="1:10">
      <c r="A115" s="917"/>
      <c r="B115" s="917"/>
      <c r="C115" s="917"/>
      <c r="D115" s="917"/>
      <c r="E115" s="917"/>
      <c r="F115" s="917"/>
      <c r="G115" s="917"/>
      <c r="H115" s="917"/>
      <c r="I115" s="917"/>
      <c r="J115" s="917"/>
    </row>
    <row r="116" spans="1:10">
      <c r="A116" s="917"/>
      <c r="B116" s="917"/>
      <c r="C116" s="917"/>
      <c r="D116" s="917"/>
      <c r="E116" s="917"/>
      <c r="F116" s="917"/>
      <c r="G116" s="917"/>
      <c r="H116" s="917"/>
      <c r="I116" s="917"/>
      <c r="J116" s="917"/>
    </row>
    <row r="117" spans="1:10">
      <c r="A117" s="917"/>
      <c r="B117" s="917"/>
      <c r="C117" s="917"/>
      <c r="D117" s="917"/>
      <c r="E117" s="917"/>
      <c r="F117" s="917"/>
      <c r="G117" s="917"/>
      <c r="H117" s="917"/>
      <c r="I117" s="917"/>
      <c r="J117" s="917"/>
    </row>
    <row r="118" spans="1:10">
      <c r="A118" s="917"/>
      <c r="B118" s="917"/>
      <c r="C118" s="917"/>
      <c r="D118" s="917"/>
      <c r="E118" s="917"/>
      <c r="F118" s="917"/>
      <c r="G118" s="917"/>
      <c r="H118" s="917"/>
      <c r="I118" s="917"/>
      <c r="J118" s="917"/>
    </row>
    <row r="119" spans="1:10">
      <c r="A119" s="917"/>
      <c r="B119" s="917"/>
      <c r="C119" s="917"/>
      <c r="D119" s="917"/>
      <c r="E119" s="917"/>
      <c r="F119" s="917"/>
      <c r="G119" s="917"/>
      <c r="H119" s="917"/>
      <c r="I119" s="917"/>
      <c r="J119" s="917"/>
    </row>
    <row r="120" spans="1:10">
      <c r="A120" s="917"/>
      <c r="B120" s="917"/>
      <c r="C120" s="917"/>
      <c r="D120" s="917"/>
      <c r="E120" s="917"/>
      <c r="F120" s="917"/>
      <c r="G120" s="917"/>
      <c r="H120" s="917"/>
      <c r="I120" s="917"/>
      <c r="J120" s="917"/>
    </row>
    <row r="121" spans="1:10">
      <c r="A121" s="917"/>
      <c r="B121" s="917"/>
      <c r="C121" s="917"/>
      <c r="D121" s="917"/>
      <c r="E121" s="917"/>
      <c r="F121" s="917"/>
      <c r="G121" s="917"/>
      <c r="H121" s="917"/>
      <c r="I121" s="917"/>
      <c r="J121" s="917"/>
    </row>
    <row r="122" spans="1:10">
      <c r="A122" s="917"/>
      <c r="B122" s="917"/>
      <c r="C122" s="917"/>
      <c r="D122" s="917"/>
      <c r="E122" s="917"/>
      <c r="F122" s="917"/>
      <c r="G122" s="917"/>
      <c r="H122" s="917"/>
      <c r="I122" s="917"/>
      <c r="J122" s="917"/>
    </row>
    <row r="123" spans="1:10">
      <c r="A123" s="917"/>
      <c r="B123" s="917"/>
      <c r="C123" s="917"/>
      <c r="D123" s="917"/>
      <c r="E123" s="917"/>
      <c r="F123" s="917"/>
      <c r="G123" s="917"/>
      <c r="H123" s="917"/>
      <c r="I123" s="917"/>
      <c r="J123" s="917"/>
    </row>
    <row r="124" spans="1:10">
      <c r="A124" s="917"/>
      <c r="B124" s="917"/>
      <c r="C124" s="917"/>
      <c r="D124" s="917"/>
      <c r="E124" s="917"/>
      <c r="F124" s="917"/>
      <c r="G124" s="917"/>
      <c r="H124" s="917"/>
      <c r="I124" s="917"/>
      <c r="J124" s="917"/>
    </row>
    <row r="125" spans="1:10">
      <c r="A125" s="917"/>
      <c r="B125" s="917"/>
      <c r="C125" s="917"/>
      <c r="D125" s="917"/>
      <c r="E125" s="917"/>
      <c r="F125" s="917"/>
      <c r="G125" s="917"/>
      <c r="H125" s="917"/>
      <c r="I125" s="917"/>
      <c r="J125" s="917"/>
    </row>
    <row r="126" spans="1:10">
      <c r="A126" s="917"/>
      <c r="B126" s="917"/>
      <c r="C126" s="917"/>
      <c r="D126" s="917"/>
      <c r="E126" s="917"/>
      <c r="F126" s="917"/>
      <c r="G126" s="917"/>
      <c r="H126" s="917"/>
      <c r="I126" s="917"/>
      <c r="J126" s="917"/>
    </row>
    <row r="127" spans="1:10">
      <c r="A127" s="917"/>
      <c r="B127" s="917"/>
      <c r="C127" s="917"/>
      <c r="D127" s="917"/>
      <c r="E127" s="917"/>
      <c r="F127" s="917"/>
      <c r="G127" s="917"/>
      <c r="H127" s="917"/>
      <c r="I127" s="917"/>
      <c r="J127" s="917"/>
    </row>
    <row r="128" spans="1:10">
      <c r="A128" s="917"/>
      <c r="B128" s="917"/>
      <c r="C128" s="917"/>
      <c r="D128" s="917"/>
      <c r="E128" s="917"/>
      <c r="F128" s="917"/>
      <c r="G128" s="917"/>
      <c r="H128" s="917"/>
      <c r="I128" s="917"/>
      <c r="J128" s="917"/>
    </row>
    <row r="129" spans="1:10">
      <c r="A129" s="917"/>
      <c r="B129" s="917"/>
      <c r="C129" s="917"/>
      <c r="D129" s="917"/>
      <c r="E129" s="917"/>
      <c r="F129" s="917"/>
      <c r="G129" s="917"/>
      <c r="H129" s="917"/>
      <c r="I129" s="917"/>
      <c r="J129" s="917"/>
    </row>
    <row r="130" spans="1:10">
      <c r="A130" s="917"/>
      <c r="B130" s="917"/>
      <c r="C130" s="917"/>
      <c r="D130" s="917"/>
      <c r="E130" s="917"/>
      <c r="F130" s="917"/>
      <c r="G130" s="917"/>
      <c r="H130" s="917"/>
      <c r="I130" s="917"/>
      <c r="J130" s="917"/>
    </row>
    <row r="131" spans="1:10">
      <c r="A131" s="917"/>
      <c r="B131" s="917"/>
      <c r="C131" s="917"/>
      <c r="D131" s="917"/>
      <c r="E131" s="917"/>
      <c r="F131" s="917"/>
      <c r="G131" s="917"/>
      <c r="H131" s="917"/>
      <c r="I131" s="917"/>
      <c r="J131" s="917"/>
    </row>
    <row r="132" spans="1:10">
      <c r="A132" s="917"/>
      <c r="B132" s="917"/>
      <c r="C132" s="917"/>
      <c r="D132" s="917"/>
      <c r="E132" s="917"/>
      <c r="F132" s="917"/>
      <c r="G132" s="917"/>
      <c r="H132" s="917"/>
      <c r="I132" s="917"/>
      <c r="J132" s="917"/>
    </row>
    <row r="133" spans="1:10">
      <c r="A133" s="917"/>
      <c r="B133" s="917"/>
      <c r="C133" s="917"/>
      <c r="D133" s="917"/>
      <c r="E133" s="917"/>
      <c r="F133" s="917"/>
      <c r="G133" s="917"/>
      <c r="H133" s="917"/>
      <c r="I133" s="917"/>
      <c r="J133" s="917"/>
    </row>
    <row r="134" spans="1:10">
      <c r="A134" s="917"/>
      <c r="B134" s="917"/>
      <c r="C134" s="917"/>
      <c r="D134" s="917"/>
      <c r="E134" s="917"/>
      <c r="F134" s="917"/>
      <c r="G134" s="917"/>
      <c r="H134" s="917"/>
      <c r="I134" s="917"/>
      <c r="J134" s="917"/>
    </row>
    <row r="135" spans="1:10">
      <c r="A135" s="917"/>
      <c r="B135" s="917"/>
      <c r="C135" s="917"/>
      <c r="D135" s="917"/>
      <c r="E135" s="917"/>
      <c r="F135" s="917"/>
      <c r="G135" s="917"/>
      <c r="H135" s="917"/>
      <c r="I135" s="917"/>
      <c r="J135" s="917"/>
    </row>
    <row r="136" spans="1:10">
      <c r="A136" s="917"/>
      <c r="B136" s="917"/>
      <c r="C136" s="917"/>
      <c r="D136" s="917"/>
      <c r="E136" s="917"/>
      <c r="F136" s="917"/>
      <c r="G136" s="917"/>
      <c r="H136" s="917"/>
      <c r="I136" s="917"/>
      <c r="J136" s="917"/>
    </row>
    <row r="137" spans="1:10">
      <c r="A137" s="917"/>
      <c r="B137" s="917"/>
      <c r="C137" s="917"/>
      <c r="D137" s="917"/>
      <c r="E137" s="917"/>
      <c r="F137" s="917"/>
      <c r="G137" s="917"/>
      <c r="H137" s="917"/>
      <c r="I137" s="917"/>
      <c r="J137" s="917"/>
    </row>
    <row r="138" spans="1:10">
      <c r="A138" s="917"/>
      <c r="B138" s="917"/>
      <c r="C138" s="917"/>
      <c r="D138" s="917"/>
      <c r="E138" s="917"/>
      <c r="F138" s="917"/>
      <c r="G138" s="917"/>
      <c r="H138" s="917"/>
      <c r="I138" s="917"/>
      <c r="J138" s="917"/>
    </row>
    <row r="139" spans="1:10">
      <c r="A139" s="917"/>
      <c r="B139" s="917"/>
      <c r="C139" s="917"/>
      <c r="D139" s="917"/>
      <c r="E139" s="917"/>
      <c r="F139" s="917"/>
      <c r="G139" s="917"/>
      <c r="H139" s="917"/>
      <c r="I139" s="917"/>
      <c r="J139" s="917"/>
    </row>
    <row r="140" spans="1:10">
      <c r="A140" s="917"/>
      <c r="B140" s="917"/>
      <c r="C140" s="917"/>
      <c r="D140" s="917"/>
      <c r="E140" s="917"/>
      <c r="F140" s="917"/>
      <c r="G140" s="917"/>
      <c r="H140" s="917"/>
      <c r="I140" s="917"/>
      <c r="J140" s="917"/>
    </row>
    <row r="141" spans="1:10">
      <c r="A141" s="917"/>
      <c r="B141" s="917"/>
      <c r="C141" s="917"/>
      <c r="D141" s="917"/>
      <c r="E141" s="917"/>
      <c r="F141" s="917"/>
      <c r="G141" s="917"/>
      <c r="H141" s="917"/>
      <c r="I141" s="917"/>
      <c r="J141" s="917"/>
    </row>
    <row r="142" spans="1:10">
      <c r="A142" s="917"/>
      <c r="B142" s="917"/>
      <c r="C142" s="917"/>
      <c r="D142" s="917"/>
      <c r="E142" s="917"/>
      <c r="F142" s="917"/>
      <c r="G142" s="917"/>
      <c r="H142" s="917"/>
      <c r="I142" s="917"/>
      <c r="J142" s="917"/>
    </row>
    <row r="143" spans="1:10">
      <c r="A143" s="917"/>
      <c r="B143" s="917"/>
      <c r="C143" s="917"/>
      <c r="D143" s="917"/>
      <c r="E143" s="917"/>
      <c r="F143" s="917"/>
      <c r="G143" s="917"/>
      <c r="H143" s="917"/>
      <c r="I143" s="917"/>
      <c r="J143" s="917"/>
    </row>
    <row r="144" spans="1:10">
      <c r="A144" s="917"/>
      <c r="B144" s="917"/>
      <c r="C144" s="917"/>
      <c r="D144" s="917"/>
      <c r="E144" s="917"/>
      <c r="F144" s="917"/>
      <c r="G144" s="917"/>
      <c r="H144" s="917"/>
      <c r="I144" s="917"/>
      <c r="J144" s="917"/>
    </row>
    <row r="145" spans="1:10">
      <c r="A145" s="917"/>
      <c r="B145" s="917"/>
      <c r="C145" s="917"/>
      <c r="D145" s="917"/>
      <c r="E145" s="917"/>
      <c r="F145" s="917"/>
      <c r="G145" s="917"/>
      <c r="H145" s="917"/>
      <c r="I145" s="917"/>
      <c r="J145" s="917"/>
    </row>
    <row r="146" spans="1:10">
      <c r="A146" s="917"/>
      <c r="B146" s="917"/>
      <c r="C146" s="917"/>
      <c r="D146" s="917"/>
      <c r="E146" s="917"/>
      <c r="F146" s="917"/>
      <c r="G146" s="917"/>
      <c r="H146" s="917"/>
      <c r="I146" s="917"/>
      <c r="J146" s="917"/>
    </row>
    <row r="147" spans="1:10">
      <c r="A147" s="917"/>
      <c r="B147" s="917"/>
      <c r="C147" s="917"/>
      <c r="D147" s="917"/>
      <c r="E147" s="917"/>
      <c r="F147" s="917"/>
      <c r="G147" s="917"/>
      <c r="H147" s="917"/>
      <c r="I147" s="917"/>
      <c r="J147" s="917"/>
    </row>
    <row r="148" spans="1:10">
      <c r="A148" s="917"/>
      <c r="B148" s="917"/>
      <c r="C148" s="917"/>
      <c r="D148" s="917"/>
      <c r="E148" s="917"/>
      <c r="F148" s="917"/>
      <c r="G148" s="917"/>
      <c r="H148" s="917"/>
      <c r="I148" s="917"/>
      <c r="J148" s="917"/>
    </row>
    <row r="149" spans="1:10">
      <c r="A149" s="917"/>
      <c r="B149" s="917"/>
      <c r="C149" s="917"/>
      <c r="D149" s="917"/>
      <c r="E149" s="917"/>
      <c r="F149" s="917"/>
      <c r="G149" s="917"/>
      <c r="H149" s="917"/>
      <c r="I149" s="917"/>
      <c r="J149" s="917"/>
    </row>
    <row r="150" spans="1:10">
      <c r="A150" s="917"/>
      <c r="B150" s="917"/>
      <c r="C150" s="917"/>
      <c r="D150" s="917"/>
      <c r="E150" s="917"/>
      <c r="F150" s="917"/>
      <c r="G150" s="917"/>
      <c r="H150" s="917"/>
      <c r="I150" s="917"/>
      <c r="J150" s="917"/>
    </row>
    <row r="151" spans="1:10">
      <c r="A151" s="917"/>
      <c r="B151" s="917"/>
      <c r="C151" s="917"/>
      <c r="D151" s="917"/>
      <c r="E151" s="917"/>
      <c r="F151" s="917"/>
      <c r="G151" s="917"/>
      <c r="H151" s="917"/>
      <c r="I151" s="917"/>
      <c r="J151" s="917"/>
    </row>
    <row r="152" spans="1:10">
      <c r="A152" s="917"/>
      <c r="B152" s="917"/>
      <c r="C152" s="917"/>
      <c r="D152" s="917"/>
      <c r="E152" s="917"/>
      <c r="F152" s="917"/>
      <c r="G152" s="917"/>
      <c r="H152" s="917"/>
      <c r="I152" s="917"/>
      <c r="J152" s="917"/>
    </row>
    <row r="153" spans="1:10">
      <c r="A153" s="917"/>
      <c r="B153" s="917"/>
      <c r="C153" s="917"/>
      <c r="D153" s="917"/>
      <c r="E153" s="917"/>
      <c r="F153" s="917"/>
      <c r="G153" s="917"/>
      <c r="H153" s="917"/>
      <c r="I153" s="917"/>
      <c r="J153" s="917"/>
    </row>
    <row r="154" spans="1:10">
      <c r="A154" s="917"/>
      <c r="B154" s="917"/>
      <c r="C154" s="917"/>
      <c r="D154" s="917"/>
      <c r="E154" s="917"/>
      <c r="F154" s="917"/>
      <c r="G154" s="917"/>
      <c r="H154" s="917"/>
      <c r="I154" s="917"/>
      <c r="J154" s="917"/>
    </row>
    <row r="155" spans="1:10">
      <c r="A155" s="917"/>
      <c r="B155" s="917"/>
      <c r="C155" s="917"/>
      <c r="D155" s="917"/>
      <c r="E155" s="917"/>
      <c r="F155" s="917"/>
      <c r="G155" s="917"/>
      <c r="H155" s="917"/>
      <c r="I155" s="917"/>
      <c r="J155" s="917"/>
    </row>
    <row r="156" spans="1:10">
      <c r="A156" s="917"/>
      <c r="B156" s="917"/>
      <c r="C156" s="917"/>
      <c r="D156" s="917"/>
      <c r="E156" s="917"/>
      <c r="F156" s="917"/>
      <c r="G156" s="917"/>
      <c r="H156" s="917"/>
      <c r="I156" s="917"/>
      <c r="J156" s="917"/>
    </row>
    <row r="157" spans="1:10">
      <c r="A157" s="917"/>
      <c r="B157" s="917"/>
      <c r="C157" s="917"/>
      <c r="D157" s="917"/>
      <c r="E157" s="917"/>
      <c r="F157" s="917"/>
      <c r="G157" s="917"/>
      <c r="H157" s="917"/>
      <c r="I157" s="917"/>
      <c r="J157" s="917"/>
    </row>
    <row r="158" spans="1:10">
      <c r="A158" s="917"/>
      <c r="B158" s="917"/>
      <c r="C158" s="917"/>
      <c r="D158" s="917"/>
      <c r="E158" s="917"/>
      <c r="F158" s="917"/>
      <c r="G158" s="917"/>
      <c r="H158" s="917"/>
      <c r="I158" s="917"/>
      <c r="J158" s="917"/>
    </row>
    <row r="159" spans="1:10">
      <c r="A159" s="917"/>
      <c r="B159" s="917"/>
      <c r="C159" s="917"/>
      <c r="D159" s="917"/>
      <c r="E159" s="917"/>
      <c r="F159" s="917"/>
      <c r="G159" s="917"/>
      <c r="H159" s="917"/>
      <c r="I159" s="917"/>
      <c r="J159" s="917"/>
    </row>
    <row r="160" spans="1:10">
      <c r="A160" s="917"/>
      <c r="B160" s="917"/>
      <c r="C160" s="917"/>
      <c r="D160" s="917"/>
      <c r="E160" s="917"/>
      <c r="F160" s="917"/>
      <c r="G160" s="917"/>
      <c r="H160" s="917"/>
      <c r="I160" s="917"/>
      <c r="J160" s="917"/>
    </row>
    <row r="161" spans="1:10">
      <c r="A161" s="917"/>
      <c r="B161" s="917"/>
      <c r="C161" s="917"/>
      <c r="D161" s="917"/>
      <c r="E161" s="917"/>
      <c r="F161" s="917"/>
      <c r="G161" s="917"/>
      <c r="H161" s="917"/>
      <c r="I161" s="917"/>
      <c r="J161" s="917"/>
    </row>
    <row r="162" spans="1:10">
      <c r="A162" s="917"/>
      <c r="B162" s="917"/>
      <c r="C162" s="917"/>
      <c r="D162" s="917"/>
      <c r="E162" s="917"/>
      <c r="F162" s="917"/>
      <c r="G162" s="917"/>
      <c r="H162" s="917"/>
      <c r="I162" s="917"/>
      <c r="J162" s="917"/>
    </row>
    <row r="163" spans="1:10">
      <c r="A163" s="917"/>
      <c r="B163" s="917"/>
      <c r="C163" s="917"/>
      <c r="D163" s="917"/>
      <c r="E163" s="917"/>
      <c r="F163" s="917"/>
      <c r="G163" s="917"/>
      <c r="H163" s="917"/>
      <c r="I163" s="917"/>
      <c r="J163" s="917"/>
    </row>
    <row r="164" spans="1:10">
      <c r="A164" s="917"/>
      <c r="B164" s="917"/>
      <c r="C164" s="917"/>
      <c r="D164" s="917"/>
      <c r="E164" s="917"/>
      <c r="F164" s="917"/>
      <c r="G164" s="917"/>
      <c r="H164" s="917"/>
      <c r="I164" s="917"/>
      <c r="J164" s="917"/>
    </row>
    <row r="165" spans="1:10">
      <c r="A165" s="917"/>
      <c r="B165" s="917"/>
      <c r="C165" s="917"/>
      <c r="D165" s="917"/>
      <c r="E165" s="917"/>
      <c r="F165" s="917"/>
      <c r="G165" s="917"/>
      <c r="H165" s="917"/>
      <c r="I165" s="917"/>
      <c r="J165" s="917"/>
    </row>
    <row r="166" spans="1:10">
      <c r="A166" s="917"/>
      <c r="B166" s="917"/>
      <c r="C166" s="917"/>
      <c r="D166" s="917"/>
      <c r="E166" s="917"/>
      <c r="F166" s="917"/>
      <c r="G166" s="917"/>
      <c r="H166" s="917"/>
      <c r="I166" s="917"/>
      <c r="J166" s="917"/>
    </row>
    <row r="167" spans="1:10">
      <c r="A167" s="917"/>
      <c r="B167" s="917"/>
      <c r="C167" s="917"/>
      <c r="D167" s="917"/>
      <c r="E167" s="917"/>
      <c r="F167" s="917"/>
      <c r="G167" s="917"/>
      <c r="H167" s="917"/>
      <c r="I167" s="917"/>
      <c r="J167" s="917"/>
    </row>
    <row r="168" spans="1:10">
      <c r="A168" s="917"/>
      <c r="B168" s="917"/>
      <c r="C168" s="917"/>
      <c r="D168" s="917"/>
      <c r="E168" s="917"/>
      <c r="F168" s="917"/>
      <c r="G168" s="917"/>
      <c r="H168" s="917"/>
      <c r="I168" s="917"/>
      <c r="J168" s="917"/>
    </row>
    <row r="169" spans="1:10">
      <c r="A169" s="917"/>
      <c r="B169" s="917"/>
      <c r="C169" s="917"/>
      <c r="D169" s="917"/>
      <c r="E169" s="917"/>
      <c r="F169" s="917"/>
      <c r="G169" s="917"/>
      <c r="H169" s="917"/>
      <c r="I169" s="917"/>
      <c r="J169" s="917"/>
    </row>
    <row r="170" spans="1:10">
      <c r="A170" s="917"/>
      <c r="B170" s="917"/>
      <c r="C170" s="917"/>
      <c r="D170" s="917"/>
      <c r="E170" s="917"/>
      <c r="F170" s="917"/>
      <c r="G170" s="917"/>
      <c r="H170" s="917"/>
      <c r="I170" s="917"/>
      <c r="J170" s="917"/>
    </row>
    <row r="171" spans="1:10">
      <c r="A171" s="917"/>
      <c r="B171" s="917"/>
      <c r="C171" s="917"/>
      <c r="D171" s="917"/>
      <c r="E171" s="917"/>
      <c r="F171" s="917"/>
      <c r="G171" s="917"/>
      <c r="H171" s="917"/>
      <c r="I171" s="917"/>
      <c r="J171" s="917"/>
    </row>
    <row r="172" spans="1:10">
      <c r="A172" s="917"/>
      <c r="B172" s="917"/>
      <c r="C172" s="917"/>
      <c r="D172" s="917"/>
      <c r="E172" s="917"/>
      <c r="F172" s="917"/>
      <c r="G172" s="917"/>
      <c r="H172" s="917"/>
      <c r="I172" s="917"/>
      <c r="J172" s="917"/>
    </row>
    <row r="173" spans="1:10">
      <c r="A173" s="917"/>
      <c r="B173" s="917"/>
      <c r="C173" s="917"/>
      <c r="D173" s="917"/>
      <c r="E173" s="917"/>
      <c r="F173" s="917"/>
      <c r="G173" s="917"/>
      <c r="H173" s="917"/>
      <c r="I173" s="917"/>
      <c r="J173" s="917"/>
    </row>
    <row r="174" spans="1:10">
      <c r="A174" s="917"/>
      <c r="B174" s="917"/>
      <c r="C174" s="917"/>
      <c r="D174" s="917"/>
      <c r="E174" s="917"/>
      <c r="F174" s="917"/>
      <c r="G174" s="917"/>
      <c r="H174" s="917"/>
      <c r="I174" s="917"/>
      <c r="J174" s="917"/>
    </row>
    <row r="175" spans="1:10">
      <c r="A175" s="917"/>
      <c r="B175" s="917"/>
      <c r="C175" s="917"/>
      <c r="D175" s="917"/>
      <c r="E175" s="917"/>
      <c r="F175" s="917"/>
      <c r="G175" s="917"/>
      <c r="H175" s="917"/>
      <c r="I175" s="917"/>
      <c r="J175" s="917"/>
    </row>
    <row r="176" spans="1:10">
      <c r="A176" s="917"/>
      <c r="B176" s="917"/>
      <c r="C176" s="917"/>
      <c r="D176" s="917"/>
      <c r="E176" s="917"/>
      <c r="F176" s="917"/>
      <c r="G176" s="917"/>
      <c r="H176" s="917"/>
      <c r="I176" s="917"/>
      <c r="J176" s="917"/>
    </row>
    <row r="177" spans="1:10">
      <c r="A177" s="917"/>
      <c r="B177" s="917"/>
      <c r="C177" s="917"/>
      <c r="D177" s="917"/>
      <c r="E177" s="917"/>
      <c r="F177" s="917"/>
      <c r="G177" s="917"/>
      <c r="H177" s="917"/>
      <c r="I177" s="917"/>
      <c r="J177" s="917"/>
    </row>
    <row r="178" spans="1:10">
      <c r="A178" s="917"/>
      <c r="B178" s="917"/>
      <c r="C178" s="917"/>
      <c r="D178" s="917"/>
      <c r="E178" s="917"/>
      <c r="F178" s="917"/>
      <c r="G178" s="917"/>
      <c r="H178" s="917"/>
      <c r="I178" s="917"/>
      <c r="J178" s="917"/>
    </row>
    <row r="179" spans="1:10">
      <c r="A179" s="917"/>
      <c r="B179" s="917"/>
      <c r="C179" s="917"/>
      <c r="D179" s="917"/>
      <c r="E179" s="917"/>
      <c r="F179" s="917"/>
      <c r="G179" s="917"/>
      <c r="H179" s="917"/>
      <c r="I179" s="917"/>
      <c r="J179" s="917"/>
    </row>
    <row r="180" spans="1:10">
      <c r="A180" s="917"/>
      <c r="B180" s="917"/>
      <c r="C180" s="917"/>
      <c r="D180" s="917"/>
      <c r="E180" s="917"/>
      <c r="F180" s="917"/>
      <c r="G180" s="917"/>
      <c r="H180" s="917"/>
      <c r="I180" s="917"/>
      <c r="J180" s="917"/>
    </row>
    <row r="181" spans="1:10">
      <c r="A181" s="917"/>
      <c r="B181" s="917"/>
      <c r="C181" s="917"/>
      <c r="D181" s="917"/>
      <c r="E181" s="917"/>
      <c r="F181" s="917"/>
      <c r="G181" s="917"/>
      <c r="H181" s="917"/>
      <c r="I181" s="917"/>
      <c r="J181" s="917"/>
    </row>
    <row r="182" spans="1:10">
      <c r="A182" s="917"/>
      <c r="B182" s="917"/>
      <c r="C182" s="917"/>
      <c r="D182" s="917"/>
      <c r="E182" s="917"/>
      <c r="F182" s="917"/>
      <c r="G182" s="917"/>
      <c r="H182" s="917"/>
      <c r="I182" s="917"/>
      <c r="J182" s="917"/>
    </row>
    <row r="183" spans="1:10">
      <c r="A183" s="917"/>
      <c r="B183" s="917"/>
      <c r="C183" s="917"/>
      <c r="D183" s="917"/>
      <c r="E183" s="917"/>
      <c r="F183" s="917"/>
      <c r="G183" s="917"/>
      <c r="H183" s="917"/>
      <c r="I183" s="917"/>
      <c r="J183" s="917"/>
    </row>
    <row r="184" spans="1:10">
      <c r="A184" s="917"/>
      <c r="B184" s="917"/>
      <c r="C184" s="917"/>
      <c r="D184" s="917"/>
      <c r="E184" s="917"/>
      <c r="F184" s="917"/>
      <c r="G184" s="917"/>
      <c r="H184" s="917"/>
      <c r="I184" s="917"/>
      <c r="J184" s="917"/>
    </row>
    <row r="185" spans="1:10">
      <c r="A185" s="917"/>
      <c r="B185" s="917"/>
      <c r="C185" s="917"/>
      <c r="D185" s="917"/>
      <c r="E185" s="917"/>
      <c r="F185" s="917"/>
      <c r="G185" s="917"/>
      <c r="H185" s="917"/>
      <c r="I185" s="917"/>
      <c r="J185" s="917"/>
    </row>
    <row r="186" spans="1:10">
      <c r="A186" s="917"/>
      <c r="B186" s="917"/>
      <c r="C186" s="917"/>
      <c r="D186" s="917"/>
      <c r="E186" s="917"/>
      <c r="F186" s="917"/>
      <c r="G186" s="917"/>
      <c r="H186" s="917"/>
      <c r="I186" s="917"/>
      <c r="J186" s="917"/>
    </row>
    <row r="187" spans="1:10">
      <c r="A187" s="917"/>
      <c r="B187" s="917"/>
      <c r="C187" s="917"/>
      <c r="D187" s="917"/>
      <c r="E187" s="917"/>
      <c r="F187" s="917"/>
      <c r="G187" s="917"/>
      <c r="H187" s="917"/>
      <c r="I187" s="917"/>
      <c r="J187" s="917"/>
    </row>
    <row r="188" spans="1:10">
      <c r="A188" s="917"/>
      <c r="B188" s="917"/>
      <c r="C188" s="917"/>
      <c r="D188" s="917"/>
      <c r="E188" s="917"/>
      <c r="F188" s="917"/>
      <c r="G188" s="917"/>
      <c r="H188" s="917"/>
      <c r="I188" s="917"/>
      <c r="J188" s="917"/>
    </row>
    <row r="189" spans="1:10">
      <c r="A189" s="917"/>
      <c r="B189" s="917"/>
      <c r="C189" s="917"/>
      <c r="D189" s="917"/>
      <c r="E189" s="917"/>
      <c r="F189" s="917"/>
      <c r="G189" s="917"/>
      <c r="H189" s="917"/>
      <c r="I189" s="917"/>
      <c r="J189" s="917"/>
    </row>
    <row r="190" spans="1:10">
      <c r="A190" s="917"/>
      <c r="B190" s="917"/>
      <c r="C190" s="917"/>
      <c r="D190" s="917"/>
      <c r="E190" s="917"/>
      <c r="F190" s="917"/>
      <c r="G190" s="917"/>
      <c r="H190" s="917"/>
      <c r="I190" s="917"/>
      <c r="J190" s="917"/>
    </row>
    <row r="191" spans="1:10">
      <c r="A191" s="917"/>
      <c r="B191" s="917"/>
      <c r="C191" s="917"/>
      <c r="D191" s="917"/>
      <c r="E191" s="917"/>
      <c r="F191" s="917"/>
      <c r="G191" s="917"/>
      <c r="H191" s="917"/>
      <c r="I191" s="917"/>
      <c r="J191" s="917"/>
    </row>
    <row r="192" spans="1:10">
      <c r="A192" s="917"/>
      <c r="B192" s="917"/>
      <c r="C192" s="917"/>
      <c r="D192" s="917"/>
      <c r="E192" s="917"/>
      <c r="F192" s="917"/>
      <c r="G192" s="917"/>
      <c r="H192" s="917"/>
      <c r="I192" s="917"/>
      <c r="J192" s="917"/>
    </row>
    <row r="193" spans="1:10">
      <c r="A193" s="917"/>
      <c r="B193" s="917"/>
      <c r="C193" s="917"/>
      <c r="D193" s="917"/>
      <c r="E193" s="917"/>
      <c r="F193" s="917"/>
      <c r="G193" s="917"/>
      <c r="H193" s="917"/>
      <c r="I193" s="917"/>
      <c r="J193" s="917"/>
    </row>
    <row r="194" spans="1:10">
      <c r="A194" s="917"/>
      <c r="B194" s="917"/>
      <c r="C194" s="917"/>
      <c r="D194" s="917"/>
      <c r="E194" s="917"/>
      <c r="F194" s="917"/>
      <c r="G194" s="917"/>
      <c r="H194" s="917"/>
      <c r="I194" s="917"/>
      <c r="J194" s="917"/>
    </row>
    <row r="195" spans="1:10">
      <c r="A195" s="917"/>
      <c r="B195" s="917"/>
      <c r="C195" s="917"/>
      <c r="D195" s="917"/>
      <c r="E195" s="917"/>
      <c r="F195" s="917"/>
      <c r="G195" s="917"/>
      <c r="H195" s="917"/>
      <c r="I195" s="917"/>
      <c r="J195" s="917"/>
    </row>
    <row r="196" spans="1:10">
      <c r="A196" s="917"/>
      <c r="B196" s="917"/>
      <c r="C196" s="917"/>
      <c r="D196" s="917"/>
      <c r="E196" s="917"/>
      <c r="F196" s="917"/>
      <c r="G196" s="917"/>
      <c r="H196" s="917"/>
      <c r="I196" s="917"/>
      <c r="J196" s="917"/>
    </row>
    <row r="197" spans="1:10">
      <c r="A197" s="917"/>
      <c r="B197" s="917"/>
      <c r="C197" s="917"/>
      <c r="D197" s="917"/>
      <c r="E197" s="917"/>
      <c r="F197" s="917"/>
      <c r="G197" s="917"/>
      <c r="H197" s="917"/>
      <c r="I197" s="917"/>
      <c r="J197" s="917"/>
    </row>
    <row r="198" spans="1:10">
      <c r="A198" s="917"/>
      <c r="B198" s="917"/>
      <c r="C198" s="917"/>
      <c r="D198" s="917"/>
      <c r="E198" s="917"/>
      <c r="F198" s="917"/>
      <c r="G198" s="917"/>
      <c r="H198" s="917"/>
      <c r="I198" s="917"/>
      <c r="J198" s="917"/>
    </row>
    <row r="199" spans="1:10">
      <c r="A199" s="917"/>
      <c r="B199" s="917"/>
      <c r="C199" s="917"/>
      <c r="D199" s="917"/>
      <c r="E199" s="917"/>
      <c r="F199" s="917"/>
      <c r="G199" s="917"/>
      <c r="H199" s="917"/>
      <c r="I199" s="917"/>
      <c r="J199" s="917"/>
    </row>
    <row r="200" spans="1:10">
      <c r="A200" s="917"/>
      <c r="B200" s="917"/>
      <c r="C200" s="917"/>
      <c r="D200" s="917"/>
      <c r="E200" s="917"/>
      <c r="F200" s="917"/>
      <c r="G200" s="917"/>
      <c r="H200" s="917"/>
      <c r="I200" s="917"/>
      <c r="J200" s="917"/>
    </row>
    <row r="201" spans="1:10">
      <c r="A201" s="917"/>
      <c r="B201" s="917"/>
      <c r="C201" s="917"/>
      <c r="D201" s="917"/>
      <c r="E201" s="917"/>
      <c r="F201" s="917"/>
      <c r="G201" s="917"/>
      <c r="H201" s="917"/>
      <c r="I201" s="917"/>
      <c r="J201" s="917"/>
    </row>
    <row r="202" spans="1:10">
      <c r="A202" s="917"/>
      <c r="B202" s="917"/>
      <c r="C202" s="917"/>
      <c r="D202" s="917"/>
      <c r="E202" s="917"/>
      <c r="F202" s="917"/>
      <c r="G202" s="917"/>
      <c r="H202" s="917"/>
      <c r="I202" s="917"/>
      <c r="J202" s="917"/>
    </row>
    <row r="203" spans="1:10">
      <c r="A203" s="917"/>
      <c r="B203" s="917"/>
      <c r="C203" s="917"/>
      <c r="D203" s="917"/>
      <c r="E203" s="917"/>
      <c r="F203" s="917"/>
      <c r="G203" s="917"/>
      <c r="H203" s="917"/>
      <c r="I203" s="917"/>
      <c r="J203" s="917"/>
    </row>
    <row r="204" spans="1:10">
      <c r="A204" s="917"/>
      <c r="B204" s="917"/>
      <c r="C204" s="917"/>
      <c r="D204" s="917"/>
      <c r="E204" s="917"/>
      <c r="F204" s="917"/>
      <c r="G204" s="917"/>
      <c r="H204" s="917"/>
      <c r="I204" s="917"/>
      <c r="J204" s="917"/>
    </row>
    <row r="205" spans="1:10">
      <c r="A205" s="917"/>
      <c r="B205" s="917"/>
      <c r="C205" s="917"/>
      <c r="D205" s="917"/>
      <c r="E205" s="917"/>
      <c r="F205" s="917"/>
      <c r="G205" s="917"/>
      <c r="H205" s="917"/>
      <c r="I205" s="917"/>
      <c r="J205" s="917"/>
    </row>
    <row r="206" spans="1:10">
      <c r="A206" s="917"/>
      <c r="B206" s="917"/>
      <c r="C206" s="917"/>
      <c r="D206" s="917"/>
      <c r="E206" s="917"/>
      <c r="F206" s="917"/>
      <c r="G206" s="917"/>
      <c r="H206" s="917"/>
      <c r="I206" s="917"/>
      <c r="J206" s="917"/>
    </row>
    <row r="207" spans="1:10">
      <c r="A207" s="917"/>
      <c r="B207" s="917"/>
      <c r="C207" s="917"/>
      <c r="D207" s="917"/>
      <c r="E207" s="917"/>
      <c r="F207" s="917"/>
      <c r="G207" s="917"/>
      <c r="H207" s="917"/>
      <c r="I207" s="917"/>
      <c r="J207" s="917"/>
    </row>
    <row r="208" spans="1:10">
      <c r="A208" s="917"/>
      <c r="B208" s="917"/>
      <c r="C208" s="917"/>
      <c r="D208" s="917"/>
      <c r="E208" s="917"/>
      <c r="F208" s="917"/>
      <c r="G208" s="917"/>
      <c r="H208" s="917"/>
      <c r="I208" s="917"/>
      <c r="J208" s="917"/>
    </row>
    <row r="209" spans="1:10">
      <c r="A209" s="917"/>
      <c r="B209" s="917"/>
      <c r="C209" s="917"/>
      <c r="D209" s="917"/>
      <c r="E209" s="917"/>
      <c r="F209" s="917"/>
      <c r="G209" s="917"/>
      <c r="H209" s="917"/>
      <c r="I209" s="917"/>
      <c r="J209" s="917"/>
    </row>
    <row r="210" spans="1:10">
      <c r="A210" s="917"/>
      <c r="B210" s="917"/>
      <c r="C210" s="917"/>
      <c r="D210" s="917"/>
      <c r="E210" s="917"/>
      <c r="F210" s="917"/>
      <c r="G210" s="917"/>
      <c r="H210" s="917"/>
      <c r="I210" s="917"/>
      <c r="J210" s="917"/>
    </row>
    <row r="211" spans="1:10">
      <c r="A211" s="917"/>
      <c r="B211" s="917"/>
      <c r="C211" s="917"/>
      <c r="D211" s="917"/>
      <c r="E211" s="917"/>
      <c r="F211" s="917"/>
      <c r="G211" s="917"/>
      <c r="H211" s="917"/>
      <c r="I211" s="917"/>
      <c r="J211" s="917"/>
    </row>
    <row r="212" spans="1:10">
      <c r="A212" s="917"/>
      <c r="B212" s="917"/>
      <c r="C212" s="917"/>
      <c r="D212" s="917"/>
      <c r="E212" s="917"/>
      <c r="F212" s="917"/>
      <c r="G212" s="917"/>
      <c r="H212" s="917"/>
      <c r="I212" s="917"/>
      <c r="J212" s="917"/>
    </row>
    <row r="213" spans="1:10">
      <c r="A213" s="917"/>
      <c r="B213" s="917"/>
      <c r="C213" s="917"/>
      <c r="D213" s="917"/>
      <c r="E213" s="917"/>
      <c r="F213" s="917"/>
      <c r="G213" s="917"/>
      <c r="H213" s="917"/>
      <c r="I213" s="917"/>
      <c r="J213" s="917"/>
    </row>
    <row r="214" spans="1:10">
      <c r="A214" s="917"/>
      <c r="B214" s="917"/>
      <c r="C214" s="917"/>
      <c r="D214" s="917"/>
      <c r="E214" s="917"/>
      <c r="F214" s="917"/>
      <c r="G214" s="917"/>
      <c r="H214" s="917"/>
      <c r="I214" s="917"/>
      <c r="J214" s="917"/>
    </row>
    <row r="215" spans="1:10">
      <c r="A215" s="917"/>
      <c r="B215" s="917"/>
      <c r="C215" s="917"/>
      <c r="D215" s="917"/>
      <c r="E215" s="917"/>
      <c r="F215" s="917"/>
      <c r="G215" s="917"/>
      <c r="H215" s="917"/>
      <c r="I215" s="917"/>
      <c r="J215" s="917"/>
    </row>
    <row r="216" spans="1:10">
      <c r="A216" s="917"/>
      <c r="B216" s="917"/>
      <c r="C216" s="917"/>
      <c r="D216" s="917"/>
      <c r="E216" s="917"/>
      <c r="F216" s="917"/>
      <c r="G216" s="917"/>
      <c r="H216" s="917"/>
      <c r="I216" s="917"/>
      <c r="J216" s="917"/>
    </row>
    <row r="217" spans="1:10">
      <c r="A217" s="917"/>
      <c r="B217" s="917"/>
      <c r="C217" s="917"/>
      <c r="D217" s="917"/>
      <c r="E217" s="917"/>
      <c r="F217" s="917"/>
      <c r="G217" s="917"/>
      <c r="H217" s="917"/>
      <c r="I217" s="917"/>
      <c r="J217" s="917"/>
    </row>
    <row r="218" spans="1:10">
      <c r="A218" s="917"/>
      <c r="B218" s="917"/>
      <c r="C218" s="917"/>
      <c r="D218" s="917"/>
      <c r="E218" s="917"/>
      <c r="F218" s="917"/>
      <c r="G218" s="917"/>
      <c r="H218" s="917"/>
      <c r="I218" s="917"/>
      <c r="J218" s="917"/>
    </row>
    <row r="219" spans="1:10">
      <c r="A219" s="917"/>
      <c r="B219" s="917"/>
      <c r="C219" s="917"/>
      <c r="D219" s="917"/>
      <c r="E219" s="917"/>
      <c r="F219" s="917"/>
      <c r="G219" s="917"/>
      <c r="H219" s="917"/>
      <c r="I219" s="917"/>
      <c r="J219" s="917"/>
    </row>
    <row r="220" spans="1:10">
      <c r="A220" s="917"/>
      <c r="B220" s="917"/>
      <c r="C220" s="917"/>
      <c r="D220" s="917"/>
      <c r="E220" s="917"/>
      <c r="F220" s="917"/>
      <c r="G220" s="917"/>
      <c r="H220" s="917"/>
      <c r="I220" s="917"/>
      <c r="J220" s="917"/>
    </row>
    <row r="221" spans="1:10">
      <c r="A221" s="917"/>
      <c r="B221" s="917"/>
      <c r="C221" s="917"/>
      <c r="D221" s="917"/>
      <c r="E221" s="917"/>
      <c r="F221" s="917"/>
      <c r="G221" s="917"/>
      <c r="H221" s="917"/>
      <c r="I221" s="917"/>
      <c r="J221" s="917"/>
    </row>
    <row r="222" spans="1:10">
      <c r="A222" s="917"/>
      <c r="B222" s="917"/>
      <c r="C222" s="917"/>
      <c r="D222" s="917"/>
      <c r="E222" s="917"/>
      <c r="F222" s="917"/>
      <c r="G222" s="917"/>
      <c r="H222" s="917"/>
      <c r="I222" s="917"/>
      <c r="J222" s="917"/>
    </row>
    <row r="223" spans="1:10">
      <c r="A223" s="917"/>
      <c r="B223" s="917"/>
      <c r="C223" s="917"/>
      <c r="D223" s="917"/>
      <c r="E223" s="917"/>
      <c r="F223" s="917"/>
      <c r="G223" s="917"/>
      <c r="H223" s="917"/>
      <c r="I223" s="917"/>
      <c r="J223" s="917"/>
    </row>
    <row r="224" spans="1:10">
      <c r="A224" s="917"/>
      <c r="B224" s="917"/>
      <c r="C224" s="917"/>
      <c r="D224" s="917"/>
      <c r="E224" s="917"/>
      <c r="F224" s="917"/>
      <c r="G224" s="917"/>
      <c r="H224" s="917"/>
      <c r="I224" s="917"/>
      <c r="J224" s="917"/>
    </row>
    <row r="225" spans="1:10">
      <c r="A225" s="917"/>
      <c r="B225" s="917"/>
      <c r="C225" s="917"/>
      <c r="D225" s="917"/>
      <c r="E225" s="917"/>
      <c r="F225" s="917"/>
      <c r="G225" s="917"/>
      <c r="H225" s="917"/>
      <c r="I225" s="917"/>
      <c r="J225" s="917"/>
    </row>
    <row r="226" spans="1:10">
      <c r="A226" s="917"/>
      <c r="B226" s="917"/>
      <c r="C226" s="917"/>
      <c r="D226" s="917"/>
      <c r="E226" s="917"/>
      <c r="F226" s="917"/>
      <c r="G226" s="917"/>
      <c r="H226" s="917"/>
      <c r="I226" s="917"/>
      <c r="J226" s="917"/>
    </row>
    <row r="227" spans="1:10">
      <c r="A227" s="917"/>
      <c r="B227" s="917"/>
      <c r="C227" s="917"/>
      <c r="D227" s="917"/>
      <c r="E227" s="917"/>
      <c r="F227" s="917"/>
      <c r="G227" s="917"/>
      <c r="H227" s="917"/>
      <c r="I227" s="917"/>
      <c r="J227" s="917"/>
    </row>
    <row r="228" spans="1:10">
      <c r="A228" s="917"/>
      <c r="B228" s="917"/>
      <c r="C228" s="917"/>
      <c r="D228" s="917"/>
      <c r="E228" s="917"/>
      <c r="F228" s="917"/>
      <c r="G228" s="917"/>
      <c r="H228" s="917"/>
      <c r="I228" s="917"/>
      <c r="J228" s="917"/>
    </row>
    <row r="229" spans="1:10">
      <c r="A229" s="917"/>
      <c r="B229" s="917"/>
      <c r="C229" s="917"/>
      <c r="D229" s="917"/>
      <c r="E229" s="917"/>
      <c r="F229" s="917"/>
      <c r="G229" s="917"/>
      <c r="H229" s="917"/>
      <c r="I229" s="917"/>
      <c r="J229" s="917"/>
    </row>
    <row r="230" spans="1:10">
      <c r="A230" s="917"/>
      <c r="B230" s="917"/>
      <c r="C230" s="917"/>
      <c r="D230" s="917"/>
      <c r="E230" s="917"/>
      <c r="F230" s="917"/>
      <c r="G230" s="917"/>
      <c r="H230" s="917"/>
      <c r="I230" s="917"/>
      <c r="J230" s="917"/>
    </row>
    <row r="231" spans="1:10">
      <c r="A231" s="917"/>
      <c r="B231" s="917"/>
      <c r="C231" s="917"/>
      <c r="D231" s="917"/>
      <c r="E231" s="917"/>
      <c r="F231" s="917"/>
      <c r="G231" s="917"/>
      <c r="H231" s="917"/>
      <c r="I231" s="917"/>
      <c r="J231" s="917"/>
    </row>
    <row r="232" spans="1:10">
      <c r="A232" s="917"/>
      <c r="B232" s="917"/>
      <c r="C232" s="917"/>
      <c r="D232" s="917"/>
      <c r="E232" s="917"/>
      <c r="F232" s="917"/>
      <c r="G232" s="917"/>
      <c r="H232" s="917"/>
      <c r="I232" s="917"/>
      <c r="J232" s="917"/>
    </row>
    <row r="233" spans="1:10">
      <c r="A233" s="917"/>
      <c r="B233" s="917"/>
      <c r="C233" s="917"/>
      <c r="D233" s="917"/>
      <c r="E233" s="917"/>
      <c r="F233" s="917"/>
      <c r="G233" s="917"/>
      <c r="H233" s="917"/>
      <c r="I233" s="917"/>
      <c r="J233" s="917"/>
    </row>
    <row r="234" spans="1:10">
      <c r="A234" s="917"/>
      <c r="B234" s="917"/>
      <c r="C234" s="917"/>
      <c r="D234" s="917"/>
      <c r="E234" s="917"/>
      <c r="F234" s="917"/>
      <c r="G234" s="917"/>
      <c r="H234" s="917"/>
      <c r="I234" s="917"/>
      <c r="J234" s="917"/>
    </row>
    <row r="235" spans="1:10">
      <c r="A235" s="917"/>
      <c r="B235" s="917"/>
      <c r="C235" s="917"/>
      <c r="D235" s="917"/>
      <c r="E235" s="917"/>
      <c r="F235" s="917"/>
      <c r="G235" s="917"/>
      <c r="H235" s="917"/>
      <c r="I235" s="917"/>
      <c r="J235" s="917"/>
    </row>
    <row r="236" spans="1:10">
      <c r="A236" s="917"/>
      <c r="B236" s="917"/>
      <c r="C236" s="917"/>
      <c r="D236" s="917"/>
      <c r="E236" s="917"/>
      <c r="F236" s="917"/>
      <c r="G236" s="917"/>
      <c r="H236" s="917"/>
      <c r="I236" s="917"/>
      <c r="J236" s="917"/>
    </row>
    <row r="237" spans="1:10">
      <c r="A237" s="917"/>
      <c r="B237" s="917"/>
      <c r="C237" s="917"/>
      <c r="D237" s="917"/>
      <c r="E237" s="917"/>
      <c r="F237" s="917"/>
      <c r="G237" s="917"/>
      <c r="H237" s="917"/>
      <c r="I237" s="917"/>
      <c r="J237" s="917"/>
    </row>
    <row r="238" spans="1:10">
      <c r="A238" s="917"/>
      <c r="B238" s="917"/>
      <c r="C238" s="917"/>
      <c r="D238" s="917"/>
      <c r="E238" s="917"/>
      <c r="F238" s="917"/>
      <c r="G238" s="917"/>
      <c r="H238" s="917"/>
      <c r="I238" s="917"/>
      <c r="J238" s="917"/>
    </row>
    <row r="239" spans="1:10">
      <c r="A239" s="917"/>
      <c r="B239" s="917"/>
      <c r="C239" s="917"/>
      <c r="D239" s="917"/>
      <c r="E239" s="917"/>
      <c r="F239" s="917"/>
      <c r="G239" s="917"/>
      <c r="H239" s="917"/>
      <c r="I239" s="917"/>
      <c r="J239" s="917"/>
    </row>
    <row r="240" spans="1:10">
      <c r="A240" s="917"/>
      <c r="B240" s="917"/>
      <c r="C240" s="917"/>
      <c r="D240" s="917"/>
      <c r="E240" s="917"/>
      <c r="F240" s="917"/>
      <c r="G240" s="917"/>
      <c r="H240" s="917"/>
      <c r="I240" s="917"/>
      <c r="J240" s="917"/>
    </row>
    <row r="241" spans="1:10">
      <c r="A241" s="917"/>
      <c r="B241" s="917"/>
      <c r="C241" s="917"/>
      <c r="D241" s="917"/>
      <c r="E241" s="917"/>
      <c r="F241" s="917"/>
      <c r="G241" s="917"/>
      <c r="H241" s="917"/>
      <c r="I241" s="917"/>
      <c r="J241" s="917"/>
    </row>
    <row r="242" spans="1:10">
      <c r="A242" s="917"/>
      <c r="B242" s="917"/>
      <c r="C242" s="917"/>
      <c r="D242" s="917"/>
      <c r="E242" s="917"/>
      <c r="F242" s="917"/>
      <c r="G242" s="917"/>
      <c r="H242" s="917"/>
      <c r="I242" s="917"/>
      <c r="J242" s="917"/>
    </row>
    <row r="243" spans="1:10">
      <c r="A243" s="917"/>
      <c r="B243" s="917"/>
      <c r="C243" s="917"/>
      <c r="D243" s="917"/>
      <c r="E243" s="917"/>
      <c r="F243" s="917"/>
      <c r="G243" s="917"/>
      <c r="H243" s="917"/>
      <c r="I243" s="917"/>
      <c r="J243" s="917"/>
    </row>
    <row r="244" spans="1:10">
      <c r="A244" s="917"/>
      <c r="B244" s="917"/>
      <c r="C244" s="917"/>
      <c r="D244" s="917"/>
      <c r="E244" s="917"/>
      <c r="F244" s="917"/>
      <c r="G244" s="917"/>
      <c r="H244" s="917"/>
      <c r="I244" s="917"/>
      <c r="J244" s="917"/>
    </row>
    <row r="245" spans="1:10">
      <c r="A245" s="917"/>
      <c r="B245" s="917"/>
      <c r="C245" s="917"/>
      <c r="D245" s="917"/>
      <c r="E245" s="917"/>
      <c r="F245" s="917"/>
      <c r="G245" s="917"/>
      <c r="H245" s="917"/>
      <c r="I245" s="917"/>
      <c r="J245" s="917"/>
    </row>
    <row r="246" spans="1:10">
      <c r="A246" s="917"/>
      <c r="B246" s="917"/>
      <c r="C246" s="917"/>
      <c r="D246" s="917"/>
      <c r="E246" s="917"/>
      <c r="F246" s="917"/>
      <c r="G246" s="917"/>
      <c r="H246" s="917"/>
      <c r="I246" s="917"/>
      <c r="J246" s="917"/>
    </row>
    <row r="247" spans="1:10">
      <c r="A247" s="917"/>
      <c r="B247" s="917"/>
      <c r="C247" s="917"/>
      <c r="D247" s="917"/>
      <c r="E247" s="917"/>
      <c r="F247" s="917"/>
      <c r="G247" s="917"/>
      <c r="H247" s="917"/>
      <c r="I247" s="917"/>
      <c r="J247" s="917"/>
    </row>
    <row r="248" spans="1:10">
      <c r="A248" s="917"/>
      <c r="B248" s="917"/>
      <c r="C248" s="917"/>
      <c r="D248" s="917"/>
      <c r="E248" s="917"/>
      <c r="F248" s="917"/>
      <c r="G248" s="917"/>
      <c r="H248" s="917"/>
      <c r="I248" s="917"/>
      <c r="J248" s="917"/>
    </row>
    <row r="249" spans="1:10">
      <c r="A249" s="917"/>
      <c r="B249" s="917"/>
      <c r="C249" s="917"/>
      <c r="D249" s="917"/>
      <c r="E249" s="917"/>
      <c r="F249" s="917"/>
      <c r="G249" s="917"/>
      <c r="H249" s="917"/>
      <c r="I249" s="917"/>
      <c r="J249" s="917"/>
    </row>
    <row r="250" spans="1:10">
      <c r="A250" s="917"/>
      <c r="B250" s="917"/>
      <c r="C250" s="917"/>
      <c r="D250" s="917"/>
      <c r="E250" s="917"/>
      <c r="F250" s="917"/>
      <c r="G250" s="917"/>
      <c r="H250" s="917"/>
      <c r="I250" s="917"/>
      <c r="J250" s="917"/>
    </row>
    <row r="251" spans="1:10">
      <c r="A251" s="917"/>
      <c r="B251" s="917"/>
      <c r="C251" s="917"/>
      <c r="D251" s="917"/>
      <c r="E251" s="917"/>
      <c r="F251" s="917"/>
      <c r="G251" s="917"/>
      <c r="H251" s="917"/>
      <c r="I251" s="917"/>
      <c r="J251" s="917"/>
    </row>
    <row r="252" spans="1:10">
      <c r="A252" s="917"/>
      <c r="B252" s="917"/>
      <c r="C252" s="917"/>
      <c r="D252" s="917"/>
      <c r="E252" s="917"/>
      <c r="F252" s="917"/>
      <c r="G252" s="917"/>
      <c r="H252" s="917"/>
      <c r="I252" s="917"/>
      <c r="J252" s="917"/>
    </row>
    <row r="253" spans="1:10">
      <c r="A253" s="917"/>
      <c r="B253" s="917"/>
      <c r="C253" s="917"/>
      <c r="D253" s="917"/>
      <c r="E253" s="917"/>
      <c r="F253" s="917"/>
      <c r="G253" s="917"/>
      <c r="H253" s="917"/>
      <c r="I253" s="917"/>
      <c r="J253" s="917"/>
    </row>
    <row r="254" spans="1:10">
      <c r="A254" s="917"/>
      <c r="B254" s="917"/>
      <c r="C254" s="917"/>
      <c r="D254" s="917"/>
      <c r="E254" s="917"/>
      <c r="F254" s="917"/>
      <c r="G254" s="917"/>
      <c r="H254" s="917"/>
      <c r="I254" s="917"/>
      <c r="J254" s="917"/>
    </row>
    <row r="255" spans="1:10">
      <c r="A255" s="917"/>
      <c r="B255" s="917"/>
      <c r="C255" s="917"/>
      <c r="D255" s="917"/>
      <c r="E255" s="917"/>
      <c r="F255" s="917"/>
      <c r="G255" s="917"/>
      <c r="H255" s="917"/>
      <c r="I255" s="917"/>
      <c r="J255" s="917"/>
    </row>
    <row r="256" spans="1:10">
      <c r="A256" s="917"/>
      <c r="B256" s="917"/>
      <c r="C256" s="917"/>
      <c r="D256" s="917"/>
      <c r="E256" s="917"/>
      <c r="F256" s="917"/>
      <c r="G256" s="917"/>
      <c r="H256" s="917"/>
      <c r="I256" s="917"/>
      <c r="J256" s="917"/>
    </row>
    <row r="257" spans="1:10">
      <c r="A257" s="917"/>
      <c r="B257" s="917"/>
      <c r="C257" s="917"/>
      <c r="D257" s="917"/>
      <c r="E257" s="917"/>
      <c r="F257" s="917"/>
      <c r="G257" s="917"/>
      <c r="H257" s="917"/>
      <c r="I257" s="917"/>
      <c r="J257" s="917"/>
    </row>
    <row r="258" spans="1:10">
      <c r="A258" s="917"/>
      <c r="B258" s="917"/>
      <c r="C258" s="917"/>
      <c r="D258" s="917"/>
      <c r="E258" s="917"/>
      <c r="F258" s="917"/>
      <c r="G258" s="917"/>
      <c r="H258" s="917"/>
      <c r="I258" s="917"/>
      <c r="J258" s="917"/>
    </row>
    <row r="259" spans="1:10">
      <c r="A259" s="917"/>
      <c r="B259" s="917"/>
      <c r="C259" s="917"/>
      <c r="D259" s="917"/>
      <c r="E259" s="917"/>
      <c r="F259" s="917"/>
      <c r="G259" s="917"/>
      <c r="H259" s="917"/>
      <c r="I259" s="917"/>
      <c r="J259" s="917"/>
    </row>
    <row r="260" spans="1:10">
      <c r="A260" s="917"/>
      <c r="B260" s="917"/>
      <c r="C260" s="917"/>
      <c r="D260" s="917"/>
      <c r="E260" s="917"/>
      <c r="F260" s="917"/>
      <c r="G260" s="917"/>
      <c r="H260" s="917"/>
      <c r="I260" s="917"/>
      <c r="J260" s="917"/>
    </row>
    <row r="261" spans="1:10">
      <c r="A261" s="917"/>
      <c r="B261" s="917"/>
      <c r="C261" s="917"/>
      <c r="D261" s="917"/>
      <c r="E261" s="917"/>
      <c r="F261" s="917"/>
      <c r="G261" s="917"/>
      <c r="H261" s="917"/>
      <c r="I261" s="917"/>
      <c r="J261" s="917"/>
    </row>
    <row r="262" spans="1:10">
      <c r="A262" s="917"/>
      <c r="B262" s="917"/>
      <c r="C262" s="917"/>
      <c r="D262" s="917"/>
      <c r="E262" s="917"/>
      <c r="F262" s="917"/>
      <c r="G262" s="917"/>
      <c r="H262" s="917"/>
      <c r="I262" s="917"/>
      <c r="J262" s="917"/>
    </row>
    <row r="263" spans="1:10">
      <c r="A263" s="917"/>
      <c r="B263" s="917"/>
      <c r="C263" s="917"/>
      <c r="D263" s="917"/>
      <c r="E263" s="917"/>
      <c r="F263" s="917"/>
      <c r="G263" s="917"/>
      <c r="H263" s="917"/>
      <c r="I263" s="917"/>
      <c r="J263" s="917"/>
    </row>
    <row r="264" spans="1:10">
      <c r="A264" s="917"/>
      <c r="B264" s="917"/>
      <c r="C264" s="917"/>
      <c r="D264" s="917"/>
      <c r="E264" s="917"/>
      <c r="F264" s="917"/>
      <c r="G264" s="917"/>
      <c r="H264" s="917"/>
      <c r="I264" s="917"/>
      <c r="J264" s="917"/>
    </row>
    <row r="265" spans="1:10">
      <c r="A265" s="917"/>
      <c r="B265" s="917"/>
      <c r="C265" s="917"/>
      <c r="D265" s="917"/>
      <c r="E265" s="917"/>
      <c r="F265" s="917"/>
      <c r="G265" s="917"/>
      <c r="H265" s="917"/>
      <c r="I265" s="917"/>
      <c r="J265" s="917"/>
    </row>
    <row r="266" spans="1:10">
      <c r="A266" s="917"/>
      <c r="B266" s="917"/>
      <c r="C266" s="917"/>
      <c r="D266" s="917"/>
      <c r="E266" s="917"/>
      <c r="F266" s="917"/>
      <c r="G266" s="917"/>
      <c r="H266" s="917"/>
      <c r="I266" s="917"/>
      <c r="J266" s="917"/>
    </row>
    <row r="267" spans="1:10">
      <c r="A267" s="917"/>
      <c r="B267" s="917"/>
      <c r="C267" s="917"/>
      <c r="D267" s="917"/>
      <c r="E267" s="917"/>
      <c r="F267" s="917"/>
      <c r="G267" s="917"/>
      <c r="H267" s="917"/>
      <c r="I267" s="917"/>
      <c r="J267" s="917"/>
    </row>
    <row r="268" spans="1:10">
      <c r="A268" s="917"/>
      <c r="B268" s="917"/>
      <c r="C268" s="917"/>
      <c r="D268" s="917"/>
      <c r="E268" s="917"/>
      <c r="F268" s="917"/>
      <c r="G268" s="917"/>
      <c r="H268" s="917"/>
      <c r="I268" s="917"/>
      <c r="J268" s="917"/>
    </row>
    <row r="269" spans="1:10">
      <c r="A269" s="917"/>
      <c r="B269" s="917"/>
      <c r="C269" s="917"/>
      <c r="D269" s="917"/>
      <c r="E269" s="917"/>
      <c r="F269" s="917"/>
      <c r="G269" s="917"/>
      <c r="H269" s="917"/>
      <c r="I269" s="917"/>
      <c r="J269" s="917"/>
    </row>
    <row r="270" spans="1:10">
      <c r="A270" s="917"/>
      <c r="B270" s="917"/>
      <c r="C270" s="917"/>
      <c r="D270" s="917"/>
      <c r="E270" s="917"/>
      <c r="F270" s="917"/>
      <c r="G270" s="917"/>
      <c r="H270" s="917"/>
      <c r="I270" s="917"/>
      <c r="J270" s="917"/>
    </row>
    <row r="271" spans="1:10">
      <c r="A271" s="917"/>
      <c r="B271" s="917"/>
      <c r="C271" s="917"/>
      <c r="D271" s="917"/>
      <c r="E271" s="917"/>
      <c r="F271" s="917"/>
      <c r="G271" s="917"/>
      <c r="H271" s="917"/>
      <c r="I271" s="917"/>
      <c r="J271" s="917"/>
    </row>
    <row r="272" spans="1:10">
      <c r="A272" s="917"/>
      <c r="B272" s="917"/>
      <c r="C272" s="917"/>
      <c r="D272" s="917"/>
      <c r="E272" s="917"/>
      <c r="F272" s="917"/>
      <c r="G272" s="917"/>
      <c r="H272" s="917"/>
      <c r="I272" s="917"/>
      <c r="J272" s="917"/>
    </row>
    <row r="273" spans="1:10">
      <c r="A273" s="917"/>
      <c r="B273" s="917"/>
      <c r="C273" s="917"/>
      <c r="D273" s="917"/>
      <c r="E273" s="917"/>
      <c r="F273" s="917"/>
      <c r="G273" s="917"/>
      <c r="H273" s="917"/>
      <c r="I273" s="917"/>
      <c r="J273" s="917"/>
    </row>
    <row r="274" spans="1:10">
      <c r="A274" s="917"/>
      <c r="B274" s="917"/>
      <c r="C274" s="917"/>
      <c r="D274" s="917"/>
      <c r="E274" s="917"/>
      <c r="F274" s="917"/>
      <c r="G274" s="917"/>
      <c r="H274" s="917"/>
      <c r="I274" s="917"/>
      <c r="J274" s="917"/>
    </row>
    <row r="275" spans="1:10">
      <c r="A275" s="917"/>
      <c r="B275" s="917"/>
      <c r="C275" s="917"/>
      <c r="D275" s="917"/>
      <c r="E275" s="917"/>
      <c r="F275" s="917"/>
      <c r="G275" s="917"/>
      <c r="H275" s="917"/>
      <c r="I275" s="917"/>
      <c r="J275" s="917"/>
    </row>
    <row r="276" spans="1:10">
      <c r="A276" s="917"/>
      <c r="B276" s="917"/>
      <c r="C276" s="917"/>
      <c r="D276" s="917"/>
      <c r="E276" s="917"/>
      <c r="F276" s="917"/>
      <c r="G276" s="917"/>
      <c r="H276" s="917"/>
      <c r="I276" s="917"/>
      <c r="J276" s="917"/>
    </row>
    <row r="277" spans="1:10">
      <c r="A277" s="917"/>
      <c r="B277" s="917"/>
      <c r="C277" s="917"/>
      <c r="D277" s="917"/>
      <c r="E277" s="917"/>
      <c r="F277" s="917"/>
      <c r="G277" s="917"/>
      <c r="H277" s="917"/>
      <c r="I277" s="917"/>
      <c r="J277" s="917"/>
    </row>
    <row r="278" spans="1:10">
      <c r="A278" s="917"/>
      <c r="B278" s="917"/>
      <c r="C278" s="917"/>
      <c r="D278" s="917"/>
      <c r="E278" s="917"/>
      <c r="F278" s="917"/>
      <c r="G278" s="917"/>
      <c r="H278" s="917"/>
      <c r="I278" s="917"/>
      <c r="J278" s="917"/>
    </row>
    <row r="279" spans="1:10">
      <c r="A279" s="917"/>
      <c r="B279" s="917"/>
      <c r="C279" s="917"/>
      <c r="D279" s="917"/>
      <c r="E279" s="917"/>
      <c r="F279" s="917"/>
      <c r="G279" s="917"/>
      <c r="H279" s="917"/>
      <c r="I279" s="917"/>
      <c r="J279" s="917"/>
    </row>
    <row r="280" spans="1:10">
      <c r="A280" s="917"/>
      <c r="B280" s="917"/>
      <c r="C280" s="917"/>
      <c r="D280" s="917"/>
      <c r="E280" s="917"/>
      <c r="F280" s="917"/>
      <c r="G280" s="917"/>
      <c r="H280" s="917"/>
      <c r="I280" s="917"/>
      <c r="J280" s="917"/>
    </row>
    <row r="281" spans="1:10">
      <c r="A281" s="917"/>
      <c r="B281" s="917"/>
      <c r="C281" s="917"/>
      <c r="D281" s="917"/>
      <c r="E281" s="917"/>
      <c r="F281" s="917"/>
      <c r="G281" s="917"/>
      <c r="H281" s="917"/>
      <c r="I281" s="917"/>
      <c r="J281" s="917"/>
    </row>
    <row r="282" spans="1:10">
      <c r="A282" s="917"/>
      <c r="B282" s="917"/>
      <c r="C282" s="917"/>
      <c r="D282" s="917"/>
      <c r="E282" s="917"/>
      <c r="F282" s="917"/>
      <c r="G282" s="917"/>
      <c r="H282" s="917"/>
      <c r="I282" s="917"/>
      <c r="J282" s="917"/>
    </row>
    <row r="283" spans="1:10">
      <c r="A283" s="917"/>
      <c r="B283" s="917"/>
      <c r="C283" s="917"/>
      <c r="D283" s="917"/>
      <c r="E283" s="917"/>
      <c r="F283" s="917"/>
      <c r="G283" s="917"/>
      <c r="H283" s="917"/>
      <c r="I283" s="917"/>
      <c r="J283" s="917"/>
    </row>
    <row r="284" spans="1:10">
      <c r="A284" s="917"/>
      <c r="B284" s="917"/>
      <c r="C284" s="917"/>
      <c r="D284" s="917"/>
      <c r="E284" s="917"/>
      <c r="F284" s="917"/>
      <c r="G284" s="917"/>
      <c r="H284" s="917"/>
      <c r="I284" s="917"/>
      <c r="J284" s="917"/>
    </row>
    <row r="285" spans="1:10">
      <c r="A285" s="917"/>
      <c r="B285" s="917"/>
      <c r="C285" s="917"/>
      <c r="D285" s="917"/>
      <c r="E285" s="917"/>
      <c r="F285" s="917"/>
      <c r="G285" s="917"/>
      <c r="H285" s="917"/>
      <c r="I285" s="917"/>
      <c r="J285" s="917"/>
    </row>
  </sheetData>
  <mergeCells count="5">
    <mergeCell ref="B1:J1"/>
    <mergeCell ref="E2:J2"/>
    <mergeCell ref="D3:D4"/>
    <mergeCell ref="E3:G3"/>
    <mergeCell ref="H3:J3"/>
  </mergeCells>
  <pageMargins left="0.75" right="0.75" top="1" bottom="1" header="0.4921259845" footer="0.4921259845"/>
  <pageSetup scale="61"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7B2A-8476-400C-894F-017BF4A95615}">
  <sheetPr>
    <tabColor rgb="FFFFFF00"/>
  </sheetPr>
  <dimension ref="A1:L57"/>
  <sheetViews>
    <sheetView view="pageBreakPreview" topLeftCell="A19" zoomScale="80" zoomScaleNormal="100" zoomScaleSheetLayoutView="80" workbookViewId="0">
      <selection activeCell="F25" sqref="F25"/>
    </sheetView>
  </sheetViews>
  <sheetFormatPr defaultColWidth="9.140625" defaultRowHeight="12.75"/>
  <cols>
    <col min="1" max="1" width="5.28515625" style="878" customWidth="1"/>
    <col min="2" max="2" width="30.140625" style="878" customWidth="1"/>
    <col min="3" max="3" width="6.42578125" style="878" customWidth="1"/>
    <col min="4" max="4" width="26.28515625" style="878" customWidth="1"/>
    <col min="5" max="5" width="6" style="878" customWidth="1"/>
    <col min="6" max="7" width="5" style="878" customWidth="1"/>
    <col min="8" max="8" width="5.85546875" style="878" customWidth="1"/>
    <col min="9" max="10" width="5.140625" style="878" customWidth="1"/>
    <col min="11" max="11" width="4" style="878" customWidth="1"/>
    <col min="12" max="12" width="9.140625" style="878"/>
    <col min="13" max="13" width="11" style="878" customWidth="1"/>
    <col min="14" max="16384" width="9.140625" style="878"/>
  </cols>
  <sheetData>
    <row r="1" spans="1:12" ht="13.5" thickBot="1"/>
    <row r="2" spans="1:12" ht="24" thickBot="1">
      <c r="B2" s="2505" t="s">
        <v>1202</v>
      </c>
      <c r="C2" s="2506"/>
      <c r="D2" s="2506"/>
      <c r="E2" s="2506"/>
      <c r="F2" s="2506"/>
      <c r="G2" s="2506"/>
      <c r="H2" s="2506"/>
      <c r="I2" s="2506"/>
      <c r="J2" s="2507"/>
      <c r="K2" s="950"/>
    </row>
    <row r="3" spans="1:12" ht="18.75" thickBot="1">
      <c r="A3" s="951"/>
      <c r="B3" s="920"/>
      <c r="C3" s="920"/>
      <c r="D3" s="879" t="s">
        <v>956</v>
      </c>
      <c r="E3" s="2494" t="s">
        <v>957</v>
      </c>
      <c r="F3" s="2495"/>
      <c r="G3" s="2495"/>
      <c r="H3" s="2495"/>
      <c r="I3" s="2495"/>
      <c r="J3" s="2496"/>
      <c r="K3" s="952">
        <v>1</v>
      </c>
      <c r="L3" s="953" t="s">
        <v>958</v>
      </c>
    </row>
    <row r="4" spans="1:12" ht="13.5" thickBot="1">
      <c r="A4" s="954"/>
      <c r="D4" s="2497"/>
      <c r="E4" s="2499" t="s">
        <v>959</v>
      </c>
      <c r="F4" s="2500"/>
      <c r="G4" s="2501"/>
      <c r="H4" s="2499" t="s">
        <v>960</v>
      </c>
      <c r="I4" s="2500"/>
      <c r="J4" s="2501"/>
      <c r="K4" s="955">
        <v>2</v>
      </c>
      <c r="L4" s="953" t="s">
        <v>961</v>
      </c>
    </row>
    <row r="5" spans="1:12" ht="15.75">
      <c r="A5" s="956"/>
      <c r="B5" s="957" t="s">
        <v>962</v>
      </c>
      <c r="C5" s="958" t="s">
        <v>35</v>
      </c>
      <c r="D5" s="2498"/>
      <c r="E5" s="883">
        <v>1</v>
      </c>
      <c r="F5" s="884">
        <v>2</v>
      </c>
      <c r="G5" s="885">
        <v>3</v>
      </c>
      <c r="H5" s="925">
        <v>1</v>
      </c>
      <c r="I5" s="884">
        <v>2</v>
      </c>
      <c r="J5" s="885">
        <v>3</v>
      </c>
      <c r="K5" s="955">
        <v>3</v>
      </c>
      <c r="L5" s="953" t="s">
        <v>963</v>
      </c>
    </row>
    <row r="6" spans="1:12" ht="15.75">
      <c r="A6" s="959">
        <v>1</v>
      </c>
      <c r="B6" s="960" t="s">
        <v>150</v>
      </c>
      <c r="C6" s="165">
        <f t="shared" ref="C6:C26" si="0">SUM(E6:J6)</f>
        <v>26</v>
      </c>
      <c r="D6" s="961" t="s">
        <v>1203</v>
      </c>
      <c r="E6" s="165">
        <v>0</v>
      </c>
      <c r="F6" s="165">
        <v>2</v>
      </c>
      <c r="G6" s="165">
        <v>12</v>
      </c>
      <c r="H6" s="165">
        <v>0</v>
      </c>
      <c r="I6" s="165">
        <v>2</v>
      </c>
      <c r="J6" s="165">
        <v>10</v>
      </c>
      <c r="K6" s="917"/>
    </row>
    <row r="7" spans="1:12" ht="15.75">
      <c r="A7" s="959">
        <v>2</v>
      </c>
      <c r="B7" s="960" t="s">
        <v>146</v>
      </c>
      <c r="C7" s="165">
        <f t="shared" si="0"/>
        <v>7</v>
      </c>
      <c r="D7" s="961" t="s">
        <v>1204</v>
      </c>
      <c r="E7" s="165">
        <v>0</v>
      </c>
      <c r="F7" s="165">
        <v>0</v>
      </c>
      <c r="G7" s="165">
        <v>3</v>
      </c>
      <c r="H7" s="165">
        <v>0</v>
      </c>
      <c r="I7" s="165">
        <v>0</v>
      </c>
      <c r="J7" s="165">
        <v>4</v>
      </c>
      <c r="K7" s="917"/>
    </row>
    <row r="8" spans="1:12" ht="15.75">
      <c r="A8" s="959">
        <v>3</v>
      </c>
      <c r="B8" s="960" t="s">
        <v>145</v>
      </c>
      <c r="C8" s="165">
        <f t="shared" si="0"/>
        <v>31</v>
      </c>
      <c r="D8" s="961" t="s">
        <v>1205</v>
      </c>
      <c r="E8" s="165">
        <v>0</v>
      </c>
      <c r="F8" s="165">
        <v>0</v>
      </c>
      <c r="G8" s="165">
        <v>13</v>
      </c>
      <c r="H8" s="165">
        <v>0</v>
      </c>
      <c r="I8" s="165">
        <v>0</v>
      </c>
      <c r="J8" s="165">
        <v>18</v>
      </c>
      <c r="K8" s="917"/>
    </row>
    <row r="9" spans="1:12" ht="15.75">
      <c r="A9" s="959">
        <v>4</v>
      </c>
      <c r="B9" s="960" t="s">
        <v>149</v>
      </c>
      <c r="C9" s="165">
        <f t="shared" si="0"/>
        <v>55</v>
      </c>
      <c r="D9" s="961" t="s">
        <v>1206</v>
      </c>
      <c r="E9" s="165">
        <v>0</v>
      </c>
      <c r="F9" s="165">
        <v>0</v>
      </c>
      <c r="G9" s="165">
        <v>30</v>
      </c>
      <c r="H9" s="165">
        <v>0</v>
      </c>
      <c r="I9" s="165">
        <v>0</v>
      </c>
      <c r="J9" s="165">
        <v>25</v>
      </c>
      <c r="K9" s="917"/>
    </row>
    <row r="10" spans="1:12" ht="15.75">
      <c r="A10" s="959">
        <v>5</v>
      </c>
      <c r="B10" s="960" t="s">
        <v>141</v>
      </c>
      <c r="C10" s="165">
        <f t="shared" si="0"/>
        <v>39</v>
      </c>
      <c r="D10" s="961" t="s">
        <v>1207</v>
      </c>
      <c r="E10" s="165">
        <v>4</v>
      </c>
      <c r="F10" s="165">
        <v>2</v>
      </c>
      <c r="G10" s="165">
        <v>21</v>
      </c>
      <c r="H10" s="165">
        <v>0</v>
      </c>
      <c r="I10" s="165">
        <v>2</v>
      </c>
      <c r="J10" s="165">
        <v>10</v>
      </c>
      <c r="K10" s="917"/>
    </row>
    <row r="11" spans="1:12" ht="15.75">
      <c r="A11" s="959">
        <v>6</v>
      </c>
      <c r="B11" s="960" t="s">
        <v>147</v>
      </c>
      <c r="C11" s="165">
        <f t="shared" si="0"/>
        <v>148</v>
      </c>
      <c r="D11" s="961" t="s">
        <v>965</v>
      </c>
      <c r="E11" s="165">
        <v>1</v>
      </c>
      <c r="F11" s="165">
        <v>4</v>
      </c>
      <c r="G11" s="165">
        <v>64</v>
      </c>
      <c r="H11" s="165">
        <v>0</v>
      </c>
      <c r="I11" s="165">
        <v>4</v>
      </c>
      <c r="J11" s="165">
        <v>75</v>
      </c>
      <c r="K11" s="917"/>
    </row>
    <row r="12" spans="1:12" ht="15.75">
      <c r="A12" s="959">
        <v>7</v>
      </c>
      <c r="B12" s="960" t="s">
        <v>1208</v>
      </c>
      <c r="C12" s="165">
        <f t="shared" si="0"/>
        <v>52</v>
      </c>
      <c r="D12" s="961" t="s">
        <v>1203</v>
      </c>
      <c r="E12" s="165">
        <v>0</v>
      </c>
      <c r="F12" s="165">
        <v>4</v>
      </c>
      <c r="G12" s="165">
        <v>28</v>
      </c>
      <c r="H12" s="165">
        <v>0</v>
      </c>
      <c r="I12" s="165">
        <v>2</v>
      </c>
      <c r="J12" s="165">
        <v>18</v>
      </c>
      <c r="K12" s="917"/>
    </row>
    <row r="13" spans="1:12" ht="15.75">
      <c r="A13" s="959">
        <v>8</v>
      </c>
      <c r="B13" s="960" t="s">
        <v>169</v>
      </c>
      <c r="C13" s="165">
        <f t="shared" si="0"/>
        <v>76</v>
      </c>
      <c r="D13" s="961" t="s">
        <v>1209</v>
      </c>
      <c r="E13" s="165">
        <v>0</v>
      </c>
      <c r="F13" s="165">
        <v>2</v>
      </c>
      <c r="G13" s="165">
        <v>35</v>
      </c>
      <c r="H13" s="165">
        <v>0</v>
      </c>
      <c r="I13" s="165">
        <v>2</v>
      </c>
      <c r="J13" s="165">
        <v>37</v>
      </c>
      <c r="K13" s="917"/>
    </row>
    <row r="14" spans="1:12" ht="15.75">
      <c r="A14" s="959">
        <v>9</v>
      </c>
      <c r="B14" s="960" t="s">
        <v>148</v>
      </c>
      <c r="C14" s="165">
        <f t="shared" si="0"/>
        <v>30</v>
      </c>
      <c r="D14" s="961" t="s">
        <v>1210</v>
      </c>
      <c r="E14" s="165">
        <v>0</v>
      </c>
      <c r="F14" s="165">
        <v>1</v>
      </c>
      <c r="G14" s="165">
        <v>20</v>
      </c>
      <c r="H14" s="165">
        <v>0</v>
      </c>
      <c r="I14" s="165">
        <v>0</v>
      </c>
      <c r="J14" s="165">
        <v>9</v>
      </c>
      <c r="K14" s="917"/>
    </row>
    <row r="15" spans="1:12" ht="15.75">
      <c r="A15" s="959">
        <v>10</v>
      </c>
      <c r="B15" s="960" t="s">
        <v>153</v>
      </c>
      <c r="C15" s="165">
        <f t="shared" si="0"/>
        <v>102</v>
      </c>
      <c r="D15" s="961" t="s">
        <v>1211</v>
      </c>
      <c r="E15" s="165">
        <v>0</v>
      </c>
      <c r="F15" s="165">
        <v>1</v>
      </c>
      <c r="G15" s="165">
        <v>34</v>
      </c>
      <c r="H15" s="165">
        <v>0</v>
      </c>
      <c r="I15" s="165">
        <v>5</v>
      </c>
      <c r="J15" s="165">
        <v>62</v>
      </c>
      <c r="K15" s="917"/>
    </row>
    <row r="16" spans="1:12" ht="15.75">
      <c r="A16" s="959">
        <v>11</v>
      </c>
      <c r="B16" s="960" t="s">
        <v>155</v>
      </c>
      <c r="C16" s="165">
        <f t="shared" si="0"/>
        <v>66</v>
      </c>
      <c r="D16" s="961" t="s">
        <v>1074</v>
      </c>
      <c r="E16" s="165">
        <v>0</v>
      </c>
      <c r="F16" s="165">
        <v>2</v>
      </c>
      <c r="G16" s="165">
        <v>27</v>
      </c>
      <c r="H16" s="165">
        <v>0</v>
      </c>
      <c r="I16" s="165">
        <v>1</v>
      </c>
      <c r="J16" s="165">
        <v>36</v>
      </c>
      <c r="K16" s="917"/>
    </row>
    <row r="17" spans="1:11" ht="15.75">
      <c r="A17" s="959">
        <v>12</v>
      </c>
      <c r="B17" s="960" t="s">
        <v>151</v>
      </c>
      <c r="C17" s="165">
        <f t="shared" si="0"/>
        <v>4</v>
      </c>
      <c r="D17" s="961" t="s">
        <v>1212</v>
      </c>
      <c r="E17" s="165">
        <v>0</v>
      </c>
      <c r="F17" s="165">
        <v>0</v>
      </c>
      <c r="G17" s="165">
        <v>4</v>
      </c>
      <c r="H17" s="165">
        <v>0</v>
      </c>
      <c r="I17" s="165">
        <v>0</v>
      </c>
      <c r="J17" s="165">
        <v>0</v>
      </c>
      <c r="K17" s="917"/>
    </row>
    <row r="18" spans="1:11" ht="15.75">
      <c r="A18" s="959">
        <v>13</v>
      </c>
      <c r="B18" s="960" t="s">
        <v>156</v>
      </c>
      <c r="C18" s="165">
        <f t="shared" si="0"/>
        <v>11</v>
      </c>
      <c r="D18" s="961" t="s">
        <v>1213</v>
      </c>
      <c r="E18" s="165">
        <v>0</v>
      </c>
      <c r="F18" s="165">
        <v>0</v>
      </c>
      <c r="G18" s="165">
        <v>1</v>
      </c>
      <c r="H18" s="165">
        <v>0</v>
      </c>
      <c r="I18" s="165">
        <v>0</v>
      </c>
      <c r="J18" s="165">
        <v>10</v>
      </c>
      <c r="K18" s="917"/>
    </row>
    <row r="19" spans="1:11" ht="15.75">
      <c r="A19" s="959">
        <v>14</v>
      </c>
      <c r="B19" s="960" t="s">
        <v>140</v>
      </c>
      <c r="C19" s="165">
        <f t="shared" si="0"/>
        <v>8</v>
      </c>
      <c r="D19" s="961" t="s">
        <v>1214</v>
      </c>
      <c r="E19" s="165">
        <v>0</v>
      </c>
      <c r="F19" s="165">
        <v>3</v>
      </c>
      <c r="G19" s="165">
        <v>2</v>
      </c>
      <c r="H19" s="165">
        <v>0</v>
      </c>
      <c r="I19" s="165">
        <v>2</v>
      </c>
      <c r="J19" s="165">
        <v>1</v>
      </c>
      <c r="K19" s="917"/>
    </row>
    <row r="20" spans="1:11" ht="15.75">
      <c r="A20" s="959">
        <v>15</v>
      </c>
      <c r="B20" s="960" t="s">
        <v>158</v>
      </c>
      <c r="C20" s="165">
        <f t="shared" si="0"/>
        <v>61</v>
      </c>
      <c r="D20" s="961" t="s">
        <v>1076</v>
      </c>
      <c r="E20" s="165">
        <v>0</v>
      </c>
      <c r="F20" s="165">
        <v>1</v>
      </c>
      <c r="G20" s="165">
        <v>29</v>
      </c>
      <c r="H20" s="165">
        <v>0</v>
      </c>
      <c r="I20" s="165">
        <v>1</v>
      </c>
      <c r="J20" s="165">
        <v>30</v>
      </c>
      <c r="K20" s="917"/>
    </row>
    <row r="21" spans="1:11" ht="15.75">
      <c r="A21" s="959">
        <v>16</v>
      </c>
      <c r="B21" s="960" t="s">
        <v>162</v>
      </c>
      <c r="C21" s="165">
        <f t="shared" si="0"/>
        <v>4</v>
      </c>
      <c r="D21" s="961" t="s">
        <v>1215</v>
      </c>
      <c r="E21" s="165">
        <v>0</v>
      </c>
      <c r="F21" s="165">
        <v>1</v>
      </c>
      <c r="G21" s="165">
        <v>1</v>
      </c>
      <c r="H21" s="165">
        <v>0</v>
      </c>
      <c r="I21" s="165">
        <v>0</v>
      </c>
      <c r="J21" s="165">
        <v>2</v>
      </c>
      <c r="K21" s="917"/>
    </row>
    <row r="22" spans="1:11" ht="15.75">
      <c r="A22" s="959">
        <v>17</v>
      </c>
      <c r="B22" s="960" t="s">
        <v>159</v>
      </c>
      <c r="C22" s="165">
        <f t="shared" si="0"/>
        <v>30</v>
      </c>
      <c r="D22" s="961" t="s">
        <v>1216</v>
      </c>
      <c r="E22" s="165">
        <v>0</v>
      </c>
      <c r="F22" s="165">
        <v>2</v>
      </c>
      <c r="G22" s="165">
        <v>0</v>
      </c>
      <c r="H22" s="165">
        <v>0</v>
      </c>
      <c r="I22" s="165">
        <v>4</v>
      </c>
      <c r="J22" s="165">
        <v>24</v>
      </c>
      <c r="K22" s="917"/>
    </row>
    <row r="23" spans="1:11" ht="15.75">
      <c r="A23" s="959">
        <v>18</v>
      </c>
      <c r="B23" s="960" t="s">
        <v>164</v>
      </c>
      <c r="C23" s="165">
        <f t="shared" si="0"/>
        <v>27</v>
      </c>
      <c r="D23" s="961" t="s">
        <v>1217</v>
      </c>
      <c r="E23" s="165">
        <v>0</v>
      </c>
      <c r="F23" s="165">
        <v>0</v>
      </c>
      <c r="G23" s="165">
        <v>10</v>
      </c>
      <c r="H23" s="165">
        <v>0</v>
      </c>
      <c r="I23" s="165">
        <v>1</v>
      </c>
      <c r="J23" s="165">
        <v>16</v>
      </c>
      <c r="K23" s="917"/>
    </row>
    <row r="24" spans="1:11" ht="15.75">
      <c r="A24" s="959">
        <v>19</v>
      </c>
      <c r="B24" s="960" t="s">
        <v>174</v>
      </c>
      <c r="C24" s="165">
        <f t="shared" si="0"/>
        <v>67</v>
      </c>
      <c r="D24" s="961" t="s">
        <v>1218</v>
      </c>
      <c r="E24" s="165">
        <v>1</v>
      </c>
      <c r="F24" s="165">
        <v>17</v>
      </c>
      <c r="G24" s="165">
        <v>16</v>
      </c>
      <c r="H24" s="165">
        <v>0</v>
      </c>
      <c r="I24" s="165">
        <v>20</v>
      </c>
      <c r="J24" s="165">
        <v>13</v>
      </c>
      <c r="K24" s="917"/>
    </row>
    <row r="25" spans="1:11" ht="15.75">
      <c r="A25" s="959">
        <v>20</v>
      </c>
      <c r="B25" s="960" t="s">
        <v>175</v>
      </c>
      <c r="C25" s="165">
        <f t="shared" si="0"/>
        <v>1</v>
      </c>
      <c r="D25" s="961" t="s">
        <v>1219</v>
      </c>
      <c r="E25" s="165">
        <v>0</v>
      </c>
      <c r="F25" s="165">
        <v>0</v>
      </c>
      <c r="G25" s="165">
        <v>1</v>
      </c>
      <c r="H25" s="165">
        <v>0</v>
      </c>
      <c r="I25" s="165">
        <v>0</v>
      </c>
      <c r="J25" s="165">
        <v>0</v>
      </c>
      <c r="K25" s="917"/>
    </row>
    <row r="26" spans="1:11" ht="15.75">
      <c r="A26" s="959">
        <v>21</v>
      </c>
      <c r="B26" s="960" t="s">
        <v>1220</v>
      </c>
      <c r="C26" s="165">
        <f t="shared" si="0"/>
        <v>2</v>
      </c>
      <c r="D26" s="961" t="s">
        <v>1221</v>
      </c>
      <c r="E26" s="165">
        <v>0</v>
      </c>
      <c r="F26" s="165">
        <v>0</v>
      </c>
      <c r="G26" s="165">
        <v>1</v>
      </c>
      <c r="H26" s="165">
        <v>0</v>
      </c>
      <c r="I26" s="165">
        <v>0</v>
      </c>
      <c r="J26" s="165">
        <v>1</v>
      </c>
      <c r="K26" s="917"/>
    </row>
    <row r="27" spans="1:11" ht="15.75">
      <c r="A27" s="959">
        <v>22</v>
      </c>
      <c r="B27" s="960" t="s">
        <v>1222</v>
      </c>
      <c r="C27" s="165">
        <v>46</v>
      </c>
      <c r="D27" s="961"/>
      <c r="E27" s="165"/>
      <c r="F27" s="165"/>
      <c r="G27" s="165"/>
      <c r="H27" s="165"/>
      <c r="I27" s="165"/>
      <c r="J27" s="165"/>
      <c r="K27" s="917"/>
    </row>
    <row r="28" spans="1:11" ht="15.75">
      <c r="A28" s="959">
        <v>23</v>
      </c>
      <c r="B28" s="960" t="s">
        <v>1223</v>
      </c>
      <c r="C28" s="165">
        <v>3</v>
      </c>
      <c r="D28" s="961"/>
      <c r="E28" s="165"/>
      <c r="F28" s="165"/>
      <c r="G28" s="165"/>
      <c r="H28" s="165"/>
      <c r="I28" s="165"/>
      <c r="J28" s="165"/>
      <c r="K28" s="917"/>
    </row>
    <row r="29" spans="1:11" ht="15.75">
      <c r="A29" s="959">
        <v>24</v>
      </c>
      <c r="B29" s="960" t="s">
        <v>152</v>
      </c>
      <c r="C29" s="165">
        <v>2</v>
      </c>
      <c r="D29" s="961" t="s">
        <v>1224</v>
      </c>
      <c r="E29" s="165"/>
      <c r="F29" s="165"/>
      <c r="G29" s="165"/>
      <c r="H29" s="165"/>
      <c r="I29" s="165"/>
      <c r="J29" s="165"/>
      <c r="K29" s="917"/>
    </row>
    <row r="30" spans="1:11" ht="15.75">
      <c r="A30" s="959">
        <v>25</v>
      </c>
      <c r="B30" s="960" t="s">
        <v>176</v>
      </c>
      <c r="C30" s="165">
        <v>25</v>
      </c>
      <c r="D30" s="961"/>
      <c r="E30" s="165"/>
      <c r="F30" s="165"/>
      <c r="G30" s="165"/>
      <c r="H30" s="165"/>
      <c r="I30" s="165"/>
      <c r="J30" s="165"/>
      <c r="K30" s="917"/>
    </row>
    <row r="31" spans="1:11" ht="15.75">
      <c r="A31" s="959">
        <v>26</v>
      </c>
      <c r="B31" s="960" t="s">
        <v>1225</v>
      </c>
      <c r="C31" s="165">
        <v>50</v>
      </c>
      <c r="D31" s="961"/>
      <c r="E31" s="165"/>
      <c r="F31" s="165"/>
      <c r="G31" s="165"/>
      <c r="H31" s="165"/>
      <c r="I31" s="165"/>
      <c r="J31" s="165"/>
      <c r="K31" s="917"/>
    </row>
    <row r="32" spans="1:11" ht="15.75">
      <c r="A32" s="959">
        <v>27</v>
      </c>
      <c r="B32" s="960" t="s">
        <v>1226</v>
      </c>
      <c r="C32" s="165">
        <v>20</v>
      </c>
      <c r="D32" s="961"/>
      <c r="E32" s="165"/>
      <c r="F32" s="165"/>
      <c r="G32" s="165"/>
      <c r="H32" s="165"/>
      <c r="I32" s="165"/>
      <c r="J32" s="165"/>
      <c r="K32" s="917"/>
    </row>
    <row r="33" spans="1:11" ht="15.75">
      <c r="A33" s="959">
        <v>28</v>
      </c>
      <c r="B33" s="960" t="s">
        <v>1227</v>
      </c>
      <c r="C33" s="165">
        <v>86</v>
      </c>
      <c r="D33" s="961"/>
      <c r="E33" s="165"/>
      <c r="F33" s="165"/>
      <c r="G33" s="165"/>
      <c r="H33" s="165"/>
      <c r="I33" s="165"/>
      <c r="J33" s="165"/>
      <c r="K33" s="917"/>
    </row>
    <row r="34" spans="1:11" ht="15.75">
      <c r="A34" s="959">
        <v>29</v>
      </c>
      <c r="B34" s="960" t="s">
        <v>1228</v>
      </c>
      <c r="C34" s="165">
        <v>50</v>
      </c>
      <c r="D34" s="961"/>
      <c r="E34" s="165"/>
      <c r="F34" s="165"/>
      <c r="G34" s="165"/>
      <c r="H34" s="165"/>
      <c r="I34" s="165"/>
      <c r="J34" s="165"/>
      <c r="K34" s="917"/>
    </row>
    <row r="35" spans="1:11" ht="15.75">
      <c r="A35" s="959">
        <v>30</v>
      </c>
      <c r="B35" s="960" t="s">
        <v>1229</v>
      </c>
      <c r="C35" s="165">
        <v>18</v>
      </c>
      <c r="D35" s="961"/>
      <c r="E35" s="165"/>
      <c r="F35" s="165"/>
      <c r="G35" s="165"/>
      <c r="H35" s="165"/>
      <c r="I35" s="165"/>
      <c r="J35" s="165"/>
      <c r="K35" s="917"/>
    </row>
    <row r="36" spans="1:11" ht="15.75">
      <c r="A36" s="959">
        <v>31</v>
      </c>
      <c r="B36" s="960" t="s">
        <v>443</v>
      </c>
      <c r="C36" s="165">
        <v>97</v>
      </c>
      <c r="D36" s="961"/>
      <c r="E36" s="165"/>
      <c r="F36" s="165"/>
      <c r="G36" s="165"/>
      <c r="H36" s="165"/>
      <c r="I36" s="165"/>
      <c r="J36" s="165"/>
      <c r="K36" s="917"/>
    </row>
    <row r="37" spans="1:11" ht="15.75">
      <c r="A37" s="959">
        <v>32</v>
      </c>
      <c r="B37" s="960" t="s">
        <v>1230</v>
      </c>
      <c r="C37" s="165">
        <v>31</v>
      </c>
      <c r="D37" s="961"/>
      <c r="E37" s="165"/>
      <c r="F37" s="165"/>
      <c r="G37" s="165"/>
      <c r="H37" s="165"/>
      <c r="I37" s="165"/>
      <c r="J37" s="165"/>
      <c r="K37" s="917"/>
    </row>
    <row r="38" spans="1:11" ht="15.75">
      <c r="A38" s="959">
        <v>33</v>
      </c>
      <c r="B38" s="960" t="s">
        <v>1231</v>
      </c>
      <c r="C38" s="165">
        <v>16</v>
      </c>
      <c r="D38" s="961"/>
      <c r="E38" s="165"/>
      <c r="F38" s="165"/>
      <c r="G38" s="165"/>
      <c r="H38" s="165"/>
      <c r="I38" s="165"/>
      <c r="J38" s="165"/>
      <c r="K38" s="917"/>
    </row>
    <row r="39" spans="1:11" ht="15.75">
      <c r="A39" s="959">
        <v>34</v>
      </c>
      <c r="B39" s="960" t="s">
        <v>1232</v>
      </c>
      <c r="C39" s="165">
        <v>27</v>
      </c>
      <c r="D39" s="961"/>
      <c r="E39" s="165"/>
      <c r="F39" s="165"/>
      <c r="G39" s="165"/>
      <c r="H39" s="165"/>
      <c r="I39" s="165"/>
      <c r="J39" s="165"/>
      <c r="K39" s="917"/>
    </row>
    <row r="40" spans="1:11" ht="15.75">
      <c r="A40" s="959">
        <v>35</v>
      </c>
      <c r="B40" s="960" t="s">
        <v>165</v>
      </c>
      <c r="C40" s="165">
        <v>11</v>
      </c>
      <c r="D40" s="961"/>
      <c r="E40" s="165"/>
      <c r="F40" s="165"/>
      <c r="G40" s="165"/>
      <c r="H40" s="165"/>
      <c r="I40" s="165"/>
      <c r="J40" s="165"/>
      <c r="K40" s="917"/>
    </row>
    <row r="41" spans="1:11" ht="15.75">
      <c r="A41" s="959">
        <v>36</v>
      </c>
      <c r="B41" s="960" t="s">
        <v>723</v>
      </c>
      <c r="C41" s="165">
        <v>39</v>
      </c>
      <c r="D41" s="961"/>
      <c r="E41" s="165"/>
      <c r="F41" s="165"/>
      <c r="G41" s="165"/>
      <c r="H41" s="165"/>
      <c r="I41" s="165"/>
      <c r="J41" s="165"/>
      <c r="K41" s="917"/>
    </row>
    <row r="42" spans="1:11" ht="15.75">
      <c r="A42" s="959">
        <v>37</v>
      </c>
      <c r="B42" s="960" t="s">
        <v>170</v>
      </c>
      <c r="C42" s="165">
        <v>11</v>
      </c>
      <c r="D42" s="961"/>
      <c r="E42" s="165"/>
      <c r="F42" s="165"/>
      <c r="G42" s="165"/>
      <c r="H42" s="165"/>
      <c r="I42" s="165"/>
      <c r="J42" s="165"/>
      <c r="K42" s="917"/>
    </row>
    <row r="43" spans="1:11" ht="15.75">
      <c r="A43" s="959">
        <v>38</v>
      </c>
      <c r="B43" s="960" t="s">
        <v>171</v>
      </c>
      <c r="C43" s="165">
        <v>9</v>
      </c>
      <c r="D43" s="961"/>
      <c r="E43" s="165"/>
      <c r="F43" s="165"/>
      <c r="G43" s="165"/>
      <c r="H43" s="165"/>
      <c r="I43" s="165"/>
      <c r="J43" s="165"/>
      <c r="K43" s="917"/>
    </row>
    <row r="44" spans="1:11" ht="15.75">
      <c r="A44" s="959">
        <v>39</v>
      </c>
      <c r="B44" s="960" t="s">
        <v>168</v>
      </c>
      <c r="C44" s="165">
        <v>4</v>
      </c>
      <c r="D44" s="961"/>
      <c r="E44" s="165"/>
      <c r="F44" s="165"/>
      <c r="G44" s="165"/>
      <c r="H44" s="165"/>
      <c r="I44" s="165"/>
      <c r="J44" s="165"/>
      <c r="K44" s="917"/>
    </row>
    <row r="45" spans="1:11" ht="15.75">
      <c r="A45" s="959">
        <v>40</v>
      </c>
      <c r="B45" s="960" t="s">
        <v>167</v>
      </c>
      <c r="C45" s="165">
        <v>22</v>
      </c>
      <c r="D45" s="961"/>
      <c r="E45" s="165"/>
      <c r="F45" s="165"/>
      <c r="G45" s="165"/>
      <c r="H45" s="165"/>
      <c r="I45" s="165"/>
      <c r="J45" s="165"/>
      <c r="K45" s="917"/>
    </row>
    <row r="46" spans="1:11" ht="15.75">
      <c r="A46" s="959">
        <v>41</v>
      </c>
      <c r="B46" s="960" t="s">
        <v>154</v>
      </c>
      <c r="C46" s="165">
        <v>18</v>
      </c>
      <c r="D46" s="961"/>
      <c r="E46" s="165"/>
      <c r="F46" s="165"/>
      <c r="G46" s="165"/>
      <c r="H46" s="165"/>
      <c r="I46" s="165"/>
      <c r="J46" s="165"/>
      <c r="K46" s="917"/>
    </row>
    <row r="47" spans="1:11" ht="15.75">
      <c r="A47" s="959">
        <v>42</v>
      </c>
      <c r="B47" s="960" t="s">
        <v>1233</v>
      </c>
      <c r="C47" s="165">
        <v>10</v>
      </c>
      <c r="D47" s="961"/>
      <c r="E47" s="165"/>
      <c r="F47" s="165"/>
      <c r="G47" s="165"/>
      <c r="H47" s="165"/>
      <c r="I47" s="165"/>
      <c r="J47" s="165"/>
      <c r="K47" s="917"/>
    </row>
    <row r="48" spans="1:11" ht="15.75">
      <c r="A48" s="959">
        <v>43</v>
      </c>
      <c r="B48" s="960" t="s">
        <v>1234</v>
      </c>
      <c r="C48" s="165">
        <v>5</v>
      </c>
      <c r="D48" s="961"/>
      <c r="E48" s="165"/>
      <c r="F48" s="165"/>
      <c r="G48" s="165"/>
      <c r="H48" s="165"/>
      <c r="I48" s="165"/>
      <c r="J48" s="165"/>
      <c r="K48" s="917"/>
    </row>
    <row r="49" spans="1:11" ht="15.75">
      <c r="A49" s="959">
        <v>44</v>
      </c>
      <c r="B49" s="960" t="s">
        <v>1235</v>
      </c>
      <c r="C49" s="165">
        <v>24</v>
      </c>
      <c r="D49" s="961"/>
      <c r="E49" s="165"/>
      <c r="F49" s="165"/>
      <c r="G49" s="165"/>
      <c r="H49" s="165"/>
      <c r="I49" s="165"/>
      <c r="J49" s="165"/>
      <c r="K49" s="917"/>
    </row>
    <row r="50" spans="1:11" ht="15.75">
      <c r="A50" s="959">
        <v>45</v>
      </c>
      <c r="B50" s="960" t="s">
        <v>179</v>
      </c>
      <c r="C50" s="165">
        <v>35</v>
      </c>
      <c r="D50" s="961"/>
      <c r="E50" s="165"/>
      <c r="F50" s="165"/>
      <c r="G50" s="165"/>
      <c r="H50" s="165"/>
      <c r="I50" s="165"/>
      <c r="J50" s="165"/>
      <c r="K50" s="917"/>
    </row>
    <row r="51" spans="1:11" ht="15.75">
      <c r="A51" s="959">
        <v>46</v>
      </c>
      <c r="B51" s="960" t="s">
        <v>178</v>
      </c>
      <c r="C51" s="165">
        <v>7</v>
      </c>
      <c r="D51" s="961"/>
      <c r="E51" s="165"/>
      <c r="F51" s="165"/>
      <c r="G51" s="165"/>
      <c r="H51" s="165"/>
      <c r="I51" s="165"/>
      <c r="J51" s="165"/>
      <c r="K51" s="917"/>
    </row>
    <row r="52" spans="1:11" ht="15.75">
      <c r="A52" s="959">
        <v>47</v>
      </c>
      <c r="B52" s="960" t="s">
        <v>1236</v>
      </c>
      <c r="C52" s="165">
        <v>12</v>
      </c>
      <c r="D52" s="961"/>
      <c r="E52" s="165"/>
      <c r="F52" s="165"/>
      <c r="G52" s="165"/>
      <c r="H52" s="165"/>
      <c r="I52" s="165"/>
      <c r="J52" s="165"/>
      <c r="K52" s="917"/>
    </row>
    <row r="53" spans="1:11" ht="15.75">
      <c r="A53" s="959">
        <v>48</v>
      </c>
      <c r="B53" s="960" t="s">
        <v>1237</v>
      </c>
      <c r="C53" s="165">
        <v>7</v>
      </c>
      <c r="D53" s="961"/>
      <c r="E53" s="165"/>
      <c r="F53" s="165"/>
      <c r="G53" s="165"/>
      <c r="H53" s="165"/>
      <c r="I53" s="165"/>
      <c r="J53" s="165"/>
      <c r="K53" s="917"/>
    </row>
    <row r="54" spans="1:11" ht="15.75">
      <c r="A54" s="959">
        <v>49</v>
      </c>
      <c r="B54" s="960" t="s">
        <v>172</v>
      </c>
      <c r="C54" s="165">
        <v>3</v>
      </c>
      <c r="D54" s="961"/>
      <c r="E54" s="165"/>
      <c r="F54" s="165"/>
      <c r="G54" s="165"/>
      <c r="H54" s="165"/>
      <c r="I54" s="165"/>
      <c r="J54" s="165"/>
      <c r="K54" s="917"/>
    </row>
    <row r="55" spans="1:11" ht="15.75">
      <c r="A55" s="959">
        <v>50</v>
      </c>
      <c r="B55" s="960" t="s">
        <v>725</v>
      </c>
      <c r="C55" s="165">
        <v>3</v>
      </c>
      <c r="D55" s="961"/>
      <c r="E55" s="165"/>
      <c r="F55" s="165"/>
      <c r="G55" s="165"/>
      <c r="H55" s="165"/>
      <c r="I55" s="165"/>
      <c r="J55" s="165"/>
      <c r="K55" s="917"/>
    </row>
    <row r="56" spans="1:11" ht="15.75">
      <c r="A56" s="959">
        <v>51</v>
      </c>
      <c r="B56" s="960" t="s">
        <v>1238</v>
      </c>
      <c r="C56" s="165">
        <v>9</v>
      </c>
      <c r="D56" s="961"/>
      <c r="E56" s="165"/>
      <c r="F56" s="165"/>
      <c r="G56" s="165"/>
      <c r="H56" s="165"/>
      <c r="I56" s="165"/>
      <c r="J56" s="165"/>
      <c r="K56" s="917"/>
    </row>
    <row r="57" spans="1:11" ht="16.5" thickBot="1">
      <c r="A57" s="962"/>
      <c r="B57" s="963" t="s">
        <v>16</v>
      </c>
      <c r="C57" s="930">
        <f>SUM(C6:C56)</f>
        <v>1547</v>
      </c>
      <c r="D57" s="931"/>
      <c r="E57" s="930">
        <f t="shared" ref="E57:J57" si="1">SUM(E6:E26)</f>
        <v>6</v>
      </c>
      <c r="F57" s="930">
        <f t="shared" si="1"/>
        <v>42</v>
      </c>
      <c r="G57" s="930">
        <f t="shared" si="1"/>
        <v>352</v>
      </c>
      <c r="H57" s="930">
        <f t="shared" si="1"/>
        <v>0</v>
      </c>
      <c r="I57" s="930">
        <f t="shared" si="1"/>
        <v>46</v>
      </c>
      <c r="J57" s="932">
        <f t="shared" si="1"/>
        <v>401</v>
      </c>
      <c r="K57" s="964"/>
    </row>
  </sheetData>
  <mergeCells count="5">
    <mergeCell ref="B2:J2"/>
    <mergeCell ref="E3:J3"/>
    <mergeCell ref="D4:D5"/>
    <mergeCell ref="E4:G4"/>
    <mergeCell ref="H4:J4"/>
  </mergeCells>
  <pageMargins left="0.75" right="0.75" top="1" bottom="1" header="0.4921259845" footer="0.4921259845"/>
  <pageSetup paperSize="9" scale="69"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BCAFF-C9ED-4C9E-BA11-349E5A995755}">
  <sheetPr>
    <tabColor rgb="FFFFFF00"/>
  </sheetPr>
  <dimension ref="A1:O96"/>
  <sheetViews>
    <sheetView view="pageBreakPreview" zoomScale="60" zoomScaleNormal="80" workbookViewId="0">
      <selection activeCell="F25" sqref="F25"/>
    </sheetView>
  </sheetViews>
  <sheetFormatPr defaultRowHeight="12.75"/>
  <cols>
    <col min="1" max="1" width="6.42578125" style="878" customWidth="1"/>
    <col min="2" max="2" width="33.85546875" style="878" customWidth="1"/>
    <col min="3" max="3" width="6.5703125" style="878" customWidth="1"/>
    <col min="4" max="4" width="34.42578125" style="878" customWidth="1"/>
    <col min="5" max="5" width="4.85546875" style="878" customWidth="1"/>
    <col min="6" max="6" width="5.140625" style="878" bestFit="1" customWidth="1"/>
    <col min="7" max="7" width="5.140625" style="878" customWidth="1"/>
    <col min="8" max="8" width="5" style="878" customWidth="1"/>
    <col min="9" max="10" width="5.140625" style="878" bestFit="1" customWidth="1"/>
    <col min="11" max="11" width="9" style="878" customWidth="1"/>
    <col min="12" max="256" width="9.140625" style="878"/>
    <col min="257" max="257" width="6.42578125" style="878" customWidth="1"/>
    <col min="258" max="258" width="33.85546875" style="878" customWidth="1"/>
    <col min="259" max="259" width="6.5703125" style="878" customWidth="1"/>
    <col min="260" max="260" width="33.5703125" style="878" customWidth="1"/>
    <col min="261" max="261" width="4.85546875" style="878" customWidth="1"/>
    <col min="262" max="262" width="4.5703125" style="878" customWidth="1"/>
    <col min="263" max="263" width="4.42578125" style="878" customWidth="1"/>
    <col min="264" max="264" width="5" style="878" customWidth="1"/>
    <col min="265" max="265" width="4.42578125" style="878" customWidth="1"/>
    <col min="266" max="266" width="4.28515625" style="878" customWidth="1"/>
    <col min="267" max="267" width="9" style="878" customWidth="1"/>
    <col min="268" max="512" width="9.140625" style="878"/>
    <col min="513" max="513" width="6.42578125" style="878" customWidth="1"/>
    <col min="514" max="514" width="33.85546875" style="878" customWidth="1"/>
    <col min="515" max="515" width="6.5703125" style="878" customWidth="1"/>
    <col min="516" max="516" width="33.5703125" style="878" customWidth="1"/>
    <col min="517" max="517" width="4.85546875" style="878" customWidth="1"/>
    <col min="518" max="518" width="4.5703125" style="878" customWidth="1"/>
    <col min="519" max="519" width="4.42578125" style="878" customWidth="1"/>
    <col min="520" max="520" width="5" style="878" customWidth="1"/>
    <col min="521" max="521" width="4.42578125" style="878" customWidth="1"/>
    <col min="522" max="522" width="4.28515625" style="878" customWidth="1"/>
    <col min="523" max="523" width="9" style="878" customWidth="1"/>
    <col min="524" max="768" width="9.140625" style="878"/>
    <col min="769" max="769" width="6.42578125" style="878" customWidth="1"/>
    <col min="770" max="770" width="33.85546875" style="878" customWidth="1"/>
    <col min="771" max="771" width="6.5703125" style="878" customWidth="1"/>
    <col min="772" max="772" width="33.5703125" style="878" customWidth="1"/>
    <col min="773" max="773" width="4.85546875" style="878" customWidth="1"/>
    <col min="774" max="774" width="4.5703125" style="878" customWidth="1"/>
    <col min="775" max="775" width="4.42578125" style="878" customWidth="1"/>
    <col min="776" max="776" width="5" style="878" customWidth="1"/>
    <col min="777" max="777" width="4.42578125" style="878" customWidth="1"/>
    <col min="778" max="778" width="4.28515625" style="878" customWidth="1"/>
    <col min="779" max="779" width="9" style="878" customWidth="1"/>
    <col min="780" max="1024" width="9.140625" style="878"/>
    <col min="1025" max="1025" width="6.42578125" style="878" customWidth="1"/>
    <col min="1026" max="1026" width="33.85546875" style="878" customWidth="1"/>
    <col min="1027" max="1027" width="6.5703125" style="878" customWidth="1"/>
    <col min="1028" max="1028" width="33.5703125" style="878" customWidth="1"/>
    <col min="1029" max="1029" width="4.85546875" style="878" customWidth="1"/>
    <col min="1030" max="1030" width="4.5703125" style="878" customWidth="1"/>
    <col min="1031" max="1031" width="4.42578125" style="878" customWidth="1"/>
    <col min="1032" max="1032" width="5" style="878" customWidth="1"/>
    <col min="1033" max="1033" width="4.42578125" style="878" customWidth="1"/>
    <col min="1034" max="1034" width="4.28515625" style="878" customWidth="1"/>
    <col min="1035" max="1035" width="9" style="878" customWidth="1"/>
    <col min="1036" max="1280" width="9.140625" style="878"/>
    <col min="1281" max="1281" width="6.42578125" style="878" customWidth="1"/>
    <col min="1282" max="1282" width="33.85546875" style="878" customWidth="1"/>
    <col min="1283" max="1283" width="6.5703125" style="878" customWidth="1"/>
    <col min="1284" max="1284" width="33.5703125" style="878" customWidth="1"/>
    <col min="1285" max="1285" width="4.85546875" style="878" customWidth="1"/>
    <col min="1286" max="1286" width="4.5703125" style="878" customWidth="1"/>
    <col min="1287" max="1287" width="4.42578125" style="878" customWidth="1"/>
    <col min="1288" max="1288" width="5" style="878" customWidth="1"/>
    <col min="1289" max="1289" width="4.42578125" style="878" customWidth="1"/>
    <col min="1290" max="1290" width="4.28515625" style="878" customWidth="1"/>
    <col min="1291" max="1291" width="9" style="878" customWidth="1"/>
    <col min="1292" max="1536" width="9.140625" style="878"/>
    <col min="1537" max="1537" width="6.42578125" style="878" customWidth="1"/>
    <col min="1538" max="1538" width="33.85546875" style="878" customWidth="1"/>
    <col min="1539" max="1539" width="6.5703125" style="878" customWidth="1"/>
    <col min="1540" max="1540" width="33.5703125" style="878" customWidth="1"/>
    <col min="1541" max="1541" width="4.85546875" style="878" customWidth="1"/>
    <col min="1542" max="1542" width="4.5703125" style="878" customWidth="1"/>
    <col min="1543" max="1543" width="4.42578125" style="878" customWidth="1"/>
    <col min="1544" max="1544" width="5" style="878" customWidth="1"/>
    <col min="1545" max="1545" width="4.42578125" style="878" customWidth="1"/>
    <col min="1546" max="1546" width="4.28515625" style="878" customWidth="1"/>
    <col min="1547" max="1547" width="9" style="878" customWidth="1"/>
    <col min="1548" max="1792" width="9.140625" style="878"/>
    <col min="1793" max="1793" width="6.42578125" style="878" customWidth="1"/>
    <col min="1794" max="1794" width="33.85546875" style="878" customWidth="1"/>
    <col min="1795" max="1795" width="6.5703125" style="878" customWidth="1"/>
    <col min="1796" max="1796" width="33.5703125" style="878" customWidth="1"/>
    <col min="1797" max="1797" width="4.85546875" style="878" customWidth="1"/>
    <col min="1798" max="1798" width="4.5703125" style="878" customWidth="1"/>
    <col min="1799" max="1799" width="4.42578125" style="878" customWidth="1"/>
    <col min="1800" max="1800" width="5" style="878" customWidth="1"/>
    <col min="1801" max="1801" width="4.42578125" style="878" customWidth="1"/>
    <col min="1802" max="1802" width="4.28515625" style="878" customWidth="1"/>
    <col min="1803" max="1803" width="9" style="878" customWidth="1"/>
    <col min="1804" max="2048" width="9.140625" style="878"/>
    <col min="2049" max="2049" width="6.42578125" style="878" customWidth="1"/>
    <col min="2050" max="2050" width="33.85546875" style="878" customWidth="1"/>
    <col min="2051" max="2051" width="6.5703125" style="878" customWidth="1"/>
    <col min="2052" max="2052" width="33.5703125" style="878" customWidth="1"/>
    <col min="2053" max="2053" width="4.85546875" style="878" customWidth="1"/>
    <col min="2054" max="2054" width="4.5703125" style="878" customWidth="1"/>
    <col min="2055" max="2055" width="4.42578125" style="878" customWidth="1"/>
    <col min="2056" max="2056" width="5" style="878" customWidth="1"/>
    <col min="2057" max="2057" width="4.42578125" style="878" customWidth="1"/>
    <col min="2058" max="2058" width="4.28515625" style="878" customWidth="1"/>
    <col min="2059" max="2059" width="9" style="878" customWidth="1"/>
    <col min="2060" max="2304" width="9.140625" style="878"/>
    <col min="2305" max="2305" width="6.42578125" style="878" customWidth="1"/>
    <col min="2306" max="2306" width="33.85546875" style="878" customWidth="1"/>
    <col min="2307" max="2307" width="6.5703125" style="878" customWidth="1"/>
    <col min="2308" max="2308" width="33.5703125" style="878" customWidth="1"/>
    <col min="2309" max="2309" width="4.85546875" style="878" customWidth="1"/>
    <col min="2310" max="2310" width="4.5703125" style="878" customWidth="1"/>
    <col min="2311" max="2311" width="4.42578125" style="878" customWidth="1"/>
    <col min="2312" max="2312" width="5" style="878" customWidth="1"/>
    <col min="2313" max="2313" width="4.42578125" style="878" customWidth="1"/>
    <col min="2314" max="2314" width="4.28515625" style="878" customWidth="1"/>
    <col min="2315" max="2315" width="9" style="878" customWidth="1"/>
    <col min="2316" max="2560" width="9.140625" style="878"/>
    <col min="2561" max="2561" width="6.42578125" style="878" customWidth="1"/>
    <col min="2562" max="2562" width="33.85546875" style="878" customWidth="1"/>
    <col min="2563" max="2563" width="6.5703125" style="878" customWidth="1"/>
    <col min="2564" max="2564" width="33.5703125" style="878" customWidth="1"/>
    <col min="2565" max="2565" width="4.85546875" style="878" customWidth="1"/>
    <col min="2566" max="2566" width="4.5703125" style="878" customWidth="1"/>
    <col min="2567" max="2567" width="4.42578125" style="878" customWidth="1"/>
    <col min="2568" max="2568" width="5" style="878" customWidth="1"/>
    <col min="2569" max="2569" width="4.42578125" style="878" customWidth="1"/>
    <col min="2570" max="2570" width="4.28515625" style="878" customWidth="1"/>
    <col min="2571" max="2571" width="9" style="878" customWidth="1"/>
    <col min="2572" max="2816" width="9.140625" style="878"/>
    <col min="2817" max="2817" width="6.42578125" style="878" customWidth="1"/>
    <col min="2818" max="2818" width="33.85546875" style="878" customWidth="1"/>
    <col min="2819" max="2819" width="6.5703125" style="878" customWidth="1"/>
    <col min="2820" max="2820" width="33.5703125" style="878" customWidth="1"/>
    <col min="2821" max="2821" width="4.85546875" style="878" customWidth="1"/>
    <col min="2822" max="2822" width="4.5703125" style="878" customWidth="1"/>
    <col min="2823" max="2823" width="4.42578125" style="878" customWidth="1"/>
    <col min="2824" max="2824" width="5" style="878" customWidth="1"/>
    <col min="2825" max="2825" width="4.42578125" style="878" customWidth="1"/>
    <col min="2826" max="2826" width="4.28515625" style="878" customWidth="1"/>
    <col min="2827" max="2827" width="9" style="878" customWidth="1"/>
    <col min="2828" max="3072" width="9.140625" style="878"/>
    <col min="3073" max="3073" width="6.42578125" style="878" customWidth="1"/>
    <col min="3074" max="3074" width="33.85546875" style="878" customWidth="1"/>
    <col min="3075" max="3075" width="6.5703125" style="878" customWidth="1"/>
    <col min="3076" max="3076" width="33.5703125" style="878" customWidth="1"/>
    <col min="3077" max="3077" width="4.85546875" style="878" customWidth="1"/>
    <col min="3078" max="3078" width="4.5703125" style="878" customWidth="1"/>
    <col min="3079" max="3079" width="4.42578125" style="878" customWidth="1"/>
    <col min="3080" max="3080" width="5" style="878" customWidth="1"/>
    <col min="3081" max="3081" width="4.42578125" style="878" customWidth="1"/>
    <col min="3082" max="3082" width="4.28515625" style="878" customWidth="1"/>
    <col min="3083" max="3083" width="9" style="878" customWidth="1"/>
    <col min="3084" max="3328" width="9.140625" style="878"/>
    <col min="3329" max="3329" width="6.42578125" style="878" customWidth="1"/>
    <col min="3330" max="3330" width="33.85546875" style="878" customWidth="1"/>
    <col min="3331" max="3331" width="6.5703125" style="878" customWidth="1"/>
    <col min="3332" max="3332" width="33.5703125" style="878" customWidth="1"/>
    <col min="3333" max="3333" width="4.85546875" style="878" customWidth="1"/>
    <col min="3334" max="3334" width="4.5703125" style="878" customWidth="1"/>
    <col min="3335" max="3335" width="4.42578125" style="878" customWidth="1"/>
    <col min="3336" max="3336" width="5" style="878" customWidth="1"/>
    <col min="3337" max="3337" width="4.42578125" style="878" customWidth="1"/>
    <col min="3338" max="3338" width="4.28515625" style="878" customWidth="1"/>
    <col min="3339" max="3339" width="9" style="878" customWidth="1"/>
    <col min="3340" max="3584" width="9.140625" style="878"/>
    <col min="3585" max="3585" width="6.42578125" style="878" customWidth="1"/>
    <col min="3586" max="3586" width="33.85546875" style="878" customWidth="1"/>
    <col min="3587" max="3587" width="6.5703125" style="878" customWidth="1"/>
    <col min="3588" max="3588" width="33.5703125" style="878" customWidth="1"/>
    <col min="3589" max="3589" width="4.85546875" style="878" customWidth="1"/>
    <col min="3590" max="3590" width="4.5703125" style="878" customWidth="1"/>
    <col min="3591" max="3591" width="4.42578125" style="878" customWidth="1"/>
    <col min="3592" max="3592" width="5" style="878" customWidth="1"/>
    <col min="3593" max="3593" width="4.42578125" style="878" customWidth="1"/>
    <col min="3594" max="3594" width="4.28515625" style="878" customWidth="1"/>
    <col min="3595" max="3595" width="9" style="878" customWidth="1"/>
    <col min="3596" max="3840" width="9.140625" style="878"/>
    <col min="3841" max="3841" width="6.42578125" style="878" customWidth="1"/>
    <col min="3842" max="3842" width="33.85546875" style="878" customWidth="1"/>
    <col min="3843" max="3843" width="6.5703125" style="878" customWidth="1"/>
    <col min="3844" max="3844" width="33.5703125" style="878" customWidth="1"/>
    <col min="3845" max="3845" width="4.85546875" style="878" customWidth="1"/>
    <col min="3846" max="3846" width="4.5703125" style="878" customWidth="1"/>
    <col min="3847" max="3847" width="4.42578125" style="878" customWidth="1"/>
    <col min="3848" max="3848" width="5" style="878" customWidth="1"/>
    <col min="3849" max="3849" width="4.42578125" style="878" customWidth="1"/>
    <col min="3850" max="3850" width="4.28515625" style="878" customWidth="1"/>
    <col min="3851" max="3851" width="9" style="878" customWidth="1"/>
    <col min="3852" max="4096" width="9.140625" style="878"/>
    <col min="4097" max="4097" width="6.42578125" style="878" customWidth="1"/>
    <col min="4098" max="4098" width="33.85546875" style="878" customWidth="1"/>
    <col min="4099" max="4099" width="6.5703125" style="878" customWidth="1"/>
    <col min="4100" max="4100" width="33.5703125" style="878" customWidth="1"/>
    <col min="4101" max="4101" width="4.85546875" style="878" customWidth="1"/>
    <col min="4102" max="4102" width="4.5703125" style="878" customWidth="1"/>
    <col min="4103" max="4103" width="4.42578125" style="878" customWidth="1"/>
    <col min="4104" max="4104" width="5" style="878" customWidth="1"/>
    <col min="4105" max="4105" width="4.42578125" style="878" customWidth="1"/>
    <col min="4106" max="4106" width="4.28515625" style="878" customWidth="1"/>
    <col min="4107" max="4107" width="9" style="878" customWidth="1"/>
    <col min="4108" max="4352" width="9.140625" style="878"/>
    <col min="4353" max="4353" width="6.42578125" style="878" customWidth="1"/>
    <col min="4354" max="4354" width="33.85546875" style="878" customWidth="1"/>
    <col min="4355" max="4355" width="6.5703125" style="878" customWidth="1"/>
    <col min="4356" max="4356" width="33.5703125" style="878" customWidth="1"/>
    <col min="4357" max="4357" width="4.85546875" style="878" customWidth="1"/>
    <col min="4358" max="4358" width="4.5703125" style="878" customWidth="1"/>
    <col min="4359" max="4359" width="4.42578125" style="878" customWidth="1"/>
    <col min="4360" max="4360" width="5" style="878" customWidth="1"/>
    <col min="4361" max="4361" width="4.42578125" style="878" customWidth="1"/>
    <col min="4362" max="4362" width="4.28515625" style="878" customWidth="1"/>
    <col min="4363" max="4363" width="9" style="878" customWidth="1"/>
    <col min="4364" max="4608" width="9.140625" style="878"/>
    <col min="4609" max="4609" width="6.42578125" style="878" customWidth="1"/>
    <col min="4610" max="4610" width="33.85546875" style="878" customWidth="1"/>
    <col min="4611" max="4611" width="6.5703125" style="878" customWidth="1"/>
    <col min="4612" max="4612" width="33.5703125" style="878" customWidth="1"/>
    <col min="4613" max="4613" width="4.85546875" style="878" customWidth="1"/>
    <col min="4614" max="4614" width="4.5703125" style="878" customWidth="1"/>
    <col min="4615" max="4615" width="4.42578125" style="878" customWidth="1"/>
    <col min="4616" max="4616" width="5" style="878" customWidth="1"/>
    <col min="4617" max="4617" width="4.42578125" style="878" customWidth="1"/>
    <col min="4618" max="4618" width="4.28515625" style="878" customWidth="1"/>
    <col min="4619" max="4619" width="9" style="878" customWidth="1"/>
    <col min="4620" max="4864" width="9.140625" style="878"/>
    <col min="4865" max="4865" width="6.42578125" style="878" customWidth="1"/>
    <col min="4866" max="4866" width="33.85546875" style="878" customWidth="1"/>
    <col min="4867" max="4867" width="6.5703125" style="878" customWidth="1"/>
    <col min="4868" max="4868" width="33.5703125" style="878" customWidth="1"/>
    <col min="4869" max="4869" width="4.85546875" style="878" customWidth="1"/>
    <col min="4870" max="4870" width="4.5703125" style="878" customWidth="1"/>
    <col min="4871" max="4871" width="4.42578125" style="878" customWidth="1"/>
    <col min="4872" max="4872" width="5" style="878" customWidth="1"/>
    <col min="4873" max="4873" width="4.42578125" style="878" customWidth="1"/>
    <col min="4874" max="4874" width="4.28515625" style="878" customWidth="1"/>
    <col min="4875" max="4875" width="9" style="878" customWidth="1"/>
    <col min="4876" max="5120" width="9.140625" style="878"/>
    <col min="5121" max="5121" width="6.42578125" style="878" customWidth="1"/>
    <col min="5122" max="5122" width="33.85546875" style="878" customWidth="1"/>
    <col min="5123" max="5123" width="6.5703125" style="878" customWidth="1"/>
    <col min="5124" max="5124" width="33.5703125" style="878" customWidth="1"/>
    <col min="5125" max="5125" width="4.85546875" style="878" customWidth="1"/>
    <col min="5126" max="5126" width="4.5703125" style="878" customWidth="1"/>
    <col min="5127" max="5127" width="4.42578125" style="878" customWidth="1"/>
    <col min="5128" max="5128" width="5" style="878" customWidth="1"/>
    <col min="5129" max="5129" width="4.42578125" style="878" customWidth="1"/>
    <col min="5130" max="5130" width="4.28515625" style="878" customWidth="1"/>
    <col min="5131" max="5131" width="9" style="878" customWidth="1"/>
    <col min="5132" max="5376" width="9.140625" style="878"/>
    <col min="5377" max="5377" width="6.42578125" style="878" customWidth="1"/>
    <col min="5378" max="5378" width="33.85546875" style="878" customWidth="1"/>
    <col min="5379" max="5379" width="6.5703125" style="878" customWidth="1"/>
    <col min="5380" max="5380" width="33.5703125" style="878" customWidth="1"/>
    <col min="5381" max="5381" width="4.85546875" style="878" customWidth="1"/>
    <col min="5382" max="5382" width="4.5703125" style="878" customWidth="1"/>
    <col min="5383" max="5383" width="4.42578125" style="878" customWidth="1"/>
    <col min="5384" max="5384" width="5" style="878" customWidth="1"/>
    <col min="5385" max="5385" width="4.42578125" style="878" customWidth="1"/>
    <col min="5386" max="5386" width="4.28515625" style="878" customWidth="1"/>
    <col min="5387" max="5387" width="9" style="878" customWidth="1"/>
    <col min="5388" max="5632" width="9.140625" style="878"/>
    <col min="5633" max="5633" width="6.42578125" style="878" customWidth="1"/>
    <col min="5634" max="5634" width="33.85546875" style="878" customWidth="1"/>
    <col min="5635" max="5635" width="6.5703125" style="878" customWidth="1"/>
    <col min="5636" max="5636" width="33.5703125" style="878" customWidth="1"/>
    <col min="5637" max="5637" width="4.85546875" style="878" customWidth="1"/>
    <col min="5638" max="5638" width="4.5703125" style="878" customWidth="1"/>
    <col min="5639" max="5639" width="4.42578125" style="878" customWidth="1"/>
    <col min="5640" max="5640" width="5" style="878" customWidth="1"/>
    <col min="5641" max="5641" width="4.42578125" style="878" customWidth="1"/>
    <col min="5642" max="5642" width="4.28515625" style="878" customWidth="1"/>
    <col min="5643" max="5643" width="9" style="878" customWidth="1"/>
    <col min="5644" max="5888" width="9.140625" style="878"/>
    <col min="5889" max="5889" width="6.42578125" style="878" customWidth="1"/>
    <col min="5890" max="5890" width="33.85546875" style="878" customWidth="1"/>
    <col min="5891" max="5891" width="6.5703125" style="878" customWidth="1"/>
    <col min="5892" max="5892" width="33.5703125" style="878" customWidth="1"/>
    <col min="5893" max="5893" width="4.85546875" style="878" customWidth="1"/>
    <col min="5894" max="5894" width="4.5703125" style="878" customWidth="1"/>
    <col min="5895" max="5895" width="4.42578125" style="878" customWidth="1"/>
    <col min="5896" max="5896" width="5" style="878" customWidth="1"/>
    <col min="5897" max="5897" width="4.42578125" style="878" customWidth="1"/>
    <col min="5898" max="5898" width="4.28515625" style="878" customWidth="1"/>
    <col min="5899" max="5899" width="9" style="878" customWidth="1"/>
    <col min="5900" max="6144" width="9.140625" style="878"/>
    <col min="6145" max="6145" width="6.42578125" style="878" customWidth="1"/>
    <col min="6146" max="6146" width="33.85546875" style="878" customWidth="1"/>
    <col min="6147" max="6147" width="6.5703125" style="878" customWidth="1"/>
    <col min="6148" max="6148" width="33.5703125" style="878" customWidth="1"/>
    <col min="6149" max="6149" width="4.85546875" style="878" customWidth="1"/>
    <col min="6150" max="6150" width="4.5703125" style="878" customWidth="1"/>
    <col min="6151" max="6151" width="4.42578125" style="878" customWidth="1"/>
    <col min="6152" max="6152" width="5" style="878" customWidth="1"/>
    <col min="6153" max="6153" width="4.42578125" style="878" customWidth="1"/>
    <col min="6154" max="6154" width="4.28515625" style="878" customWidth="1"/>
    <col min="6155" max="6155" width="9" style="878" customWidth="1"/>
    <col min="6156" max="6400" width="9.140625" style="878"/>
    <col min="6401" max="6401" width="6.42578125" style="878" customWidth="1"/>
    <col min="6402" max="6402" width="33.85546875" style="878" customWidth="1"/>
    <col min="6403" max="6403" width="6.5703125" style="878" customWidth="1"/>
    <col min="6404" max="6404" width="33.5703125" style="878" customWidth="1"/>
    <col min="6405" max="6405" width="4.85546875" style="878" customWidth="1"/>
    <col min="6406" max="6406" width="4.5703125" style="878" customWidth="1"/>
    <col min="6407" max="6407" width="4.42578125" style="878" customWidth="1"/>
    <col min="6408" max="6408" width="5" style="878" customWidth="1"/>
    <col min="6409" max="6409" width="4.42578125" style="878" customWidth="1"/>
    <col min="6410" max="6410" width="4.28515625" style="878" customWidth="1"/>
    <col min="6411" max="6411" width="9" style="878" customWidth="1"/>
    <col min="6412" max="6656" width="9.140625" style="878"/>
    <col min="6657" max="6657" width="6.42578125" style="878" customWidth="1"/>
    <col min="6658" max="6658" width="33.85546875" style="878" customWidth="1"/>
    <col min="6659" max="6659" width="6.5703125" style="878" customWidth="1"/>
    <col min="6660" max="6660" width="33.5703125" style="878" customWidth="1"/>
    <col min="6661" max="6661" width="4.85546875" style="878" customWidth="1"/>
    <col min="6662" max="6662" width="4.5703125" style="878" customWidth="1"/>
    <col min="6663" max="6663" width="4.42578125" style="878" customWidth="1"/>
    <col min="6664" max="6664" width="5" style="878" customWidth="1"/>
    <col min="6665" max="6665" width="4.42578125" style="878" customWidth="1"/>
    <col min="6666" max="6666" width="4.28515625" style="878" customWidth="1"/>
    <col min="6667" max="6667" width="9" style="878" customWidth="1"/>
    <col min="6668" max="6912" width="9.140625" style="878"/>
    <col min="6913" max="6913" width="6.42578125" style="878" customWidth="1"/>
    <col min="6914" max="6914" width="33.85546875" style="878" customWidth="1"/>
    <col min="6915" max="6915" width="6.5703125" style="878" customWidth="1"/>
    <col min="6916" max="6916" width="33.5703125" style="878" customWidth="1"/>
    <col min="6917" max="6917" width="4.85546875" style="878" customWidth="1"/>
    <col min="6918" max="6918" width="4.5703125" style="878" customWidth="1"/>
    <col min="6919" max="6919" width="4.42578125" style="878" customWidth="1"/>
    <col min="6920" max="6920" width="5" style="878" customWidth="1"/>
    <col min="6921" max="6921" width="4.42578125" style="878" customWidth="1"/>
    <col min="6922" max="6922" width="4.28515625" style="878" customWidth="1"/>
    <col min="6923" max="6923" width="9" style="878" customWidth="1"/>
    <col min="6924" max="7168" width="9.140625" style="878"/>
    <col min="7169" max="7169" width="6.42578125" style="878" customWidth="1"/>
    <col min="7170" max="7170" width="33.85546875" style="878" customWidth="1"/>
    <col min="7171" max="7171" width="6.5703125" style="878" customWidth="1"/>
    <col min="7172" max="7172" width="33.5703125" style="878" customWidth="1"/>
    <col min="7173" max="7173" width="4.85546875" style="878" customWidth="1"/>
    <col min="7174" max="7174" width="4.5703125" style="878" customWidth="1"/>
    <col min="7175" max="7175" width="4.42578125" style="878" customWidth="1"/>
    <col min="7176" max="7176" width="5" style="878" customWidth="1"/>
    <col min="7177" max="7177" width="4.42578125" style="878" customWidth="1"/>
    <col min="7178" max="7178" width="4.28515625" style="878" customWidth="1"/>
    <col min="7179" max="7179" width="9" style="878" customWidth="1"/>
    <col min="7180" max="7424" width="9.140625" style="878"/>
    <col min="7425" max="7425" width="6.42578125" style="878" customWidth="1"/>
    <col min="7426" max="7426" width="33.85546875" style="878" customWidth="1"/>
    <col min="7427" max="7427" width="6.5703125" style="878" customWidth="1"/>
    <col min="7428" max="7428" width="33.5703125" style="878" customWidth="1"/>
    <col min="7429" max="7429" width="4.85546875" style="878" customWidth="1"/>
    <col min="7430" max="7430" width="4.5703125" style="878" customWidth="1"/>
    <col min="7431" max="7431" width="4.42578125" style="878" customWidth="1"/>
    <col min="7432" max="7432" width="5" style="878" customWidth="1"/>
    <col min="7433" max="7433" width="4.42578125" style="878" customWidth="1"/>
    <col min="7434" max="7434" width="4.28515625" style="878" customWidth="1"/>
    <col min="7435" max="7435" width="9" style="878" customWidth="1"/>
    <col min="7436" max="7680" width="9.140625" style="878"/>
    <col min="7681" max="7681" width="6.42578125" style="878" customWidth="1"/>
    <col min="7682" max="7682" width="33.85546875" style="878" customWidth="1"/>
    <col min="7683" max="7683" width="6.5703125" style="878" customWidth="1"/>
    <col min="7684" max="7684" width="33.5703125" style="878" customWidth="1"/>
    <col min="7685" max="7685" width="4.85546875" style="878" customWidth="1"/>
    <col min="7686" max="7686" width="4.5703125" style="878" customWidth="1"/>
    <col min="7687" max="7687" width="4.42578125" style="878" customWidth="1"/>
    <col min="7688" max="7688" width="5" style="878" customWidth="1"/>
    <col min="7689" max="7689" width="4.42578125" style="878" customWidth="1"/>
    <col min="7690" max="7690" width="4.28515625" style="878" customWidth="1"/>
    <col min="7691" max="7691" width="9" style="878" customWidth="1"/>
    <col min="7692" max="7936" width="9.140625" style="878"/>
    <col min="7937" max="7937" width="6.42578125" style="878" customWidth="1"/>
    <col min="7938" max="7938" width="33.85546875" style="878" customWidth="1"/>
    <col min="7939" max="7939" width="6.5703125" style="878" customWidth="1"/>
    <col min="7940" max="7940" width="33.5703125" style="878" customWidth="1"/>
    <col min="7941" max="7941" width="4.85546875" style="878" customWidth="1"/>
    <col min="7942" max="7942" width="4.5703125" style="878" customWidth="1"/>
    <col min="7943" max="7943" width="4.42578125" style="878" customWidth="1"/>
    <col min="7944" max="7944" width="5" style="878" customWidth="1"/>
    <col min="7945" max="7945" width="4.42578125" style="878" customWidth="1"/>
    <col min="7946" max="7946" width="4.28515625" style="878" customWidth="1"/>
    <col min="7947" max="7947" width="9" style="878" customWidth="1"/>
    <col min="7948" max="8192" width="9.140625" style="878"/>
    <col min="8193" max="8193" width="6.42578125" style="878" customWidth="1"/>
    <col min="8194" max="8194" width="33.85546875" style="878" customWidth="1"/>
    <col min="8195" max="8195" width="6.5703125" style="878" customWidth="1"/>
    <col min="8196" max="8196" width="33.5703125" style="878" customWidth="1"/>
    <col min="8197" max="8197" width="4.85546875" style="878" customWidth="1"/>
    <col min="8198" max="8198" width="4.5703125" style="878" customWidth="1"/>
    <col min="8199" max="8199" width="4.42578125" style="878" customWidth="1"/>
    <col min="8200" max="8200" width="5" style="878" customWidth="1"/>
    <col min="8201" max="8201" width="4.42578125" style="878" customWidth="1"/>
    <col min="8202" max="8202" width="4.28515625" style="878" customWidth="1"/>
    <col min="8203" max="8203" width="9" style="878" customWidth="1"/>
    <col min="8204" max="8448" width="9.140625" style="878"/>
    <col min="8449" max="8449" width="6.42578125" style="878" customWidth="1"/>
    <col min="8450" max="8450" width="33.85546875" style="878" customWidth="1"/>
    <col min="8451" max="8451" width="6.5703125" style="878" customWidth="1"/>
    <col min="8452" max="8452" width="33.5703125" style="878" customWidth="1"/>
    <col min="8453" max="8453" width="4.85546875" style="878" customWidth="1"/>
    <col min="8454" max="8454" width="4.5703125" style="878" customWidth="1"/>
    <col min="8455" max="8455" width="4.42578125" style="878" customWidth="1"/>
    <col min="8456" max="8456" width="5" style="878" customWidth="1"/>
    <col min="8457" max="8457" width="4.42578125" style="878" customWidth="1"/>
    <col min="8458" max="8458" width="4.28515625" style="878" customWidth="1"/>
    <col min="8459" max="8459" width="9" style="878" customWidth="1"/>
    <col min="8460" max="8704" width="9.140625" style="878"/>
    <col min="8705" max="8705" width="6.42578125" style="878" customWidth="1"/>
    <col min="8706" max="8706" width="33.85546875" style="878" customWidth="1"/>
    <col min="8707" max="8707" width="6.5703125" style="878" customWidth="1"/>
    <col min="8708" max="8708" width="33.5703125" style="878" customWidth="1"/>
    <col min="8709" max="8709" width="4.85546875" style="878" customWidth="1"/>
    <col min="8710" max="8710" width="4.5703125" style="878" customWidth="1"/>
    <col min="8711" max="8711" width="4.42578125" style="878" customWidth="1"/>
    <col min="8712" max="8712" width="5" style="878" customWidth="1"/>
    <col min="8713" max="8713" width="4.42578125" style="878" customWidth="1"/>
    <col min="8714" max="8714" width="4.28515625" style="878" customWidth="1"/>
    <col min="8715" max="8715" width="9" style="878" customWidth="1"/>
    <col min="8716" max="8960" width="9.140625" style="878"/>
    <col min="8961" max="8961" width="6.42578125" style="878" customWidth="1"/>
    <col min="8962" max="8962" width="33.85546875" style="878" customWidth="1"/>
    <col min="8963" max="8963" width="6.5703125" style="878" customWidth="1"/>
    <col min="8964" max="8964" width="33.5703125" style="878" customWidth="1"/>
    <col min="8965" max="8965" width="4.85546875" style="878" customWidth="1"/>
    <col min="8966" max="8966" width="4.5703125" style="878" customWidth="1"/>
    <col min="8967" max="8967" width="4.42578125" style="878" customWidth="1"/>
    <col min="8968" max="8968" width="5" style="878" customWidth="1"/>
    <col min="8969" max="8969" width="4.42578125" style="878" customWidth="1"/>
    <col min="8970" max="8970" width="4.28515625" style="878" customWidth="1"/>
    <col min="8971" max="8971" width="9" style="878" customWidth="1"/>
    <col min="8972" max="9216" width="9.140625" style="878"/>
    <col min="9217" max="9217" width="6.42578125" style="878" customWidth="1"/>
    <col min="9218" max="9218" width="33.85546875" style="878" customWidth="1"/>
    <col min="9219" max="9219" width="6.5703125" style="878" customWidth="1"/>
    <col min="9220" max="9220" width="33.5703125" style="878" customWidth="1"/>
    <col min="9221" max="9221" width="4.85546875" style="878" customWidth="1"/>
    <col min="9222" max="9222" width="4.5703125" style="878" customWidth="1"/>
    <col min="9223" max="9223" width="4.42578125" style="878" customWidth="1"/>
    <col min="9224" max="9224" width="5" style="878" customWidth="1"/>
    <col min="9225" max="9225" width="4.42578125" style="878" customWidth="1"/>
    <col min="9226" max="9226" width="4.28515625" style="878" customWidth="1"/>
    <col min="9227" max="9227" width="9" style="878" customWidth="1"/>
    <col min="9228" max="9472" width="9.140625" style="878"/>
    <col min="9473" max="9473" width="6.42578125" style="878" customWidth="1"/>
    <col min="9474" max="9474" width="33.85546875" style="878" customWidth="1"/>
    <col min="9475" max="9475" width="6.5703125" style="878" customWidth="1"/>
    <col min="9476" max="9476" width="33.5703125" style="878" customWidth="1"/>
    <col min="9477" max="9477" width="4.85546875" style="878" customWidth="1"/>
    <col min="9478" max="9478" width="4.5703125" style="878" customWidth="1"/>
    <col min="9479" max="9479" width="4.42578125" style="878" customWidth="1"/>
    <col min="9480" max="9480" width="5" style="878" customWidth="1"/>
    <col min="9481" max="9481" width="4.42578125" style="878" customWidth="1"/>
    <col min="9482" max="9482" width="4.28515625" style="878" customWidth="1"/>
    <col min="9483" max="9483" width="9" style="878" customWidth="1"/>
    <col min="9484" max="9728" width="9.140625" style="878"/>
    <col min="9729" max="9729" width="6.42578125" style="878" customWidth="1"/>
    <col min="9730" max="9730" width="33.85546875" style="878" customWidth="1"/>
    <col min="9731" max="9731" width="6.5703125" style="878" customWidth="1"/>
    <col min="9732" max="9732" width="33.5703125" style="878" customWidth="1"/>
    <col min="9733" max="9733" width="4.85546875" style="878" customWidth="1"/>
    <col min="9734" max="9734" width="4.5703125" style="878" customWidth="1"/>
    <col min="9735" max="9735" width="4.42578125" style="878" customWidth="1"/>
    <col min="9736" max="9736" width="5" style="878" customWidth="1"/>
    <col min="9737" max="9737" width="4.42578125" style="878" customWidth="1"/>
    <col min="9738" max="9738" width="4.28515625" style="878" customWidth="1"/>
    <col min="9739" max="9739" width="9" style="878" customWidth="1"/>
    <col min="9740" max="9984" width="9.140625" style="878"/>
    <col min="9985" max="9985" width="6.42578125" style="878" customWidth="1"/>
    <col min="9986" max="9986" width="33.85546875" style="878" customWidth="1"/>
    <col min="9987" max="9987" width="6.5703125" style="878" customWidth="1"/>
    <col min="9988" max="9988" width="33.5703125" style="878" customWidth="1"/>
    <col min="9989" max="9989" width="4.85546875" style="878" customWidth="1"/>
    <col min="9990" max="9990" width="4.5703125" style="878" customWidth="1"/>
    <col min="9991" max="9991" width="4.42578125" style="878" customWidth="1"/>
    <col min="9992" max="9992" width="5" style="878" customWidth="1"/>
    <col min="9993" max="9993" width="4.42578125" style="878" customWidth="1"/>
    <col min="9994" max="9994" width="4.28515625" style="878" customWidth="1"/>
    <col min="9995" max="9995" width="9" style="878" customWidth="1"/>
    <col min="9996" max="10240" width="9.140625" style="878"/>
    <col min="10241" max="10241" width="6.42578125" style="878" customWidth="1"/>
    <col min="10242" max="10242" width="33.85546875" style="878" customWidth="1"/>
    <col min="10243" max="10243" width="6.5703125" style="878" customWidth="1"/>
    <col min="10244" max="10244" width="33.5703125" style="878" customWidth="1"/>
    <col min="10245" max="10245" width="4.85546875" style="878" customWidth="1"/>
    <col min="10246" max="10246" width="4.5703125" style="878" customWidth="1"/>
    <col min="10247" max="10247" width="4.42578125" style="878" customWidth="1"/>
    <col min="10248" max="10248" width="5" style="878" customWidth="1"/>
    <col min="10249" max="10249" width="4.42578125" style="878" customWidth="1"/>
    <col min="10250" max="10250" width="4.28515625" style="878" customWidth="1"/>
    <col min="10251" max="10251" width="9" style="878" customWidth="1"/>
    <col min="10252" max="10496" width="9.140625" style="878"/>
    <col min="10497" max="10497" width="6.42578125" style="878" customWidth="1"/>
    <col min="10498" max="10498" width="33.85546875" style="878" customWidth="1"/>
    <col min="10499" max="10499" width="6.5703125" style="878" customWidth="1"/>
    <col min="10500" max="10500" width="33.5703125" style="878" customWidth="1"/>
    <col min="10501" max="10501" width="4.85546875" style="878" customWidth="1"/>
    <col min="10502" max="10502" width="4.5703125" style="878" customWidth="1"/>
    <col min="10503" max="10503" width="4.42578125" style="878" customWidth="1"/>
    <col min="10504" max="10504" width="5" style="878" customWidth="1"/>
    <col min="10505" max="10505" width="4.42578125" style="878" customWidth="1"/>
    <col min="10506" max="10506" width="4.28515625" style="878" customWidth="1"/>
    <col min="10507" max="10507" width="9" style="878" customWidth="1"/>
    <col min="10508" max="10752" width="9.140625" style="878"/>
    <col min="10753" max="10753" width="6.42578125" style="878" customWidth="1"/>
    <col min="10754" max="10754" width="33.85546875" style="878" customWidth="1"/>
    <col min="10755" max="10755" width="6.5703125" style="878" customWidth="1"/>
    <col min="10756" max="10756" width="33.5703125" style="878" customWidth="1"/>
    <col min="10757" max="10757" width="4.85546875" style="878" customWidth="1"/>
    <col min="10758" max="10758" width="4.5703125" style="878" customWidth="1"/>
    <col min="10759" max="10759" width="4.42578125" style="878" customWidth="1"/>
    <col min="10760" max="10760" width="5" style="878" customWidth="1"/>
    <col min="10761" max="10761" width="4.42578125" style="878" customWidth="1"/>
    <col min="10762" max="10762" width="4.28515625" style="878" customWidth="1"/>
    <col min="10763" max="10763" width="9" style="878" customWidth="1"/>
    <col min="10764" max="11008" width="9.140625" style="878"/>
    <col min="11009" max="11009" width="6.42578125" style="878" customWidth="1"/>
    <col min="11010" max="11010" width="33.85546875" style="878" customWidth="1"/>
    <col min="11011" max="11011" width="6.5703125" style="878" customWidth="1"/>
    <col min="11012" max="11012" width="33.5703125" style="878" customWidth="1"/>
    <col min="11013" max="11013" width="4.85546875" style="878" customWidth="1"/>
    <col min="11014" max="11014" width="4.5703125" style="878" customWidth="1"/>
    <col min="11015" max="11015" width="4.42578125" style="878" customWidth="1"/>
    <col min="11016" max="11016" width="5" style="878" customWidth="1"/>
    <col min="11017" max="11017" width="4.42578125" style="878" customWidth="1"/>
    <col min="11018" max="11018" width="4.28515625" style="878" customWidth="1"/>
    <col min="11019" max="11019" width="9" style="878" customWidth="1"/>
    <col min="11020" max="11264" width="9.140625" style="878"/>
    <col min="11265" max="11265" width="6.42578125" style="878" customWidth="1"/>
    <col min="11266" max="11266" width="33.85546875" style="878" customWidth="1"/>
    <col min="11267" max="11267" width="6.5703125" style="878" customWidth="1"/>
    <col min="11268" max="11268" width="33.5703125" style="878" customWidth="1"/>
    <col min="11269" max="11269" width="4.85546875" style="878" customWidth="1"/>
    <col min="11270" max="11270" width="4.5703125" style="878" customWidth="1"/>
    <col min="11271" max="11271" width="4.42578125" style="878" customWidth="1"/>
    <col min="11272" max="11272" width="5" style="878" customWidth="1"/>
    <col min="11273" max="11273" width="4.42578125" style="878" customWidth="1"/>
    <col min="11274" max="11274" width="4.28515625" style="878" customWidth="1"/>
    <col min="11275" max="11275" width="9" style="878" customWidth="1"/>
    <col min="11276" max="11520" width="9.140625" style="878"/>
    <col min="11521" max="11521" width="6.42578125" style="878" customWidth="1"/>
    <col min="11522" max="11522" width="33.85546875" style="878" customWidth="1"/>
    <col min="11523" max="11523" width="6.5703125" style="878" customWidth="1"/>
    <col min="11524" max="11524" width="33.5703125" style="878" customWidth="1"/>
    <col min="11525" max="11525" width="4.85546875" style="878" customWidth="1"/>
    <col min="11526" max="11526" width="4.5703125" style="878" customWidth="1"/>
    <col min="11527" max="11527" width="4.42578125" style="878" customWidth="1"/>
    <col min="11528" max="11528" width="5" style="878" customWidth="1"/>
    <col min="11529" max="11529" width="4.42578125" style="878" customWidth="1"/>
    <col min="11530" max="11530" width="4.28515625" style="878" customWidth="1"/>
    <col min="11531" max="11531" width="9" style="878" customWidth="1"/>
    <col min="11532" max="11776" width="9.140625" style="878"/>
    <col min="11777" max="11777" width="6.42578125" style="878" customWidth="1"/>
    <col min="11778" max="11778" width="33.85546875" style="878" customWidth="1"/>
    <col min="11779" max="11779" width="6.5703125" style="878" customWidth="1"/>
    <col min="11780" max="11780" width="33.5703125" style="878" customWidth="1"/>
    <col min="11781" max="11781" width="4.85546875" style="878" customWidth="1"/>
    <col min="11782" max="11782" width="4.5703125" style="878" customWidth="1"/>
    <col min="11783" max="11783" width="4.42578125" style="878" customWidth="1"/>
    <col min="11784" max="11784" width="5" style="878" customWidth="1"/>
    <col min="11785" max="11785" width="4.42578125" style="878" customWidth="1"/>
    <col min="11786" max="11786" width="4.28515625" style="878" customWidth="1"/>
    <col min="11787" max="11787" width="9" style="878" customWidth="1"/>
    <col min="11788" max="12032" width="9.140625" style="878"/>
    <col min="12033" max="12033" width="6.42578125" style="878" customWidth="1"/>
    <col min="12034" max="12034" width="33.85546875" style="878" customWidth="1"/>
    <col min="12035" max="12035" width="6.5703125" style="878" customWidth="1"/>
    <col min="12036" max="12036" width="33.5703125" style="878" customWidth="1"/>
    <col min="12037" max="12037" width="4.85546875" style="878" customWidth="1"/>
    <col min="12038" max="12038" width="4.5703125" style="878" customWidth="1"/>
    <col min="12039" max="12039" width="4.42578125" style="878" customWidth="1"/>
    <col min="12040" max="12040" width="5" style="878" customWidth="1"/>
    <col min="12041" max="12041" width="4.42578125" style="878" customWidth="1"/>
    <col min="12042" max="12042" width="4.28515625" style="878" customWidth="1"/>
    <col min="12043" max="12043" width="9" style="878" customWidth="1"/>
    <col min="12044" max="12288" width="9.140625" style="878"/>
    <col min="12289" max="12289" width="6.42578125" style="878" customWidth="1"/>
    <col min="12290" max="12290" width="33.85546875" style="878" customWidth="1"/>
    <col min="12291" max="12291" width="6.5703125" style="878" customWidth="1"/>
    <col min="12292" max="12292" width="33.5703125" style="878" customWidth="1"/>
    <col min="12293" max="12293" width="4.85546875" style="878" customWidth="1"/>
    <col min="12294" max="12294" width="4.5703125" style="878" customWidth="1"/>
    <col min="12295" max="12295" width="4.42578125" style="878" customWidth="1"/>
    <col min="12296" max="12296" width="5" style="878" customWidth="1"/>
    <col min="12297" max="12297" width="4.42578125" style="878" customWidth="1"/>
    <col min="12298" max="12298" width="4.28515625" style="878" customWidth="1"/>
    <col min="12299" max="12299" width="9" style="878" customWidth="1"/>
    <col min="12300" max="12544" width="9.140625" style="878"/>
    <col min="12545" max="12545" width="6.42578125" style="878" customWidth="1"/>
    <col min="12546" max="12546" width="33.85546875" style="878" customWidth="1"/>
    <col min="12547" max="12547" width="6.5703125" style="878" customWidth="1"/>
    <col min="12548" max="12548" width="33.5703125" style="878" customWidth="1"/>
    <col min="12549" max="12549" width="4.85546875" style="878" customWidth="1"/>
    <col min="12550" max="12550" width="4.5703125" style="878" customWidth="1"/>
    <col min="12551" max="12551" width="4.42578125" style="878" customWidth="1"/>
    <col min="12552" max="12552" width="5" style="878" customWidth="1"/>
    <col min="12553" max="12553" width="4.42578125" style="878" customWidth="1"/>
    <col min="12554" max="12554" width="4.28515625" style="878" customWidth="1"/>
    <col min="12555" max="12555" width="9" style="878" customWidth="1"/>
    <col min="12556" max="12800" width="9.140625" style="878"/>
    <col min="12801" max="12801" width="6.42578125" style="878" customWidth="1"/>
    <col min="12802" max="12802" width="33.85546875" style="878" customWidth="1"/>
    <col min="12803" max="12803" width="6.5703125" style="878" customWidth="1"/>
    <col min="12804" max="12804" width="33.5703125" style="878" customWidth="1"/>
    <col min="12805" max="12805" width="4.85546875" style="878" customWidth="1"/>
    <col min="12806" max="12806" width="4.5703125" style="878" customWidth="1"/>
    <col min="12807" max="12807" width="4.42578125" style="878" customWidth="1"/>
    <col min="12808" max="12808" width="5" style="878" customWidth="1"/>
    <col min="12809" max="12809" width="4.42578125" style="878" customWidth="1"/>
    <col min="12810" max="12810" width="4.28515625" style="878" customWidth="1"/>
    <col min="12811" max="12811" width="9" style="878" customWidth="1"/>
    <col min="12812" max="13056" width="9.140625" style="878"/>
    <col min="13057" max="13057" width="6.42578125" style="878" customWidth="1"/>
    <col min="13058" max="13058" width="33.85546875" style="878" customWidth="1"/>
    <col min="13059" max="13059" width="6.5703125" style="878" customWidth="1"/>
    <col min="13060" max="13060" width="33.5703125" style="878" customWidth="1"/>
    <col min="13061" max="13061" width="4.85546875" style="878" customWidth="1"/>
    <col min="13062" max="13062" width="4.5703125" style="878" customWidth="1"/>
    <col min="13063" max="13063" width="4.42578125" style="878" customWidth="1"/>
    <col min="13064" max="13064" width="5" style="878" customWidth="1"/>
    <col min="13065" max="13065" width="4.42578125" style="878" customWidth="1"/>
    <col min="13066" max="13066" width="4.28515625" style="878" customWidth="1"/>
    <col min="13067" max="13067" width="9" style="878" customWidth="1"/>
    <col min="13068" max="13312" width="9.140625" style="878"/>
    <col min="13313" max="13313" width="6.42578125" style="878" customWidth="1"/>
    <col min="13314" max="13314" width="33.85546875" style="878" customWidth="1"/>
    <col min="13315" max="13315" width="6.5703125" style="878" customWidth="1"/>
    <col min="13316" max="13316" width="33.5703125" style="878" customWidth="1"/>
    <col min="13317" max="13317" width="4.85546875" style="878" customWidth="1"/>
    <col min="13318" max="13318" width="4.5703125" style="878" customWidth="1"/>
    <col min="13319" max="13319" width="4.42578125" style="878" customWidth="1"/>
    <col min="13320" max="13320" width="5" style="878" customWidth="1"/>
    <col min="13321" max="13321" width="4.42578125" style="878" customWidth="1"/>
    <col min="13322" max="13322" width="4.28515625" style="878" customWidth="1"/>
    <col min="13323" max="13323" width="9" style="878" customWidth="1"/>
    <col min="13324" max="13568" width="9.140625" style="878"/>
    <col min="13569" max="13569" width="6.42578125" style="878" customWidth="1"/>
    <col min="13570" max="13570" width="33.85546875" style="878" customWidth="1"/>
    <col min="13571" max="13571" width="6.5703125" style="878" customWidth="1"/>
    <col min="13572" max="13572" width="33.5703125" style="878" customWidth="1"/>
    <col min="13573" max="13573" width="4.85546875" style="878" customWidth="1"/>
    <col min="13574" max="13574" width="4.5703125" style="878" customWidth="1"/>
    <col min="13575" max="13575" width="4.42578125" style="878" customWidth="1"/>
    <col min="13576" max="13576" width="5" style="878" customWidth="1"/>
    <col min="13577" max="13577" width="4.42578125" style="878" customWidth="1"/>
    <col min="13578" max="13578" width="4.28515625" style="878" customWidth="1"/>
    <col min="13579" max="13579" width="9" style="878" customWidth="1"/>
    <col min="13580" max="13824" width="9.140625" style="878"/>
    <col min="13825" max="13825" width="6.42578125" style="878" customWidth="1"/>
    <col min="13826" max="13826" width="33.85546875" style="878" customWidth="1"/>
    <col min="13827" max="13827" width="6.5703125" style="878" customWidth="1"/>
    <col min="13828" max="13828" width="33.5703125" style="878" customWidth="1"/>
    <col min="13829" max="13829" width="4.85546875" style="878" customWidth="1"/>
    <col min="13830" max="13830" width="4.5703125" style="878" customWidth="1"/>
    <col min="13831" max="13831" width="4.42578125" style="878" customWidth="1"/>
    <col min="13832" max="13832" width="5" style="878" customWidth="1"/>
    <col min="13833" max="13833" width="4.42578125" style="878" customWidth="1"/>
    <col min="13834" max="13834" width="4.28515625" style="878" customWidth="1"/>
    <col min="13835" max="13835" width="9" style="878" customWidth="1"/>
    <col min="13836" max="14080" width="9.140625" style="878"/>
    <col min="14081" max="14081" width="6.42578125" style="878" customWidth="1"/>
    <col min="14082" max="14082" width="33.85546875" style="878" customWidth="1"/>
    <col min="14083" max="14083" width="6.5703125" style="878" customWidth="1"/>
    <col min="14084" max="14084" width="33.5703125" style="878" customWidth="1"/>
    <col min="14085" max="14085" width="4.85546875" style="878" customWidth="1"/>
    <col min="14086" max="14086" width="4.5703125" style="878" customWidth="1"/>
    <col min="14087" max="14087" width="4.42578125" style="878" customWidth="1"/>
    <col min="14088" max="14088" width="5" style="878" customWidth="1"/>
    <col min="14089" max="14089" width="4.42578125" style="878" customWidth="1"/>
    <col min="14090" max="14090" width="4.28515625" style="878" customWidth="1"/>
    <col min="14091" max="14091" width="9" style="878" customWidth="1"/>
    <col min="14092" max="14336" width="9.140625" style="878"/>
    <col min="14337" max="14337" width="6.42578125" style="878" customWidth="1"/>
    <col min="14338" max="14338" width="33.85546875" style="878" customWidth="1"/>
    <col min="14339" max="14339" width="6.5703125" style="878" customWidth="1"/>
    <col min="14340" max="14340" width="33.5703125" style="878" customWidth="1"/>
    <col min="14341" max="14341" width="4.85546875" style="878" customWidth="1"/>
    <col min="14342" max="14342" width="4.5703125" style="878" customWidth="1"/>
    <col min="14343" max="14343" width="4.42578125" style="878" customWidth="1"/>
    <col min="14344" max="14344" width="5" style="878" customWidth="1"/>
    <col min="14345" max="14345" width="4.42578125" style="878" customWidth="1"/>
    <col min="14346" max="14346" width="4.28515625" style="878" customWidth="1"/>
    <col min="14347" max="14347" width="9" style="878" customWidth="1"/>
    <col min="14348" max="14592" width="9.140625" style="878"/>
    <col min="14593" max="14593" width="6.42578125" style="878" customWidth="1"/>
    <col min="14594" max="14594" width="33.85546875" style="878" customWidth="1"/>
    <col min="14595" max="14595" width="6.5703125" style="878" customWidth="1"/>
    <col min="14596" max="14596" width="33.5703125" style="878" customWidth="1"/>
    <col min="14597" max="14597" width="4.85546875" style="878" customWidth="1"/>
    <col min="14598" max="14598" width="4.5703125" style="878" customWidth="1"/>
    <col min="14599" max="14599" width="4.42578125" style="878" customWidth="1"/>
    <col min="14600" max="14600" width="5" style="878" customWidth="1"/>
    <col min="14601" max="14601" width="4.42578125" style="878" customWidth="1"/>
    <col min="14602" max="14602" width="4.28515625" style="878" customWidth="1"/>
    <col min="14603" max="14603" width="9" style="878" customWidth="1"/>
    <col min="14604" max="14848" width="9.140625" style="878"/>
    <col min="14849" max="14849" width="6.42578125" style="878" customWidth="1"/>
    <col min="14850" max="14850" width="33.85546875" style="878" customWidth="1"/>
    <col min="14851" max="14851" width="6.5703125" style="878" customWidth="1"/>
    <col min="14852" max="14852" width="33.5703125" style="878" customWidth="1"/>
    <col min="14853" max="14853" width="4.85546875" style="878" customWidth="1"/>
    <col min="14854" max="14854" width="4.5703125" style="878" customWidth="1"/>
    <col min="14855" max="14855" width="4.42578125" style="878" customWidth="1"/>
    <col min="14856" max="14856" width="5" style="878" customWidth="1"/>
    <col min="14857" max="14857" width="4.42578125" style="878" customWidth="1"/>
    <col min="14858" max="14858" width="4.28515625" style="878" customWidth="1"/>
    <col min="14859" max="14859" width="9" style="878" customWidth="1"/>
    <col min="14860" max="15104" width="9.140625" style="878"/>
    <col min="15105" max="15105" width="6.42578125" style="878" customWidth="1"/>
    <col min="15106" max="15106" width="33.85546875" style="878" customWidth="1"/>
    <col min="15107" max="15107" width="6.5703125" style="878" customWidth="1"/>
    <col min="15108" max="15108" width="33.5703125" style="878" customWidth="1"/>
    <col min="15109" max="15109" width="4.85546875" style="878" customWidth="1"/>
    <col min="15110" max="15110" width="4.5703125" style="878" customWidth="1"/>
    <col min="15111" max="15111" width="4.42578125" style="878" customWidth="1"/>
    <col min="15112" max="15112" width="5" style="878" customWidth="1"/>
    <col min="15113" max="15113" width="4.42578125" style="878" customWidth="1"/>
    <col min="15114" max="15114" width="4.28515625" style="878" customWidth="1"/>
    <col min="15115" max="15115" width="9" style="878" customWidth="1"/>
    <col min="15116" max="15360" width="9.140625" style="878"/>
    <col min="15361" max="15361" width="6.42578125" style="878" customWidth="1"/>
    <col min="15362" max="15362" width="33.85546875" style="878" customWidth="1"/>
    <col min="15363" max="15363" width="6.5703125" style="878" customWidth="1"/>
    <col min="15364" max="15364" width="33.5703125" style="878" customWidth="1"/>
    <col min="15365" max="15365" width="4.85546875" style="878" customWidth="1"/>
    <col min="15366" max="15366" width="4.5703125" style="878" customWidth="1"/>
    <col min="15367" max="15367" width="4.42578125" style="878" customWidth="1"/>
    <col min="15368" max="15368" width="5" style="878" customWidth="1"/>
    <col min="15369" max="15369" width="4.42578125" style="878" customWidth="1"/>
    <col min="15370" max="15370" width="4.28515625" style="878" customWidth="1"/>
    <col min="15371" max="15371" width="9" style="878" customWidth="1"/>
    <col min="15372" max="15616" width="9.140625" style="878"/>
    <col min="15617" max="15617" width="6.42578125" style="878" customWidth="1"/>
    <col min="15618" max="15618" width="33.85546875" style="878" customWidth="1"/>
    <col min="15619" max="15619" width="6.5703125" style="878" customWidth="1"/>
    <col min="15620" max="15620" width="33.5703125" style="878" customWidth="1"/>
    <col min="15621" max="15621" width="4.85546875" style="878" customWidth="1"/>
    <col min="15622" max="15622" width="4.5703125" style="878" customWidth="1"/>
    <col min="15623" max="15623" width="4.42578125" style="878" customWidth="1"/>
    <col min="15624" max="15624" width="5" style="878" customWidth="1"/>
    <col min="15625" max="15625" width="4.42578125" style="878" customWidth="1"/>
    <col min="15626" max="15626" width="4.28515625" style="878" customWidth="1"/>
    <col min="15627" max="15627" width="9" style="878" customWidth="1"/>
    <col min="15628" max="15872" width="9.140625" style="878"/>
    <col min="15873" max="15873" width="6.42578125" style="878" customWidth="1"/>
    <col min="15874" max="15874" width="33.85546875" style="878" customWidth="1"/>
    <col min="15875" max="15875" width="6.5703125" style="878" customWidth="1"/>
    <col min="15876" max="15876" width="33.5703125" style="878" customWidth="1"/>
    <col min="15877" max="15877" width="4.85546875" style="878" customWidth="1"/>
    <col min="15878" max="15878" width="4.5703125" style="878" customWidth="1"/>
    <col min="15879" max="15879" width="4.42578125" style="878" customWidth="1"/>
    <col min="15880" max="15880" width="5" style="878" customWidth="1"/>
    <col min="15881" max="15881" width="4.42578125" style="878" customWidth="1"/>
    <col min="15882" max="15882" width="4.28515625" style="878" customWidth="1"/>
    <col min="15883" max="15883" width="9" style="878" customWidth="1"/>
    <col min="15884" max="16128" width="9.140625" style="878"/>
    <col min="16129" max="16129" width="6.42578125" style="878" customWidth="1"/>
    <col min="16130" max="16130" width="33.85546875" style="878" customWidth="1"/>
    <col min="16131" max="16131" width="6.5703125" style="878" customWidth="1"/>
    <col min="16132" max="16132" width="33.5703125" style="878" customWidth="1"/>
    <col min="16133" max="16133" width="4.85546875" style="878" customWidth="1"/>
    <col min="16134" max="16134" width="4.5703125" style="878" customWidth="1"/>
    <col min="16135" max="16135" width="4.42578125" style="878" customWidth="1"/>
    <col min="16136" max="16136" width="5" style="878" customWidth="1"/>
    <col min="16137" max="16137" width="4.42578125" style="878" customWidth="1"/>
    <col min="16138" max="16138" width="4.28515625" style="878" customWidth="1"/>
    <col min="16139" max="16139" width="9" style="878" customWidth="1"/>
    <col min="16140" max="16384" width="9.140625" style="878"/>
  </cols>
  <sheetData>
    <row r="1" spans="1:15" ht="13.5" thickBot="1">
      <c r="A1" s="2488"/>
      <c r="B1" s="2489"/>
      <c r="C1" s="2490"/>
      <c r="D1" s="965" t="s">
        <v>956</v>
      </c>
      <c r="E1" s="2508" t="s">
        <v>957</v>
      </c>
      <c r="F1" s="2509"/>
      <c r="G1" s="2509"/>
      <c r="H1" s="2509"/>
      <c r="I1" s="2509"/>
      <c r="J1" s="2510"/>
      <c r="K1" s="2491"/>
      <c r="L1" s="2493"/>
      <c r="M1" s="917"/>
      <c r="N1" s="953">
        <v>1</v>
      </c>
      <c r="O1" s="878" t="s">
        <v>958</v>
      </c>
    </row>
    <row r="2" spans="1:15" ht="13.5" thickBot="1">
      <c r="A2" s="2491"/>
      <c r="B2" s="2492"/>
      <c r="C2" s="2493"/>
      <c r="D2" s="2497"/>
      <c r="E2" s="2499" t="s">
        <v>959</v>
      </c>
      <c r="F2" s="2500"/>
      <c r="G2" s="2501"/>
      <c r="H2" s="2499" t="s">
        <v>960</v>
      </c>
      <c r="I2" s="2500"/>
      <c r="J2" s="2502"/>
      <c r="K2" s="2508" t="s">
        <v>1239</v>
      </c>
      <c r="L2" s="2510"/>
      <c r="M2" s="917"/>
      <c r="N2" s="953">
        <v>2</v>
      </c>
      <c r="O2" s="878" t="s">
        <v>961</v>
      </c>
    </row>
    <row r="3" spans="1:15">
      <c r="A3" s="966"/>
      <c r="B3" s="967" t="s">
        <v>962</v>
      </c>
      <c r="C3" s="968" t="s">
        <v>35</v>
      </c>
      <c r="D3" s="2498"/>
      <c r="E3" s="883">
        <v>1</v>
      </c>
      <c r="F3" s="884">
        <v>2</v>
      </c>
      <c r="G3" s="885">
        <v>3</v>
      </c>
      <c r="H3" s="925">
        <v>1</v>
      </c>
      <c r="I3" s="884">
        <v>2</v>
      </c>
      <c r="J3" s="969">
        <v>3</v>
      </c>
      <c r="K3" s="967" t="s">
        <v>1240</v>
      </c>
      <c r="L3" s="970" t="s">
        <v>1241</v>
      </c>
      <c r="M3" s="917"/>
      <c r="N3" s="953">
        <v>3</v>
      </c>
      <c r="O3" s="878" t="s">
        <v>963</v>
      </c>
    </row>
    <row r="4" spans="1:15">
      <c r="A4" s="959">
        <v>1</v>
      </c>
      <c r="B4" s="971" t="s">
        <v>204</v>
      </c>
      <c r="C4" s="165">
        <f t="shared" ref="C4:C16" si="0">SUM(E4:J4)</f>
        <v>66</v>
      </c>
      <c r="D4" s="972" t="s">
        <v>1242</v>
      </c>
      <c r="E4" s="165">
        <v>0</v>
      </c>
      <c r="F4" s="165">
        <v>2</v>
      </c>
      <c r="G4" s="165">
        <v>34</v>
      </c>
      <c r="H4" s="165">
        <v>0</v>
      </c>
      <c r="I4" s="165">
        <v>3</v>
      </c>
      <c r="J4" s="165">
        <v>27</v>
      </c>
      <c r="K4" s="165">
        <v>23</v>
      </c>
      <c r="L4" s="165">
        <v>21</v>
      </c>
      <c r="M4" s="917"/>
    </row>
    <row r="5" spans="1:15">
      <c r="A5" s="959">
        <v>2</v>
      </c>
      <c r="B5" s="971" t="s">
        <v>1243</v>
      </c>
      <c r="C5" s="165">
        <f t="shared" si="0"/>
        <v>29</v>
      </c>
      <c r="D5" s="972" t="s">
        <v>1244</v>
      </c>
      <c r="E5" s="165">
        <v>0</v>
      </c>
      <c r="F5" s="165">
        <v>0</v>
      </c>
      <c r="G5" s="165">
        <v>13</v>
      </c>
      <c r="H5" s="165">
        <v>0</v>
      </c>
      <c r="I5" s="165">
        <v>0</v>
      </c>
      <c r="J5" s="165">
        <v>16</v>
      </c>
      <c r="K5" s="165"/>
      <c r="L5" s="165"/>
      <c r="M5" s="917"/>
    </row>
    <row r="6" spans="1:15">
      <c r="A6" s="959">
        <v>3</v>
      </c>
      <c r="B6" s="971" t="s">
        <v>194</v>
      </c>
      <c r="C6" s="165">
        <f t="shared" si="0"/>
        <v>44</v>
      </c>
      <c r="D6" s="972" t="s">
        <v>1245</v>
      </c>
      <c r="E6" s="165">
        <v>0</v>
      </c>
      <c r="F6" s="165">
        <v>6</v>
      </c>
      <c r="G6" s="165">
        <v>20</v>
      </c>
      <c r="H6" s="165">
        <v>0</v>
      </c>
      <c r="I6" s="165">
        <v>5</v>
      </c>
      <c r="J6" s="165">
        <v>13</v>
      </c>
      <c r="K6" s="165"/>
      <c r="L6" s="165"/>
      <c r="M6" s="917"/>
    </row>
    <row r="7" spans="1:15">
      <c r="A7" s="959">
        <v>4</v>
      </c>
      <c r="B7" s="971" t="s">
        <v>1246</v>
      </c>
      <c r="C7" s="165">
        <f t="shared" si="0"/>
        <v>56</v>
      </c>
      <c r="D7" s="972" t="s">
        <v>1247</v>
      </c>
      <c r="E7" s="165">
        <v>0</v>
      </c>
      <c r="F7" s="165">
        <v>3</v>
      </c>
      <c r="G7" s="165">
        <v>30</v>
      </c>
      <c r="H7" s="165">
        <v>0</v>
      </c>
      <c r="I7" s="165">
        <v>3</v>
      </c>
      <c r="J7" s="165">
        <v>20</v>
      </c>
      <c r="K7" s="165"/>
      <c r="L7" s="165"/>
      <c r="M7" s="917"/>
    </row>
    <row r="8" spans="1:15">
      <c r="A8" s="959">
        <v>5</v>
      </c>
      <c r="B8" s="971" t="s">
        <v>238</v>
      </c>
      <c r="C8" s="165">
        <f t="shared" si="0"/>
        <v>20</v>
      </c>
      <c r="D8" s="972" t="s">
        <v>1248</v>
      </c>
      <c r="E8" s="165">
        <v>0</v>
      </c>
      <c r="F8" s="165">
        <v>1</v>
      </c>
      <c r="G8" s="165">
        <v>9</v>
      </c>
      <c r="H8" s="165">
        <v>0</v>
      </c>
      <c r="I8" s="165">
        <v>2</v>
      </c>
      <c r="J8" s="165">
        <v>8</v>
      </c>
      <c r="K8" s="165"/>
      <c r="L8" s="165"/>
      <c r="M8" s="917"/>
    </row>
    <row r="9" spans="1:15">
      <c r="A9" s="959">
        <v>6</v>
      </c>
      <c r="B9" s="971" t="s">
        <v>447</v>
      </c>
      <c r="C9" s="165">
        <f t="shared" si="0"/>
        <v>379</v>
      </c>
      <c r="D9" s="972" t="s">
        <v>1249</v>
      </c>
      <c r="E9" s="165">
        <v>0</v>
      </c>
      <c r="F9" s="165">
        <v>2</v>
      </c>
      <c r="G9" s="165">
        <v>183</v>
      </c>
      <c r="H9" s="165">
        <v>0</v>
      </c>
      <c r="I9" s="165">
        <v>6</v>
      </c>
      <c r="J9" s="165">
        <v>188</v>
      </c>
      <c r="K9" s="165">
        <v>10</v>
      </c>
      <c r="L9" s="165">
        <v>34</v>
      </c>
      <c r="M9" s="917"/>
    </row>
    <row r="10" spans="1:15">
      <c r="A10" s="959">
        <v>7</v>
      </c>
      <c r="B10" s="971" t="s">
        <v>224</v>
      </c>
      <c r="C10" s="165">
        <f t="shared" si="0"/>
        <v>84</v>
      </c>
      <c r="D10" s="972" t="s">
        <v>1250</v>
      </c>
      <c r="E10" s="165">
        <v>0</v>
      </c>
      <c r="F10" s="165">
        <v>5</v>
      </c>
      <c r="G10" s="165">
        <v>39</v>
      </c>
      <c r="H10" s="165">
        <v>0</v>
      </c>
      <c r="I10" s="165">
        <v>3</v>
      </c>
      <c r="J10" s="165">
        <v>37</v>
      </c>
      <c r="K10" s="165"/>
      <c r="L10" s="165"/>
      <c r="M10" s="917"/>
    </row>
    <row r="11" spans="1:15">
      <c r="A11" s="959">
        <v>8</v>
      </c>
      <c r="B11" s="971" t="s">
        <v>1251</v>
      </c>
      <c r="C11" s="165">
        <f t="shared" si="0"/>
        <v>43</v>
      </c>
      <c r="D11" s="972" t="s">
        <v>1252</v>
      </c>
      <c r="E11" s="165">
        <v>0</v>
      </c>
      <c r="F11" s="165">
        <v>3</v>
      </c>
      <c r="G11" s="165">
        <v>14</v>
      </c>
      <c r="H11" s="165">
        <v>0</v>
      </c>
      <c r="I11" s="165">
        <v>6</v>
      </c>
      <c r="J11" s="165">
        <v>20</v>
      </c>
      <c r="K11" s="165"/>
      <c r="L11" s="165"/>
      <c r="M11" s="917"/>
    </row>
    <row r="12" spans="1:15">
      <c r="A12" s="959">
        <v>9</v>
      </c>
      <c r="B12" s="971" t="s">
        <v>241</v>
      </c>
      <c r="C12" s="165">
        <f t="shared" si="0"/>
        <v>48</v>
      </c>
      <c r="D12" s="972" t="s">
        <v>1253</v>
      </c>
      <c r="E12" s="165">
        <v>0</v>
      </c>
      <c r="F12" s="165">
        <v>0</v>
      </c>
      <c r="G12" s="165">
        <v>25</v>
      </c>
      <c r="H12" s="165">
        <v>0</v>
      </c>
      <c r="I12" s="165">
        <v>1</v>
      </c>
      <c r="J12" s="165">
        <v>22</v>
      </c>
      <c r="K12" s="165"/>
      <c r="L12" s="165"/>
      <c r="M12" s="917"/>
    </row>
    <row r="13" spans="1:15">
      <c r="A13" s="959">
        <v>10</v>
      </c>
      <c r="B13" s="971" t="s">
        <v>241</v>
      </c>
      <c r="C13" s="165">
        <f t="shared" si="0"/>
        <v>8</v>
      </c>
      <c r="D13" s="972" t="s">
        <v>1254</v>
      </c>
      <c r="E13" s="165">
        <v>0</v>
      </c>
      <c r="F13" s="165">
        <v>0</v>
      </c>
      <c r="G13" s="165">
        <v>4</v>
      </c>
      <c r="H13" s="165">
        <v>0</v>
      </c>
      <c r="I13" s="165">
        <v>0</v>
      </c>
      <c r="J13" s="165">
        <v>4</v>
      </c>
      <c r="K13" s="165"/>
      <c r="L13" s="165"/>
      <c r="M13" s="917"/>
    </row>
    <row r="14" spans="1:15">
      <c r="A14" s="959">
        <v>11</v>
      </c>
      <c r="B14" s="971" t="s">
        <v>222</v>
      </c>
      <c r="C14" s="165">
        <f t="shared" si="0"/>
        <v>75</v>
      </c>
      <c r="D14" s="972" t="s">
        <v>1252</v>
      </c>
      <c r="E14" s="165">
        <v>0</v>
      </c>
      <c r="F14" s="165">
        <v>4</v>
      </c>
      <c r="G14" s="165">
        <v>35</v>
      </c>
      <c r="H14" s="165">
        <v>0</v>
      </c>
      <c r="I14" s="165">
        <v>6</v>
      </c>
      <c r="J14" s="165">
        <v>30</v>
      </c>
      <c r="K14" s="165"/>
      <c r="L14" s="165"/>
      <c r="M14" s="917"/>
    </row>
    <row r="15" spans="1:15">
      <c r="A15" s="959">
        <v>12</v>
      </c>
      <c r="B15" s="971" t="s">
        <v>1255</v>
      </c>
      <c r="C15" s="165">
        <f t="shared" si="0"/>
        <v>12</v>
      </c>
      <c r="D15" s="972" t="s">
        <v>1256</v>
      </c>
      <c r="E15" s="961"/>
      <c r="F15" s="961"/>
      <c r="G15" s="961">
        <v>12</v>
      </c>
      <c r="H15" s="961"/>
      <c r="I15" s="961"/>
      <c r="J15" s="961"/>
      <c r="K15" s="165"/>
      <c r="L15" s="165"/>
      <c r="M15" s="917"/>
    </row>
    <row r="16" spans="1:15">
      <c r="A16" s="959">
        <v>13</v>
      </c>
      <c r="B16" s="971" t="s">
        <v>1255</v>
      </c>
      <c r="C16" s="165">
        <f t="shared" si="0"/>
        <v>11</v>
      </c>
      <c r="D16" s="972" t="s">
        <v>1257</v>
      </c>
      <c r="E16" s="961"/>
      <c r="F16" s="961"/>
      <c r="G16" s="961">
        <v>11</v>
      </c>
      <c r="H16" s="961"/>
      <c r="I16" s="961"/>
      <c r="J16" s="961"/>
      <c r="K16" s="165"/>
      <c r="L16" s="165"/>
      <c r="M16" s="917"/>
    </row>
    <row r="17" spans="1:13">
      <c r="A17" s="959">
        <v>14</v>
      </c>
      <c r="B17" s="971" t="s">
        <v>1255</v>
      </c>
      <c r="C17" s="165">
        <v>10</v>
      </c>
      <c r="D17" s="972" t="s">
        <v>1258</v>
      </c>
      <c r="E17" s="961"/>
      <c r="F17" s="961">
        <v>5</v>
      </c>
      <c r="G17" s="961">
        <v>5</v>
      </c>
      <c r="H17" s="961"/>
      <c r="I17" s="961"/>
      <c r="J17" s="961"/>
      <c r="K17" s="165"/>
      <c r="L17" s="165"/>
      <c r="M17" s="917"/>
    </row>
    <row r="18" spans="1:13">
      <c r="A18" s="959">
        <v>15</v>
      </c>
      <c r="B18" s="971" t="s">
        <v>1255</v>
      </c>
      <c r="C18" s="165">
        <v>7</v>
      </c>
      <c r="D18" s="972" t="s">
        <v>1259</v>
      </c>
      <c r="E18" s="961"/>
      <c r="F18" s="961">
        <v>1</v>
      </c>
      <c r="G18" s="961">
        <v>5</v>
      </c>
      <c r="H18" s="961"/>
      <c r="I18" s="961"/>
      <c r="J18" s="961"/>
      <c r="K18" s="165"/>
      <c r="L18" s="165"/>
      <c r="M18" s="917"/>
    </row>
    <row r="19" spans="1:13">
      <c r="A19" s="959">
        <v>16</v>
      </c>
      <c r="B19" s="971" t="s">
        <v>447</v>
      </c>
      <c r="C19" s="165">
        <v>3</v>
      </c>
      <c r="D19" s="972" t="s">
        <v>1260</v>
      </c>
      <c r="E19" s="961"/>
      <c r="F19" s="961"/>
      <c r="G19" s="961">
        <v>3</v>
      </c>
      <c r="H19" s="961"/>
      <c r="I19" s="961"/>
      <c r="J19" s="961"/>
      <c r="K19" s="165"/>
      <c r="L19" s="165"/>
      <c r="M19" s="917"/>
    </row>
    <row r="20" spans="1:13">
      <c r="A20" s="959">
        <v>17</v>
      </c>
      <c r="B20" s="971" t="s">
        <v>447</v>
      </c>
      <c r="C20" s="165">
        <v>7</v>
      </c>
      <c r="D20" s="972" t="s">
        <v>1261</v>
      </c>
      <c r="E20" s="961"/>
      <c r="F20" s="961"/>
      <c r="G20" s="961">
        <v>7</v>
      </c>
      <c r="H20" s="961"/>
      <c r="I20" s="961"/>
      <c r="J20" s="961"/>
      <c r="K20" s="165"/>
      <c r="L20" s="165"/>
      <c r="M20" s="917"/>
    </row>
    <row r="21" spans="1:13">
      <c r="A21" s="959">
        <v>18</v>
      </c>
      <c r="B21" s="971" t="s">
        <v>1262</v>
      </c>
      <c r="C21" s="165">
        <f t="shared" ref="C21:C41" si="1">SUM(E21:L21)</f>
        <v>342</v>
      </c>
      <c r="D21" s="972" t="s">
        <v>1263</v>
      </c>
      <c r="E21" s="165">
        <v>0</v>
      </c>
      <c r="F21" s="165">
        <v>3</v>
      </c>
      <c r="G21" s="165">
        <v>116</v>
      </c>
      <c r="H21" s="165">
        <v>0</v>
      </c>
      <c r="I21" s="165">
        <v>5</v>
      </c>
      <c r="J21" s="165">
        <v>116</v>
      </c>
      <c r="K21" s="165">
        <v>49</v>
      </c>
      <c r="L21" s="165">
        <v>53</v>
      </c>
      <c r="M21" s="917"/>
    </row>
    <row r="22" spans="1:13">
      <c r="A22" s="959">
        <v>19</v>
      </c>
      <c r="B22" s="971" t="s">
        <v>205</v>
      </c>
      <c r="C22" s="165">
        <f t="shared" si="1"/>
        <v>148</v>
      </c>
      <c r="D22" s="972" t="s">
        <v>1244</v>
      </c>
      <c r="E22" s="165">
        <v>0</v>
      </c>
      <c r="F22" s="165">
        <v>6</v>
      </c>
      <c r="G22" s="165">
        <v>45</v>
      </c>
      <c r="H22" s="165">
        <v>0</v>
      </c>
      <c r="I22" s="165">
        <v>19</v>
      </c>
      <c r="J22" s="165">
        <v>40</v>
      </c>
      <c r="K22" s="165">
        <v>19</v>
      </c>
      <c r="L22" s="165">
        <v>19</v>
      </c>
      <c r="M22" s="917"/>
    </row>
    <row r="23" spans="1:13">
      <c r="A23" s="959">
        <v>20</v>
      </c>
      <c r="B23" s="971" t="s">
        <v>211</v>
      </c>
      <c r="C23" s="165">
        <f t="shared" si="1"/>
        <v>55</v>
      </c>
      <c r="D23" s="972" t="s">
        <v>1264</v>
      </c>
      <c r="E23" s="165">
        <v>0</v>
      </c>
      <c r="F23" s="165">
        <v>0</v>
      </c>
      <c r="G23" s="165">
        <v>26</v>
      </c>
      <c r="H23" s="165">
        <v>0</v>
      </c>
      <c r="I23" s="165">
        <v>0</v>
      </c>
      <c r="J23" s="165">
        <v>29</v>
      </c>
      <c r="K23" s="165"/>
      <c r="L23" s="165"/>
      <c r="M23" s="917"/>
    </row>
    <row r="24" spans="1:13">
      <c r="A24" s="959">
        <v>21</v>
      </c>
      <c r="B24" s="971" t="s">
        <v>234</v>
      </c>
      <c r="C24" s="165">
        <f t="shared" si="1"/>
        <v>16</v>
      </c>
      <c r="D24" s="972" t="s">
        <v>1265</v>
      </c>
      <c r="E24" s="165">
        <v>0</v>
      </c>
      <c r="F24" s="165">
        <v>3</v>
      </c>
      <c r="G24" s="165">
        <v>5</v>
      </c>
      <c r="H24" s="165">
        <v>0</v>
      </c>
      <c r="I24" s="165">
        <v>0</v>
      </c>
      <c r="J24" s="165">
        <v>8</v>
      </c>
      <c r="K24" s="165"/>
      <c r="L24" s="165"/>
      <c r="M24" s="917"/>
    </row>
    <row r="25" spans="1:13">
      <c r="A25" s="959">
        <v>22</v>
      </c>
      <c r="B25" s="971" t="s">
        <v>1266</v>
      </c>
      <c r="C25" s="165">
        <f t="shared" si="1"/>
        <v>92</v>
      </c>
      <c r="D25" s="972" t="s">
        <v>1267</v>
      </c>
      <c r="E25" s="165">
        <v>0</v>
      </c>
      <c r="F25" s="165">
        <v>4</v>
      </c>
      <c r="G25" s="165">
        <v>44</v>
      </c>
      <c r="H25" s="165">
        <v>2</v>
      </c>
      <c r="I25" s="165">
        <v>6</v>
      </c>
      <c r="J25" s="165">
        <v>36</v>
      </c>
      <c r="K25" s="165"/>
      <c r="L25" s="165"/>
      <c r="M25" s="917"/>
    </row>
    <row r="26" spans="1:13">
      <c r="A26" s="959">
        <v>23</v>
      </c>
      <c r="B26" s="971" t="s">
        <v>236</v>
      </c>
      <c r="C26" s="165">
        <f t="shared" si="1"/>
        <v>55</v>
      </c>
      <c r="D26" s="972" t="s">
        <v>1268</v>
      </c>
      <c r="E26" s="165">
        <v>0</v>
      </c>
      <c r="F26" s="165">
        <v>1</v>
      </c>
      <c r="G26" s="165">
        <v>31</v>
      </c>
      <c r="H26" s="165">
        <v>0</v>
      </c>
      <c r="I26" s="165">
        <v>0</v>
      </c>
      <c r="J26" s="165">
        <v>23</v>
      </c>
      <c r="K26" s="165"/>
      <c r="L26" s="165"/>
      <c r="M26" s="917"/>
    </row>
    <row r="27" spans="1:13">
      <c r="A27" s="959">
        <v>24</v>
      </c>
      <c r="B27" s="971" t="s">
        <v>187</v>
      </c>
      <c r="C27" s="165">
        <f t="shared" si="1"/>
        <v>50</v>
      </c>
      <c r="D27" s="972" t="s">
        <v>1269</v>
      </c>
      <c r="E27" s="165">
        <v>0</v>
      </c>
      <c r="F27" s="165">
        <v>1</v>
      </c>
      <c r="G27" s="165">
        <v>23</v>
      </c>
      <c r="H27" s="165">
        <v>0</v>
      </c>
      <c r="I27" s="165">
        <v>2</v>
      </c>
      <c r="J27" s="165">
        <v>24</v>
      </c>
      <c r="K27" s="165"/>
      <c r="L27" s="165"/>
      <c r="M27" s="917"/>
    </row>
    <row r="28" spans="1:13">
      <c r="A28" s="959">
        <v>25</v>
      </c>
      <c r="B28" s="971" t="s">
        <v>193</v>
      </c>
      <c r="C28" s="165">
        <f t="shared" si="1"/>
        <v>82</v>
      </c>
      <c r="D28" s="972" t="s">
        <v>1270</v>
      </c>
      <c r="E28" s="165">
        <v>2</v>
      </c>
      <c r="F28" s="165">
        <v>3</v>
      </c>
      <c r="G28" s="165">
        <v>33</v>
      </c>
      <c r="H28" s="165">
        <v>3</v>
      </c>
      <c r="I28" s="165">
        <v>5</v>
      </c>
      <c r="J28" s="165">
        <v>36</v>
      </c>
      <c r="K28" s="165"/>
      <c r="L28" s="165"/>
      <c r="M28" s="917"/>
    </row>
    <row r="29" spans="1:13">
      <c r="A29" s="959">
        <v>26</v>
      </c>
      <c r="B29" s="971" t="s">
        <v>180</v>
      </c>
      <c r="C29" s="165">
        <f t="shared" si="1"/>
        <v>66</v>
      </c>
      <c r="D29" s="972" t="s">
        <v>1271</v>
      </c>
      <c r="E29" s="165">
        <v>0</v>
      </c>
      <c r="F29" s="165">
        <v>1</v>
      </c>
      <c r="G29" s="165">
        <v>31</v>
      </c>
      <c r="H29" s="165">
        <v>0</v>
      </c>
      <c r="I29" s="165">
        <v>2</v>
      </c>
      <c r="J29" s="165">
        <v>32</v>
      </c>
      <c r="K29" s="165"/>
      <c r="L29" s="165"/>
      <c r="M29" s="917"/>
    </row>
    <row r="30" spans="1:13">
      <c r="A30" s="959">
        <v>27</v>
      </c>
      <c r="B30" s="971" t="s">
        <v>196</v>
      </c>
      <c r="C30" s="165">
        <f t="shared" si="1"/>
        <v>140</v>
      </c>
      <c r="D30" s="972" t="s">
        <v>1272</v>
      </c>
      <c r="E30" s="165">
        <v>2</v>
      </c>
      <c r="F30" s="165">
        <v>30</v>
      </c>
      <c r="G30" s="165">
        <v>37</v>
      </c>
      <c r="H30" s="165">
        <v>0</v>
      </c>
      <c r="I30" s="165">
        <v>54</v>
      </c>
      <c r="J30" s="165">
        <v>17</v>
      </c>
      <c r="K30" s="165"/>
      <c r="L30" s="165"/>
      <c r="M30" s="917"/>
    </row>
    <row r="31" spans="1:13">
      <c r="A31" s="959">
        <v>28</v>
      </c>
      <c r="B31" s="971" t="s">
        <v>220</v>
      </c>
      <c r="C31" s="165">
        <f t="shared" si="1"/>
        <v>14</v>
      </c>
      <c r="D31" s="972" t="s">
        <v>1273</v>
      </c>
      <c r="E31" s="165">
        <v>0</v>
      </c>
      <c r="F31" s="165">
        <v>9</v>
      </c>
      <c r="G31" s="165">
        <v>4</v>
      </c>
      <c r="H31" s="165">
        <v>0</v>
      </c>
      <c r="I31" s="165">
        <v>0</v>
      </c>
      <c r="J31" s="165">
        <v>1</v>
      </c>
      <c r="K31" s="165"/>
      <c r="L31" s="165"/>
      <c r="M31" s="917"/>
    </row>
    <row r="32" spans="1:13">
      <c r="A32" s="959">
        <v>29</v>
      </c>
      <c r="B32" s="971" t="s">
        <v>206</v>
      </c>
      <c r="C32" s="165">
        <f t="shared" si="1"/>
        <v>103</v>
      </c>
      <c r="D32" s="972" t="s">
        <v>1267</v>
      </c>
      <c r="E32" s="165">
        <v>0</v>
      </c>
      <c r="F32" s="165">
        <v>11</v>
      </c>
      <c r="G32" s="165">
        <v>16</v>
      </c>
      <c r="H32" s="165">
        <v>0</v>
      </c>
      <c r="I32" s="165">
        <v>10</v>
      </c>
      <c r="J32" s="165">
        <v>14</v>
      </c>
      <c r="K32" s="165">
        <v>26</v>
      </c>
      <c r="L32" s="165">
        <v>26</v>
      </c>
      <c r="M32" s="917"/>
    </row>
    <row r="33" spans="1:13">
      <c r="A33" s="959">
        <v>30</v>
      </c>
      <c r="B33" s="971" t="s">
        <v>1274</v>
      </c>
      <c r="C33" s="165">
        <f t="shared" si="1"/>
        <v>57</v>
      </c>
      <c r="D33" s="972" t="s">
        <v>1275</v>
      </c>
      <c r="E33" s="165">
        <v>0</v>
      </c>
      <c r="F33" s="165">
        <v>5</v>
      </c>
      <c r="G33" s="165">
        <v>22</v>
      </c>
      <c r="H33" s="165">
        <v>0</v>
      </c>
      <c r="I33" s="165">
        <v>3</v>
      </c>
      <c r="J33" s="165">
        <v>27</v>
      </c>
      <c r="K33" s="165"/>
      <c r="L33" s="165"/>
      <c r="M33" s="917"/>
    </row>
    <row r="34" spans="1:13">
      <c r="A34" s="959">
        <v>31</v>
      </c>
      <c r="B34" s="971" t="s">
        <v>185</v>
      </c>
      <c r="C34" s="165">
        <f t="shared" si="1"/>
        <v>11</v>
      </c>
      <c r="D34" s="972" t="s">
        <v>1276</v>
      </c>
      <c r="E34" s="165">
        <v>0</v>
      </c>
      <c r="F34" s="165">
        <v>0</v>
      </c>
      <c r="G34" s="165">
        <v>6</v>
      </c>
      <c r="H34" s="165">
        <v>0</v>
      </c>
      <c r="I34" s="165">
        <v>0</v>
      </c>
      <c r="J34" s="165">
        <v>5</v>
      </c>
      <c r="K34" s="165"/>
      <c r="L34" s="165"/>
      <c r="M34" s="917"/>
    </row>
    <row r="35" spans="1:13">
      <c r="A35" s="959">
        <v>32</v>
      </c>
      <c r="B35" s="971" t="s">
        <v>1277</v>
      </c>
      <c r="C35" s="165">
        <f t="shared" si="1"/>
        <v>43</v>
      </c>
      <c r="D35" s="972" t="s">
        <v>1278</v>
      </c>
      <c r="E35" s="165">
        <v>0</v>
      </c>
      <c r="F35" s="165">
        <v>6</v>
      </c>
      <c r="G35" s="165">
        <v>14</v>
      </c>
      <c r="H35" s="165">
        <v>0</v>
      </c>
      <c r="I35" s="165">
        <v>0</v>
      </c>
      <c r="J35" s="165">
        <v>23</v>
      </c>
      <c r="K35" s="165"/>
      <c r="L35" s="165"/>
      <c r="M35" s="917"/>
    </row>
    <row r="36" spans="1:13">
      <c r="A36" s="959">
        <v>33</v>
      </c>
      <c r="B36" s="971" t="s">
        <v>1279</v>
      </c>
      <c r="C36" s="165">
        <f t="shared" si="1"/>
        <v>9</v>
      </c>
      <c r="D36" s="972" t="s">
        <v>1280</v>
      </c>
      <c r="E36" s="165">
        <v>0</v>
      </c>
      <c r="F36" s="165">
        <v>0</v>
      </c>
      <c r="G36" s="165">
        <v>0</v>
      </c>
      <c r="H36" s="165">
        <v>0</v>
      </c>
      <c r="I36" s="165">
        <v>0</v>
      </c>
      <c r="J36" s="165">
        <v>9</v>
      </c>
      <c r="K36" s="165"/>
      <c r="L36" s="165"/>
      <c r="M36" s="917"/>
    </row>
    <row r="37" spans="1:13">
      <c r="A37" s="959">
        <v>34</v>
      </c>
      <c r="B37" s="971" t="s">
        <v>180</v>
      </c>
      <c r="C37" s="165">
        <f t="shared" si="1"/>
        <v>16</v>
      </c>
      <c r="D37" s="972" t="s">
        <v>1276</v>
      </c>
      <c r="E37" s="165">
        <v>0</v>
      </c>
      <c r="F37" s="165">
        <v>0</v>
      </c>
      <c r="G37" s="165">
        <v>8</v>
      </c>
      <c r="H37" s="165">
        <v>0</v>
      </c>
      <c r="I37" s="165">
        <v>0</v>
      </c>
      <c r="J37" s="165">
        <v>8</v>
      </c>
      <c r="K37" s="165"/>
      <c r="L37" s="165"/>
      <c r="M37" s="917"/>
    </row>
    <row r="38" spans="1:13">
      <c r="A38" s="959">
        <v>35</v>
      </c>
      <c r="B38" s="971" t="s">
        <v>195</v>
      </c>
      <c r="C38" s="165">
        <f t="shared" si="1"/>
        <v>10</v>
      </c>
      <c r="D38" s="972" t="s">
        <v>1281</v>
      </c>
      <c r="E38" s="165">
        <v>0</v>
      </c>
      <c r="F38" s="165">
        <v>0</v>
      </c>
      <c r="G38" s="165">
        <v>5</v>
      </c>
      <c r="H38" s="165">
        <v>0</v>
      </c>
      <c r="I38" s="165">
        <v>0</v>
      </c>
      <c r="J38" s="165">
        <v>5</v>
      </c>
      <c r="K38" s="165"/>
      <c r="L38" s="165"/>
      <c r="M38" s="917"/>
    </row>
    <row r="39" spans="1:13">
      <c r="A39" s="959">
        <v>36</v>
      </c>
      <c r="B39" s="971" t="s">
        <v>189</v>
      </c>
      <c r="C39" s="165">
        <f t="shared" si="1"/>
        <v>16</v>
      </c>
      <c r="D39" s="972" t="s">
        <v>1282</v>
      </c>
      <c r="E39" s="165">
        <v>0</v>
      </c>
      <c r="F39" s="165">
        <v>0</v>
      </c>
      <c r="G39" s="165">
        <v>8</v>
      </c>
      <c r="H39" s="165">
        <v>0</v>
      </c>
      <c r="I39" s="165">
        <v>1</v>
      </c>
      <c r="J39" s="165">
        <v>7</v>
      </c>
      <c r="K39" s="165"/>
      <c r="L39" s="165"/>
      <c r="M39" s="917"/>
    </row>
    <row r="40" spans="1:13">
      <c r="A40" s="959">
        <v>37</v>
      </c>
      <c r="B40" s="971" t="s">
        <v>221</v>
      </c>
      <c r="C40" s="165">
        <f t="shared" si="1"/>
        <v>66</v>
      </c>
      <c r="D40" s="972" t="s">
        <v>1283</v>
      </c>
      <c r="E40" s="165">
        <v>0</v>
      </c>
      <c r="F40" s="165">
        <v>0</v>
      </c>
      <c r="G40" s="165">
        <v>30</v>
      </c>
      <c r="H40" s="165">
        <v>0</v>
      </c>
      <c r="I40" s="165">
        <v>4</v>
      </c>
      <c r="J40" s="165">
        <v>26</v>
      </c>
      <c r="K40" s="165">
        <v>3</v>
      </c>
      <c r="L40" s="165">
        <v>3</v>
      </c>
      <c r="M40" s="917"/>
    </row>
    <row r="41" spans="1:13">
      <c r="A41" s="959">
        <v>38</v>
      </c>
      <c r="B41" s="971" t="s">
        <v>239</v>
      </c>
      <c r="C41" s="165">
        <f t="shared" si="1"/>
        <v>49</v>
      </c>
      <c r="D41" s="972" t="s">
        <v>1284</v>
      </c>
      <c r="E41" s="165">
        <v>0</v>
      </c>
      <c r="F41" s="165">
        <v>3</v>
      </c>
      <c r="G41" s="165">
        <v>23</v>
      </c>
      <c r="H41" s="165">
        <v>0</v>
      </c>
      <c r="I41" s="165">
        <v>2</v>
      </c>
      <c r="J41" s="165">
        <v>21</v>
      </c>
      <c r="K41" s="165"/>
      <c r="L41" s="165"/>
      <c r="M41" s="917"/>
    </row>
    <row r="42" spans="1:13">
      <c r="A42" s="959">
        <v>39</v>
      </c>
      <c r="B42" s="971" t="s">
        <v>1285</v>
      </c>
      <c r="C42" s="165">
        <v>48</v>
      </c>
      <c r="D42" s="972"/>
      <c r="E42" s="165"/>
      <c r="F42" s="165"/>
      <c r="G42" s="165"/>
      <c r="H42" s="165"/>
      <c r="I42" s="165"/>
      <c r="J42" s="165"/>
      <c r="K42" s="165"/>
      <c r="L42" s="165"/>
      <c r="M42" s="917"/>
    </row>
    <row r="43" spans="1:13">
      <c r="A43" s="959">
        <v>40</v>
      </c>
      <c r="B43" s="971" t="s">
        <v>1286</v>
      </c>
      <c r="C43" s="165">
        <v>1</v>
      </c>
      <c r="D43" s="972"/>
      <c r="E43" s="165"/>
      <c r="F43" s="165"/>
      <c r="G43" s="165"/>
      <c r="H43" s="165"/>
      <c r="I43" s="165"/>
      <c r="J43" s="165"/>
      <c r="K43" s="165"/>
      <c r="L43" s="165"/>
      <c r="M43" s="917"/>
    </row>
    <row r="44" spans="1:13">
      <c r="A44" s="959">
        <v>41</v>
      </c>
      <c r="B44" s="971" t="s">
        <v>199</v>
      </c>
      <c r="C44" s="165">
        <v>1</v>
      </c>
      <c r="D44" s="972"/>
      <c r="E44" s="165"/>
      <c r="F44" s="165"/>
      <c r="G44" s="165"/>
      <c r="H44" s="165"/>
      <c r="I44" s="165"/>
      <c r="J44" s="165"/>
      <c r="K44" s="165"/>
      <c r="L44" s="165"/>
      <c r="M44" s="917"/>
    </row>
    <row r="45" spans="1:13">
      <c r="A45" s="959">
        <v>42</v>
      </c>
      <c r="B45" s="971" t="s">
        <v>1287</v>
      </c>
      <c r="C45" s="165">
        <v>137</v>
      </c>
      <c r="D45" s="972"/>
      <c r="E45" s="165"/>
      <c r="F45" s="165"/>
      <c r="G45" s="165"/>
      <c r="H45" s="165"/>
      <c r="I45" s="165"/>
      <c r="J45" s="165"/>
      <c r="K45" s="165"/>
      <c r="L45" s="165"/>
      <c r="M45" s="917"/>
    </row>
    <row r="46" spans="1:13">
      <c r="A46" s="959">
        <v>43</v>
      </c>
      <c r="B46" s="971" t="s">
        <v>1288</v>
      </c>
      <c r="C46" s="165">
        <v>18</v>
      </c>
      <c r="D46" s="972"/>
      <c r="E46" s="165"/>
      <c r="F46" s="165"/>
      <c r="G46" s="165"/>
      <c r="H46" s="165"/>
      <c r="I46" s="165"/>
      <c r="J46" s="165"/>
      <c r="K46" s="165"/>
      <c r="L46" s="165"/>
      <c r="M46" s="917"/>
    </row>
    <row r="47" spans="1:13">
      <c r="A47" s="959">
        <v>44</v>
      </c>
      <c r="B47" s="971" t="s">
        <v>784</v>
      </c>
      <c r="C47" s="165">
        <v>87</v>
      </c>
      <c r="D47" s="972" t="s">
        <v>1289</v>
      </c>
      <c r="E47" s="165"/>
      <c r="F47" s="165"/>
      <c r="G47" s="165"/>
      <c r="H47" s="165"/>
      <c r="I47" s="165"/>
      <c r="J47" s="165"/>
      <c r="K47" s="165"/>
      <c r="L47" s="165"/>
      <c r="M47" s="917"/>
    </row>
    <row r="48" spans="1:13">
      <c r="A48" s="959">
        <v>45</v>
      </c>
      <c r="B48" s="971" t="s">
        <v>1290</v>
      </c>
      <c r="C48" s="165">
        <v>18</v>
      </c>
      <c r="D48" s="972" t="s">
        <v>1291</v>
      </c>
      <c r="E48" s="165"/>
      <c r="F48" s="165"/>
      <c r="G48" s="165"/>
      <c r="H48" s="165"/>
      <c r="I48" s="165"/>
      <c r="J48" s="165"/>
      <c r="K48" s="165"/>
      <c r="L48" s="165"/>
      <c r="M48" s="917"/>
    </row>
    <row r="49" spans="1:13" ht="13.5" thickBot="1">
      <c r="A49" s="973"/>
      <c r="B49" s="974" t="s">
        <v>799</v>
      </c>
      <c r="C49" s="975">
        <f>SUM(C4:C48)</f>
        <v>2652</v>
      </c>
      <c r="D49" s="973"/>
      <c r="E49" s="976">
        <f t="shared" ref="E49:L49" si="2">SUM(E4:E41)</f>
        <v>4</v>
      </c>
      <c r="F49" s="977">
        <f t="shared" si="2"/>
        <v>118</v>
      </c>
      <c r="G49" s="977">
        <f t="shared" si="2"/>
        <v>976</v>
      </c>
      <c r="H49" s="977">
        <f t="shared" si="2"/>
        <v>5</v>
      </c>
      <c r="I49" s="977">
        <f t="shared" si="2"/>
        <v>148</v>
      </c>
      <c r="J49" s="977">
        <f t="shared" si="2"/>
        <v>892</v>
      </c>
      <c r="K49" s="977">
        <f t="shared" si="2"/>
        <v>130</v>
      </c>
      <c r="L49" s="976">
        <f t="shared" si="2"/>
        <v>156</v>
      </c>
      <c r="M49" s="917"/>
    </row>
    <row r="50" spans="1:13">
      <c r="A50" s="917"/>
      <c r="B50" s="917"/>
      <c r="C50" s="917"/>
      <c r="D50" s="917"/>
      <c r="E50" s="917"/>
      <c r="F50" s="917"/>
      <c r="G50" s="917"/>
      <c r="H50" s="917"/>
      <c r="I50" s="917"/>
      <c r="J50" s="917"/>
      <c r="K50" s="917"/>
      <c r="L50" s="917"/>
      <c r="M50" s="917"/>
    </row>
    <row r="51" spans="1:13">
      <c r="A51" s="917"/>
      <c r="B51" s="917"/>
      <c r="C51" s="917"/>
      <c r="D51" s="917"/>
      <c r="E51" s="917"/>
      <c r="F51" s="917"/>
      <c r="G51" s="917"/>
      <c r="H51" s="917"/>
      <c r="I51" s="917"/>
      <c r="J51" s="917"/>
      <c r="K51" s="917"/>
      <c r="L51" s="917"/>
      <c r="M51" s="917"/>
    </row>
    <row r="52" spans="1:13">
      <c r="A52" s="917"/>
      <c r="B52" s="917"/>
      <c r="C52" s="917"/>
      <c r="D52" s="917"/>
      <c r="E52" s="917"/>
      <c r="F52" s="917"/>
      <c r="G52" s="917"/>
      <c r="H52" s="917"/>
      <c r="I52" s="917"/>
      <c r="J52" s="917"/>
      <c r="K52" s="917"/>
      <c r="L52" s="917"/>
      <c r="M52" s="917"/>
    </row>
    <row r="53" spans="1:13">
      <c r="A53" s="917"/>
      <c r="B53" s="917"/>
      <c r="C53" s="917"/>
      <c r="D53" s="917"/>
      <c r="E53" s="917"/>
      <c r="F53" s="917"/>
      <c r="G53" s="917"/>
      <c r="H53" s="917"/>
      <c r="I53" s="917"/>
      <c r="J53" s="917"/>
      <c r="K53" s="917"/>
      <c r="L53" s="917"/>
      <c r="M53" s="917"/>
    </row>
    <row r="54" spans="1:13">
      <c r="A54" s="917"/>
      <c r="B54" s="917"/>
      <c r="C54" s="917"/>
      <c r="D54" s="917"/>
      <c r="E54" s="917"/>
      <c r="F54" s="917"/>
      <c r="G54" s="917"/>
      <c r="H54" s="917"/>
      <c r="I54" s="917"/>
      <c r="J54" s="917"/>
      <c r="K54" s="917"/>
      <c r="L54" s="917"/>
      <c r="M54" s="917"/>
    </row>
    <row r="55" spans="1:13">
      <c r="A55" s="917"/>
      <c r="B55" s="917"/>
      <c r="C55" s="917"/>
      <c r="D55" s="917"/>
      <c r="E55" s="917"/>
      <c r="F55" s="917"/>
      <c r="G55" s="917"/>
      <c r="H55" s="917"/>
      <c r="I55" s="917"/>
      <c r="J55" s="917"/>
      <c r="K55" s="917"/>
      <c r="L55" s="917"/>
      <c r="M55" s="917"/>
    </row>
    <row r="56" spans="1:13">
      <c r="A56" s="917"/>
      <c r="B56" s="917"/>
      <c r="C56" s="917"/>
      <c r="D56" s="917"/>
      <c r="E56" s="917"/>
      <c r="F56" s="917"/>
      <c r="G56" s="917"/>
      <c r="H56" s="917"/>
      <c r="I56" s="917"/>
      <c r="J56" s="917"/>
      <c r="K56" s="917"/>
      <c r="L56" s="917"/>
      <c r="M56" s="917"/>
    </row>
    <row r="57" spans="1:13">
      <c r="A57" s="917"/>
      <c r="B57" s="917"/>
      <c r="C57" s="917"/>
      <c r="D57" s="917"/>
      <c r="E57" s="917"/>
      <c r="F57" s="917"/>
      <c r="G57" s="917"/>
      <c r="H57" s="917"/>
      <c r="I57" s="917"/>
      <c r="J57" s="917"/>
      <c r="K57" s="917"/>
      <c r="L57" s="917"/>
      <c r="M57" s="917"/>
    </row>
    <row r="58" spans="1:13">
      <c r="A58" s="917"/>
      <c r="B58" s="917"/>
      <c r="C58" s="917"/>
      <c r="D58" s="917"/>
      <c r="E58" s="917"/>
      <c r="F58" s="917"/>
      <c r="G58" s="917"/>
      <c r="H58" s="917"/>
      <c r="I58" s="917"/>
      <c r="J58" s="917"/>
      <c r="K58" s="917"/>
      <c r="L58" s="917"/>
      <c r="M58" s="917"/>
    </row>
    <row r="59" spans="1:13">
      <c r="A59" s="917"/>
      <c r="B59" s="917"/>
      <c r="C59" s="917"/>
      <c r="D59" s="917"/>
      <c r="E59" s="917"/>
      <c r="F59" s="917"/>
      <c r="G59" s="917"/>
      <c r="H59" s="917"/>
      <c r="I59" s="917"/>
      <c r="J59" s="917"/>
      <c r="K59" s="917"/>
      <c r="L59" s="917"/>
      <c r="M59" s="917"/>
    </row>
    <row r="60" spans="1:13">
      <c r="A60" s="917"/>
      <c r="B60" s="917"/>
      <c r="C60" s="917"/>
      <c r="D60" s="917"/>
      <c r="E60" s="917"/>
      <c r="F60" s="917"/>
      <c r="G60" s="917"/>
      <c r="H60" s="917"/>
      <c r="I60" s="917"/>
      <c r="J60" s="917"/>
      <c r="K60" s="917"/>
      <c r="L60" s="917"/>
      <c r="M60" s="917"/>
    </row>
    <row r="61" spans="1:13">
      <c r="A61" s="917"/>
      <c r="B61" s="917"/>
      <c r="C61" s="917"/>
      <c r="D61" s="917"/>
      <c r="E61" s="917"/>
      <c r="F61" s="917"/>
      <c r="G61" s="917"/>
      <c r="H61" s="917"/>
      <c r="I61" s="917"/>
      <c r="J61" s="917"/>
      <c r="K61" s="917"/>
      <c r="L61" s="917"/>
      <c r="M61" s="917"/>
    </row>
    <row r="62" spans="1:13">
      <c r="A62" s="917"/>
      <c r="B62" s="917"/>
      <c r="C62" s="917"/>
      <c r="D62" s="917"/>
      <c r="E62" s="917"/>
      <c r="F62" s="917"/>
      <c r="G62" s="917"/>
      <c r="H62" s="917"/>
      <c r="I62" s="917"/>
      <c r="J62" s="917"/>
      <c r="K62" s="917"/>
      <c r="L62" s="917"/>
      <c r="M62" s="917"/>
    </row>
    <row r="63" spans="1:13">
      <c r="A63" s="917"/>
      <c r="B63" s="917"/>
      <c r="C63" s="917"/>
      <c r="D63" s="917"/>
      <c r="E63" s="917"/>
      <c r="F63" s="917"/>
      <c r="G63" s="917"/>
      <c r="H63" s="917"/>
      <c r="I63" s="917"/>
      <c r="J63" s="917"/>
      <c r="K63" s="917"/>
      <c r="L63" s="917"/>
      <c r="M63" s="917"/>
    </row>
    <row r="64" spans="1:13">
      <c r="A64" s="917"/>
      <c r="B64" s="917"/>
      <c r="C64" s="917"/>
      <c r="D64" s="917"/>
      <c r="E64" s="917"/>
      <c r="F64" s="917"/>
      <c r="G64" s="917"/>
      <c r="H64" s="917"/>
      <c r="I64" s="917"/>
      <c r="J64" s="917"/>
      <c r="K64" s="917"/>
      <c r="L64" s="917"/>
      <c r="M64" s="917"/>
    </row>
    <row r="65" spans="1:13">
      <c r="A65" s="917"/>
      <c r="B65" s="917"/>
      <c r="C65" s="917"/>
      <c r="D65" s="917"/>
      <c r="E65" s="917"/>
      <c r="F65" s="917"/>
      <c r="G65" s="917"/>
      <c r="H65" s="917"/>
      <c r="I65" s="917"/>
      <c r="J65" s="917"/>
      <c r="K65" s="917"/>
      <c r="L65" s="917"/>
      <c r="M65" s="917"/>
    </row>
    <row r="66" spans="1:13">
      <c r="A66" s="917"/>
      <c r="B66" s="917"/>
      <c r="C66" s="917"/>
      <c r="D66" s="917"/>
      <c r="E66" s="917"/>
      <c r="F66" s="917"/>
      <c r="G66" s="917"/>
      <c r="H66" s="917"/>
      <c r="I66" s="917"/>
      <c r="J66" s="917"/>
      <c r="K66" s="917"/>
      <c r="L66" s="917"/>
      <c r="M66" s="917"/>
    </row>
    <row r="67" spans="1:13">
      <c r="A67" s="917"/>
      <c r="B67" s="917"/>
      <c r="C67" s="917"/>
      <c r="D67" s="917"/>
      <c r="E67" s="917"/>
      <c r="F67" s="917"/>
      <c r="G67" s="917"/>
      <c r="H67" s="917"/>
      <c r="I67" s="917"/>
      <c r="J67" s="917"/>
      <c r="K67" s="917"/>
      <c r="L67" s="917"/>
      <c r="M67" s="917"/>
    </row>
    <row r="68" spans="1:13">
      <c r="A68" s="917"/>
      <c r="B68" s="917"/>
      <c r="C68" s="917"/>
      <c r="D68" s="917"/>
      <c r="E68" s="917"/>
      <c r="F68" s="917"/>
      <c r="G68" s="917"/>
      <c r="H68" s="917"/>
      <c r="I68" s="917"/>
      <c r="J68" s="917"/>
      <c r="K68" s="917"/>
      <c r="L68" s="917"/>
      <c r="M68" s="917"/>
    </row>
    <row r="69" spans="1:13">
      <c r="A69" s="917"/>
      <c r="B69" s="917"/>
      <c r="C69" s="917"/>
      <c r="D69" s="917"/>
      <c r="E69" s="917"/>
      <c r="F69" s="917"/>
      <c r="G69" s="917"/>
      <c r="H69" s="917"/>
      <c r="I69" s="917"/>
      <c r="J69" s="917"/>
      <c r="K69" s="917"/>
      <c r="L69" s="917"/>
      <c r="M69" s="917"/>
    </row>
    <row r="70" spans="1:13">
      <c r="A70" s="917"/>
      <c r="B70" s="917"/>
      <c r="C70" s="917"/>
      <c r="D70" s="917"/>
      <c r="E70" s="917"/>
      <c r="F70" s="917"/>
      <c r="G70" s="917"/>
      <c r="H70" s="917"/>
      <c r="I70" s="917"/>
      <c r="J70" s="917"/>
      <c r="K70" s="917"/>
      <c r="L70" s="917"/>
      <c r="M70" s="917"/>
    </row>
    <row r="71" spans="1:13">
      <c r="A71" s="917"/>
      <c r="B71" s="917"/>
      <c r="C71" s="917"/>
      <c r="D71" s="917"/>
      <c r="E71" s="917"/>
      <c r="F71" s="917"/>
      <c r="G71" s="917"/>
      <c r="H71" s="917"/>
      <c r="I71" s="917"/>
      <c r="J71" s="917"/>
      <c r="K71" s="917"/>
      <c r="L71" s="917"/>
      <c r="M71" s="917"/>
    </row>
    <row r="72" spans="1:13">
      <c r="A72" s="917"/>
      <c r="B72" s="917"/>
      <c r="C72" s="917"/>
      <c r="D72" s="917"/>
      <c r="E72" s="917"/>
      <c r="F72" s="917"/>
      <c r="G72" s="917"/>
      <c r="H72" s="917"/>
      <c r="I72" s="917"/>
      <c r="J72" s="917"/>
      <c r="K72" s="917"/>
      <c r="L72" s="917"/>
      <c r="M72" s="917"/>
    </row>
    <row r="73" spans="1:13">
      <c r="A73" s="917"/>
      <c r="B73" s="917"/>
      <c r="C73" s="917"/>
      <c r="D73" s="917"/>
      <c r="E73" s="917"/>
      <c r="F73" s="917"/>
      <c r="G73" s="917"/>
      <c r="H73" s="917"/>
      <c r="I73" s="917"/>
      <c r="J73" s="917"/>
      <c r="K73" s="917"/>
      <c r="L73" s="917"/>
      <c r="M73" s="917"/>
    </row>
    <row r="74" spans="1:13">
      <c r="A74" s="917"/>
      <c r="B74" s="917"/>
      <c r="C74" s="917"/>
      <c r="D74" s="917"/>
      <c r="E74" s="917"/>
      <c r="F74" s="917"/>
      <c r="G74" s="917"/>
      <c r="H74" s="917"/>
      <c r="I74" s="917"/>
      <c r="J74" s="917"/>
      <c r="K74" s="917"/>
      <c r="L74" s="917"/>
      <c r="M74" s="917"/>
    </row>
    <row r="75" spans="1:13">
      <c r="A75" s="917"/>
      <c r="B75" s="917"/>
      <c r="C75" s="917"/>
      <c r="D75" s="917"/>
      <c r="E75" s="917"/>
      <c r="F75" s="917"/>
      <c r="G75" s="917"/>
      <c r="H75" s="917"/>
      <c r="I75" s="917"/>
      <c r="J75" s="917"/>
      <c r="K75" s="917"/>
      <c r="L75" s="917"/>
      <c r="M75" s="917"/>
    </row>
    <row r="76" spans="1:13">
      <c r="A76" s="917"/>
      <c r="B76" s="917"/>
      <c r="C76" s="917"/>
      <c r="D76" s="917"/>
      <c r="E76" s="917"/>
      <c r="F76" s="917"/>
      <c r="G76" s="917"/>
      <c r="H76" s="917"/>
      <c r="I76" s="917"/>
      <c r="J76" s="917"/>
      <c r="K76" s="917"/>
      <c r="L76" s="917"/>
      <c r="M76" s="917"/>
    </row>
    <row r="77" spans="1:13">
      <c r="A77" s="917"/>
      <c r="B77" s="917"/>
      <c r="C77" s="917"/>
      <c r="D77" s="917"/>
      <c r="E77" s="917"/>
      <c r="F77" s="917"/>
      <c r="G77" s="917"/>
      <c r="H77" s="917"/>
      <c r="I77" s="917"/>
      <c r="J77" s="917"/>
      <c r="K77" s="917"/>
      <c r="L77" s="917"/>
      <c r="M77" s="917"/>
    </row>
    <row r="78" spans="1:13">
      <c r="A78" s="917"/>
      <c r="B78" s="917"/>
      <c r="C78" s="917"/>
      <c r="D78" s="917"/>
      <c r="E78" s="917"/>
      <c r="F78" s="917"/>
      <c r="G78" s="917"/>
      <c r="H78" s="917"/>
      <c r="I78" s="917"/>
      <c r="J78" s="917"/>
      <c r="K78" s="917"/>
      <c r="L78" s="917"/>
      <c r="M78" s="917"/>
    </row>
    <row r="79" spans="1:13">
      <c r="A79" s="917"/>
      <c r="B79" s="917"/>
      <c r="C79" s="917"/>
      <c r="D79" s="917"/>
      <c r="E79" s="917"/>
      <c r="F79" s="917"/>
      <c r="G79" s="917"/>
      <c r="H79" s="917"/>
      <c r="I79" s="917"/>
      <c r="J79" s="917"/>
      <c r="K79" s="917"/>
      <c r="L79" s="917"/>
      <c r="M79" s="917"/>
    </row>
    <row r="80" spans="1:13">
      <c r="A80" s="917"/>
      <c r="B80" s="917"/>
      <c r="C80" s="917"/>
      <c r="D80" s="917"/>
      <c r="E80" s="917"/>
      <c r="F80" s="917"/>
      <c r="G80" s="917"/>
      <c r="H80" s="917"/>
      <c r="I80" s="917"/>
      <c r="J80" s="917"/>
      <c r="K80" s="917"/>
      <c r="L80" s="917"/>
      <c r="M80" s="917"/>
    </row>
    <row r="81" spans="1:13">
      <c r="A81" s="917"/>
      <c r="B81" s="917"/>
      <c r="C81" s="917"/>
      <c r="D81" s="917"/>
      <c r="E81" s="917"/>
      <c r="F81" s="917"/>
      <c r="G81" s="917"/>
      <c r="H81" s="917"/>
      <c r="I81" s="917"/>
      <c r="J81" s="917"/>
      <c r="K81" s="917"/>
      <c r="L81" s="917"/>
      <c r="M81" s="917"/>
    </row>
    <row r="82" spans="1:13">
      <c r="A82" s="917"/>
      <c r="B82" s="917"/>
      <c r="C82" s="917"/>
      <c r="D82" s="917"/>
      <c r="E82" s="917"/>
      <c r="F82" s="917"/>
      <c r="G82" s="917"/>
      <c r="H82" s="917"/>
      <c r="I82" s="917"/>
      <c r="J82" s="917"/>
      <c r="K82" s="917"/>
      <c r="L82" s="917"/>
      <c r="M82" s="917"/>
    </row>
    <row r="83" spans="1:13">
      <c r="A83" s="917"/>
      <c r="B83" s="917"/>
      <c r="C83" s="917"/>
      <c r="D83" s="917"/>
      <c r="E83" s="917"/>
      <c r="F83" s="917"/>
      <c r="G83" s="917"/>
      <c r="H83" s="917"/>
      <c r="I83" s="917"/>
      <c r="J83" s="917"/>
      <c r="K83" s="917"/>
      <c r="L83" s="917"/>
      <c r="M83" s="917"/>
    </row>
    <row r="84" spans="1:13">
      <c r="A84" s="917"/>
      <c r="B84" s="917"/>
      <c r="C84" s="917"/>
      <c r="D84" s="917"/>
      <c r="E84" s="917"/>
      <c r="F84" s="917"/>
      <c r="G84" s="917"/>
      <c r="H84" s="917"/>
      <c r="I84" s="917"/>
      <c r="J84" s="917"/>
      <c r="K84" s="917"/>
      <c r="L84" s="917"/>
      <c r="M84" s="917"/>
    </row>
    <row r="85" spans="1:13">
      <c r="A85" s="917"/>
      <c r="B85" s="917"/>
      <c r="C85" s="917"/>
      <c r="D85" s="917"/>
      <c r="E85" s="917"/>
      <c r="F85" s="917"/>
      <c r="G85" s="917"/>
      <c r="H85" s="917"/>
      <c r="I85" s="917"/>
      <c r="J85" s="917"/>
      <c r="K85" s="917"/>
      <c r="L85" s="917"/>
      <c r="M85" s="917"/>
    </row>
    <row r="86" spans="1:13">
      <c r="A86" s="917"/>
      <c r="B86" s="917"/>
      <c r="C86" s="917"/>
      <c r="D86" s="917"/>
      <c r="E86" s="917"/>
      <c r="F86" s="917"/>
      <c r="G86" s="917"/>
      <c r="H86" s="917"/>
      <c r="I86" s="917"/>
      <c r="J86" s="917"/>
      <c r="K86" s="917"/>
      <c r="L86" s="917"/>
      <c r="M86" s="917"/>
    </row>
    <row r="87" spans="1:13">
      <c r="A87" s="917"/>
      <c r="B87" s="917"/>
      <c r="C87" s="917"/>
      <c r="D87" s="917"/>
      <c r="E87" s="917"/>
      <c r="F87" s="917"/>
      <c r="G87" s="917"/>
      <c r="H87" s="917"/>
      <c r="I87" s="917"/>
      <c r="J87" s="917"/>
      <c r="K87" s="917"/>
      <c r="L87" s="917"/>
      <c r="M87" s="917"/>
    </row>
    <row r="88" spans="1:13">
      <c r="A88" s="917"/>
      <c r="B88" s="917"/>
      <c r="C88" s="917"/>
      <c r="D88" s="917"/>
      <c r="E88" s="917"/>
      <c r="F88" s="917"/>
      <c r="G88" s="917"/>
      <c r="H88" s="917"/>
      <c r="I88" s="917"/>
      <c r="J88" s="917"/>
      <c r="K88" s="917"/>
      <c r="L88" s="917"/>
      <c r="M88" s="917"/>
    </row>
    <row r="89" spans="1:13">
      <c r="A89" s="917"/>
      <c r="B89" s="917"/>
      <c r="C89" s="917"/>
      <c r="D89" s="917"/>
      <c r="E89" s="917"/>
      <c r="F89" s="917"/>
      <c r="G89" s="917"/>
      <c r="H89" s="917"/>
      <c r="I89" s="917"/>
      <c r="J89" s="917"/>
      <c r="K89" s="917"/>
      <c r="L89" s="917"/>
      <c r="M89" s="917"/>
    </row>
    <row r="90" spans="1:13">
      <c r="A90" s="917"/>
      <c r="B90" s="917"/>
      <c r="C90" s="917"/>
      <c r="D90" s="917"/>
      <c r="E90" s="917"/>
      <c r="F90" s="917"/>
      <c r="G90" s="917"/>
      <c r="H90" s="917"/>
      <c r="I90" s="917"/>
      <c r="J90" s="917"/>
      <c r="K90" s="917"/>
      <c r="L90" s="917"/>
      <c r="M90" s="917"/>
    </row>
    <row r="91" spans="1:13">
      <c r="A91" s="917"/>
      <c r="B91" s="917"/>
      <c r="C91" s="917"/>
      <c r="D91" s="917"/>
      <c r="E91" s="917"/>
      <c r="F91" s="917"/>
      <c r="G91" s="917"/>
      <c r="H91" s="917"/>
      <c r="I91" s="917"/>
      <c r="J91" s="917"/>
      <c r="K91" s="917"/>
      <c r="L91" s="917"/>
      <c r="M91" s="917"/>
    </row>
    <row r="92" spans="1:13">
      <c r="A92" s="917"/>
      <c r="B92" s="917"/>
      <c r="C92" s="917"/>
      <c r="D92" s="917"/>
      <c r="E92" s="917"/>
      <c r="F92" s="917"/>
      <c r="G92" s="917"/>
      <c r="H92" s="917"/>
      <c r="I92" s="917"/>
      <c r="J92" s="917"/>
      <c r="K92" s="917"/>
      <c r="L92" s="917"/>
      <c r="M92" s="917"/>
    </row>
    <row r="93" spans="1:13">
      <c r="A93" s="917"/>
      <c r="B93" s="917"/>
      <c r="C93" s="917"/>
      <c r="D93" s="917"/>
      <c r="E93" s="917"/>
      <c r="F93" s="917"/>
      <c r="G93" s="917"/>
      <c r="H93" s="917"/>
      <c r="I93" s="917"/>
      <c r="J93" s="917"/>
      <c r="K93" s="917"/>
      <c r="L93" s="917"/>
      <c r="M93" s="917"/>
    </row>
    <row r="94" spans="1:13">
      <c r="A94" s="917"/>
      <c r="B94" s="917"/>
      <c r="C94" s="917"/>
      <c r="D94" s="917"/>
      <c r="E94" s="917"/>
      <c r="F94" s="917"/>
      <c r="G94" s="917"/>
      <c r="H94" s="917"/>
      <c r="I94" s="917"/>
      <c r="J94" s="917"/>
      <c r="K94" s="917"/>
      <c r="L94" s="917"/>
      <c r="M94" s="917"/>
    </row>
    <row r="95" spans="1:13">
      <c r="A95" s="917"/>
      <c r="B95" s="917"/>
      <c r="C95" s="917"/>
      <c r="D95" s="917"/>
      <c r="E95" s="917"/>
      <c r="F95" s="917"/>
      <c r="G95" s="917"/>
      <c r="H95" s="917"/>
      <c r="I95" s="917"/>
      <c r="J95" s="917"/>
      <c r="K95" s="917"/>
      <c r="L95" s="917"/>
      <c r="M95" s="917"/>
    </row>
    <row r="96" spans="1:13">
      <c r="A96" s="917"/>
      <c r="B96" s="917"/>
      <c r="C96" s="917"/>
      <c r="D96" s="917"/>
      <c r="E96" s="917"/>
      <c r="F96" s="917"/>
      <c r="G96" s="917"/>
      <c r="H96" s="917"/>
      <c r="I96" s="917"/>
      <c r="J96" s="917"/>
      <c r="K96" s="917"/>
      <c r="L96" s="917"/>
      <c r="M96" s="917"/>
    </row>
  </sheetData>
  <mergeCells count="7">
    <mergeCell ref="A1:C2"/>
    <mergeCell ref="E1:J1"/>
    <mergeCell ref="K1:L1"/>
    <mergeCell ref="D2:D3"/>
    <mergeCell ref="E2:G2"/>
    <mergeCell ref="H2:J2"/>
    <mergeCell ref="K2:L2"/>
  </mergeCell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D545B-B66C-419E-8004-9039E7B6ADEB}">
  <sheetPr>
    <tabColor theme="5" tint="-0.249977111117893"/>
  </sheetPr>
  <dimension ref="A1:H42"/>
  <sheetViews>
    <sheetView view="pageBreakPreview" zoomScale="90" zoomScaleNormal="90" zoomScaleSheetLayoutView="90" workbookViewId="0">
      <selection activeCell="H17" sqref="H17"/>
    </sheetView>
  </sheetViews>
  <sheetFormatPr defaultRowHeight="12.75"/>
  <cols>
    <col min="1" max="1" width="9.42578125" style="507" customWidth="1"/>
    <col min="2" max="2" width="34.140625" style="507" customWidth="1"/>
    <col min="3" max="3" width="11" style="507" customWidth="1"/>
    <col min="4" max="4" width="14.5703125" style="507" customWidth="1"/>
    <col min="5" max="5" width="20.5703125" style="507" customWidth="1"/>
    <col min="6" max="6" width="19.5703125" style="507" customWidth="1"/>
    <col min="7" max="7" width="14.7109375" style="507" customWidth="1"/>
    <col min="8" max="8" width="21" style="507" customWidth="1"/>
    <col min="9" max="256" width="9.140625" style="507"/>
    <col min="257" max="257" width="9.42578125" style="507" customWidth="1"/>
    <col min="258" max="258" width="81.28515625" style="507" customWidth="1"/>
    <col min="259" max="259" width="11" style="507" customWidth="1"/>
    <col min="260" max="260" width="14.28515625" style="507" customWidth="1"/>
    <col min="261" max="261" width="20.5703125" style="507" customWidth="1"/>
    <col min="262" max="262" width="19.5703125" style="507" customWidth="1"/>
    <col min="263" max="263" width="14.7109375" style="507" customWidth="1"/>
    <col min="264" max="264" width="21" style="507" customWidth="1"/>
    <col min="265" max="512" width="9.140625" style="507"/>
    <col min="513" max="513" width="9.42578125" style="507" customWidth="1"/>
    <col min="514" max="514" width="81.28515625" style="507" customWidth="1"/>
    <col min="515" max="515" width="11" style="507" customWidth="1"/>
    <col min="516" max="516" width="14.28515625" style="507" customWidth="1"/>
    <col min="517" max="517" width="20.5703125" style="507" customWidth="1"/>
    <col min="518" max="518" width="19.5703125" style="507" customWidth="1"/>
    <col min="519" max="519" width="14.7109375" style="507" customWidth="1"/>
    <col min="520" max="520" width="21" style="507" customWidth="1"/>
    <col min="521" max="768" width="9.140625" style="507"/>
    <col min="769" max="769" width="9.42578125" style="507" customWidth="1"/>
    <col min="770" max="770" width="81.28515625" style="507" customWidth="1"/>
    <col min="771" max="771" width="11" style="507" customWidth="1"/>
    <col min="772" max="772" width="14.28515625" style="507" customWidth="1"/>
    <col min="773" max="773" width="20.5703125" style="507" customWidth="1"/>
    <col min="774" max="774" width="19.5703125" style="507" customWidth="1"/>
    <col min="775" max="775" width="14.7109375" style="507" customWidth="1"/>
    <col min="776" max="776" width="21" style="507" customWidth="1"/>
    <col min="777" max="1024" width="9.140625" style="507"/>
    <col min="1025" max="1025" width="9.42578125" style="507" customWidth="1"/>
    <col min="1026" max="1026" width="81.28515625" style="507" customWidth="1"/>
    <col min="1027" max="1027" width="11" style="507" customWidth="1"/>
    <col min="1028" max="1028" width="14.28515625" style="507" customWidth="1"/>
    <col min="1029" max="1029" width="20.5703125" style="507" customWidth="1"/>
    <col min="1030" max="1030" width="19.5703125" style="507" customWidth="1"/>
    <col min="1031" max="1031" width="14.7109375" style="507" customWidth="1"/>
    <col min="1032" max="1032" width="21" style="507" customWidth="1"/>
    <col min="1033" max="1280" width="9.140625" style="507"/>
    <col min="1281" max="1281" width="9.42578125" style="507" customWidth="1"/>
    <col min="1282" max="1282" width="81.28515625" style="507" customWidth="1"/>
    <col min="1283" max="1283" width="11" style="507" customWidth="1"/>
    <col min="1284" max="1284" width="14.28515625" style="507" customWidth="1"/>
    <col min="1285" max="1285" width="20.5703125" style="507" customWidth="1"/>
    <col min="1286" max="1286" width="19.5703125" style="507" customWidth="1"/>
    <col min="1287" max="1287" width="14.7109375" style="507" customWidth="1"/>
    <col min="1288" max="1288" width="21" style="507" customWidth="1"/>
    <col min="1289" max="1536" width="9.140625" style="507"/>
    <col min="1537" max="1537" width="9.42578125" style="507" customWidth="1"/>
    <col min="1538" max="1538" width="81.28515625" style="507" customWidth="1"/>
    <col min="1539" max="1539" width="11" style="507" customWidth="1"/>
    <col min="1540" max="1540" width="14.28515625" style="507" customWidth="1"/>
    <col min="1541" max="1541" width="20.5703125" style="507" customWidth="1"/>
    <col min="1542" max="1542" width="19.5703125" style="507" customWidth="1"/>
    <col min="1543" max="1543" width="14.7109375" style="507" customWidth="1"/>
    <col min="1544" max="1544" width="21" style="507" customWidth="1"/>
    <col min="1545" max="1792" width="9.140625" style="507"/>
    <col min="1793" max="1793" width="9.42578125" style="507" customWidth="1"/>
    <col min="1794" max="1794" width="81.28515625" style="507" customWidth="1"/>
    <col min="1795" max="1795" width="11" style="507" customWidth="1"/>
    <col min="1796" max="1796" width="14.28515625" style="507" customWidth="1"/>
    <col min="1797" max="1797" width="20.5703125" style="507" customWidth="1"/>
    <col min="1798" max="1798" width="19.5703125" style="507" customWidth="1"/>
    <col min="1799" max="1799" width="14.7109375" style="507" customWidth="1"/>
    <col min="1800" max="1800" width="21" style="507" customWidth="1"/>
    <col min="1801" max="2048" width="9.140625" style="507"/>
    <col min="2049" max="2049" width="9.42578125" style="507" customWidth="1"/>
    <col min="2050" max="2050" width="81.28515625" style="507" customWidth="1"/>
    <col min="2051" max="2051" width="11" style="507" customWidth="1"/>
    <col min="2052" max="2052" width="14.28515625" style="507" customWidth="1"/>
    <col min="2053" max="2053" width="20.5703125" style="507" customWidth="1"/>
    <col min="2054" max="2054" width="19.5703125" style="507" customWidth="1"/>
    <col min="2055" max="2055" width="14.7109375" style="507" customWidth="1"/>
    <col min="2056" max="2056" width="21" style="507" customWidth="1"/>
    <col min="2057" max="2304" width="9.140625" style="507"/>
    <col min="2305" max="2305" width="9.42578125" style="507" customWidth="1"/>
    <col min="2306" max="2306" width="81.28515625" style="507" customWidth="1"/>
    <col min="2307" max="2307" width="11" style="507" customWidth="1"/>
    <col min="2308" max="2308" width="14.28515625" style="507" customWidth="1"/>
    <col min="2309" max="2309" width="20.5703125" style="507" customWidth="1"/>
    <col min="2310" max="2310" width="19.5703125" style="507" customWidth="1"/>
    <col min="2311" max="2311" width="14.7109375" style="507" customWidth="1"/>
    <col min="2312" max="2312" width="21" style="507" customWidth="1"/>
    <col min="2313" max="2560" width="9.140625" style="507"/>
    <col min="2561" max="2561" width="9.42578125" style="507" customWidth="1"/>
    <col min="2562" max="2562" width="81.28515625" style="507" customWidth="1"/>
    <col min="2563" max="2563" width="11" style="507" customWidth="1"/>
    <col min="2564" max="2564" width="14.28515625" style="507" customWidth="1"/>
    <col min="2565" max="2565" width="20.5703125" style="507" customWidth="1"/>
    <col min="2566" max="2566" width="19.5703125" style="507" customWidth="1"/>
    <col min="2567" max="2567" width="14.7109375" style="507" customWidth="1"/>
    <col min="2568" max="2568" width="21" style="507" customWidth="1"/>
    <col min="2569" max="2816" width="9.140625" style="507"/>
    <col min="2817" max="2817" width="9.42578125" style="507" customWidth="1"/>
    <col min="2818" max="2818" width="81.28515625" style="507" customWidth="1"/>
    <col min="2819" max="2819" width="11" style="507" customWidth="1"/>
    <col min="2820" max="2820" width="14.28515625" style="507" customWidth="1"/>
    <col min="2821" max="2821" width="20.5703125" style="507" customWidth="1"/>
    <col min="2822" max="2822" width="19.5703125" style="507" customWidth="1"/>
    <col min="2823" max="2823" width="14.7109375" style="507" customWidth="1"/>
    <col min="2824" max="2824" width="21" style="507" customWidth="1"/>
    <col min="2825" max="3072" width="9.140625" style="507"/>
    <col min="3073" max="3073" width="9.42578125" style="507" customWidth="1"/>
    <col min="3074" max="3074" width="81.28515625" style="507" customWidth="1"/>
    <col min="3075" max="3075" width="11" style="507" customWidth="1"/>
    <col min="3076" max="3076" width="14.28515625" style="507" customWidth="1"/>
    <col min="3077" max="3077" width="20.5703125" style="507" customWidth="1"/>
    <col min="3078" max="3078" width="19.5703125" style="507" customWidth="1"/>
    <col min="3079" max="3079" width="14.7109375" style="507" customWidth="1"/>
    <col min="3080" max="3080" width="21" style="507" customWidth="1"/>
    <col min="3081" max="3328" width="9.140625" style="507"/>
    <col min="3329" max="3329" width="9.42578125" style="507" customWidth="1"/>
    <col min="3330" max="3330" width="81.28515625" style="507" customWidth="1"/>
    <col min="3331" max="3331" width="11" style="507" customWidth="1"/>
    <col min="3332" max="3332" width="14.28515625" style="507" customWidth="1"/>
    <col min="3333" max="3333" width="20.5703125" style="507" customWidth="1"/>
    <col min="3334" max="3334" width="19.5703125" style="507" customWidth="1"/>
    <col min="3335" max="3335" width="14.7109375" style="507" customWidth="1"/>
    <col min="3336" max="3336" width="21" style="507" customWidth="1"/>
    <col min="3337" max="3584" width="9.140625" style="507"/>
    <col min="3585" max="3585" width="9.42578125" style="507" customWidth="1"/>
    <col min="3586" max="3586" width="81.28515625" style="507" customWidth="1"/>
    <col min="3587" max="3587" width="11" style="507" customWidth="1"/>
    <col min="3588" max="3588" width="14.28515625" style="507" customWidth="1"/>
    <col min="3589" max="3589" width="20.5703125" style="507" customWidth="1"/>
    <col min="3590" max="3590" width="19.5703125" style="507" customWidth="1"/>
    <col min="3591" max="3591" width="14.7109375" style="507" customWidth="1"/>
    <col min="3592" max="3592" width="21" style="507" customWidth="1"/>
    <col min="3593" max="3840" width="9.140625" style="507"/>
    <col min="3841" max="3841" width="9.42578125" style="507" customWidth="1"/>
    <col min="3842" max="3842" width="81.28515625" style="507" customWidth="1"/>
    <col min="3843" max="3843" width="11" style="507" customWidth="1"/>
    <col min="3844" max="3844" width="14.28515625" style="507" customWidth="1"/>
    <col min="3845" max="3845" width="20.5703125" style="507" customWidth="1"/>
    <col min="3846" max="3846" width="19.5703125" style="507" customWidth="1"/>
    <col min="3847" max="3847" width="14.7109375" style="507" customWidth="1"/>
    <col min="3848" max="3848" width="21" style="507" customWidth="1"/>
    <col min="3849" max="4096" width="9.140625" style="507"/>
    <col min="4097" max="4097" width="9.42578125" style="507" customWidth="1"/>
    <col min="4098" max="4098" width="81.28515625" style="507" customWidth="1"/>
    <col min="4099" max="4099" width="11" style="507" customWidth="1"/>
    <col min="4100" max="4100" width="14.28515625" style="507" customWidth="1"/>
    <col min="4101" max="4101" width="20.5703125" style="507" customWidth="1"/>
    <col min="4102" max="4102" width="19.5703125" style="507" customWidth="1"/>
    <col min="4103" max="4103" width="14.7109375" style="507" customWidth="1"/>
    <col min="4104" max="4104" width="21" style="507" customWidth="1"/>
    <col min="4105" max="4352" width="9.140625" style="507"/>
    <col min="4353" max="4353" width="9.42578125" style="507" customWidth="1"/>
    <col min="4354" max="4354" width="81.28515625" style="507" customWidth="1"/>
    <col min="4355" max="4355" width="11" style="507" customWidth="1"/>
    <col min="4356" max="4356" width="14.28515625" style="507" customWidth="1"/>
    <col min="4357" max="4357" width="20.5703125" style="507" customWidth="1"/>
    <col min="4358" max="4358" width="19.5703125" style="507" customWidth="1"/>
    <col min="4359" max="4359" width="14.7109375" style="507" customWidth="1"/>
    <col min="4360" max="4360" width="21" style="507" customWidth="1"/>
    <col min="4361" max="4608" width="9.140625" style="507"/>
    <col min="4609" max="4609" width="9.42578125" style="507" customWidth="1"/>
    <col min="4610" max="4610" width="81.28515625" style="507" customWidth="1"/>
    <col min="4611" max="4611" width="11" style="507" customWidth="1"/>
    <col min="4612" max="4612" width="14.28515625" style="507" customWidth="1"/>
    <col min="4613" max="4613" width="20.5703125" style="507" customWidth="1"/>
    <col min="4614" max="4614" width="19.5703125" style="507" customWidth="1"/>
    <col min="4615" max="4615" width="14.7109375" style="507" customWidth="1"/>
    <col min="4616" max="4616" width="21" style="507" customWidth="1"/>
    <col min="4617" max="4864" width="9.140625" style="507"/>
    <col min="4865" max="4865" width="9.42578125" style="507" customWidth="1"/>
    <col min="4866" max="4866" width="81.28515625" style="507" customWidth="1"/>
    <col min="4867" max="4867" width="11" style="507" customWidth="1"/>
    <col min="4868" max="4868" width="14.28515625" style="507" customWidth="1"/>
    <col min="4869" max="4869" width="20.5703125" style="507" customWidth="1"/>
    <col min="4870" max="4870" width="19.5703125" style="507" customWidth="1"/>
    <col min="4871" max="4871" width="14.7109375" style="507" customWidth="1"/>
    <col min="4872" max="4872" width="21" style="507" customWidth="1"/>
    <col min="4873" max="5120" width="9.140625" style="507"/>
    <col min="5121" max="5121" width="9.42578125" style="507" customWidth="1"/>
    <col min="5122" max="5122" width="81.28515625" style="507" customWidth="1"/>
    <col min="5123" max="5123" width="11" style="507" customWidth="1"/>
    <col min="5124" max="5124" width="14.28515625" style="507" customWidth="1"/>
    <col min="5125" max="5125" width="20.5703125" style="507" customWidth="1"/>
    <col min="5126" max="5126" width="19.5703125" style="507" customWidth="1"/>
    <col min="5127" max="5127" width="14.7109375" style="507" customWidth="1"/>
    <col min="5128" max="5128" width="21" style="507" customWidth="1"/>
    <col min="5129" max="5376" width="9.140625" style="507"/>
    <col min="5377" max="5377" width="9.42578125" style="507" customWidth="1"/>
    <col min="5378" max="5378" width="81.28515625" style="507" customWidth="1"/>
    <col min="5379" max="5379" width="11" style="507" customWidth="1"/>
    <col min="5380" max="5380" width="14.28515625" style="507" customWidth="1"/>
    <col min="5381" max="5381" width="20.5703125" style="507" customWidth="1"/>
    <col min="5382" max="5382" width="19.5703125" style="507" customWidth="1"/>
    <col min="5383" max="5383" width="14.7109375" style="507" customWidth="1"/>
    <col min="5384" max="5384" width="21" style="507" customWidth="1"/>
    <col min="5385" max="5632" width="9.140625" style="507"/>
    <col min="5633" max="5633" width="9.42578125" style="507" customWidth="1"/>
    <col min="5634" max="5634" width="81.28515625" style="507" customWidth="1"/>
    <col min="5635" max="5635" width="11" style="507" customWidth="1"/>
    <col min="5636" max="5636" width="14.28515625" style="507" customWidth="1"/>
    <col min="5637" max="5637" width="20.5703125" style="507" customWidth="1"/>
    <col min="5638" max="5638" width="19.5703125" style="507" customWidth="1"/>
    <col min="5639" max="5639" width="14.7109375" style="507" customWidth="1"/>
    <col min="5640" max="5640" width="21" style="507" customWidth="1"/>
    <col min="5641" max="5888" width="9.140625" style="507"/>
    <col min="5889" max="5889" width="9.42578125" style="507" customWidth="1"/>
    <col min="5890" max="5890" width="81.28515625" style="507" customWidth="1"/>
    <col min="5891" max="5891" width="11" style="507" customWidth="1"/>
    <col min="5892" max="5892" width="14.28515625" style="507" customWidth="1"/>
    <col min="5893" max="5893" width="20.5703125" style="507" customWidth="1"/>
    <col min="5894" max="5894" width="19.5703125" style="507" customWidth="1"/>
    <col min="5895" max="5895" width="14.7109375" style="507" customWidth="1"/>
    <col min="5896" max="5896" width="21" style="507" customWidth="1"/>
    <col min="5897" max="6144" width="9.140625" style="507"/>
    <col min="6145" max="6145" width="9.42578125" style="507" customWidth="1"/>
    <col min="6146" max="6146" width="81.28515625" style="507" customWidth="1"/>
    <col min="6147" max="6147" width="11" style="507" customWidth="1"/>
    <col min="6148" max="6148" width="14.28515625" style="507" customWidth="1"/>
    <col min="6149" max="6149" width="20.5703125" style="507" customWidth="1"/>
    <col min="6150" max="6150" width="19.5703125" style="507" customWidth="1"/>
    <col min="6151" max="6151" width="14.7109375" style="507" customWidth="1"/>
    <col min="6152" max="6152" width="21" style="507" customWidth="1"/>
    <col min="6153" max="6400" width="9.140625" style="507"/>
    <col min="6401" max="6401" width="9.42578125" style="507" customWidth="1"/>
    <col min="6402" max="6402" width="81.28515625" style="507" customWidth="1"/>
    <col min="6403" max="6403" width="11" style="507" customWidth="1"/>
    <col min="6404" max="6404" width="14.28515625" style="507" customWidth="1"/>
    <col min="6405" max="6405" width="20.5703125" style="507" customWidth="1"/>
    <col min="6406" max="6406" width="19.5703125" style="507" customWidth="1"/>
    <col min="6407" max="6407" width="14.7109375" style="507" customWidth="1"/>
    <col min="6408" max="6408" width="21" style="507" customWidth="1"/>
    <col min="6409" max="6656" width="9.140625" style="507"/>
    <col min="6657" max="6657" width="9.42578125" style="507" customWidth="1"/>
    <col min="6658" max="6658" width="81.28515625" style="507" customWidth="1"/>
    <col min="6659" max="6659" width="11" style="507" customWidth="1"/>
    <col min="6660" max="6660" width="14.28515625" style="507" customWidth="1"/>
    <col min="6661" max="6661" width="20.5703125" style="507" customWidth="1"/>
    <col min="6662" max="6662" width="19.5703125" style="507" customWidth="1"/>
    <col min="6663" max="6663" width="14.7109375" style="507" customWidth="1"/>
    <col min="6664" max="6664" width="21" style="507" customWidth="1"/>
    <col min="6665" max="6912" width="9.140625" style="507"/>
    <col min="6913" max="6913" width="9.42578125" style="507" customWidth="1"/>
    <col min="6914" max="6914" width="81.28515625" style="507" customWidth="1"/>
    <col min="6915" max="6915" width="11" style="507" customWidth="1"/>
    <col min="6916" max="6916" width="14.28515625" style="507" customWidth="1"/>
    <col min="6917" max="6917" width="20.5703125" style="507" customWidth="1"/>
    <col min="6918" max="6918" width="19.5703125" style="507" customWidth="1"/>
    <col min="6919" max="6919" width="14.7109375" style="507" customWidth="1"/>
    <col min="6920" max="6920" width="21" style="507" customWidth="1"/>
    <col min="6921" max="7168" width="9.140625" style="507"/>
    <col min="7169" max="7169" width="9.42578125" style="507" customWidth="1"/>
    <col min="7170" max="7170" width="81.28515625" style="507" customWidth="1"/>
    <col min="7171" max="7171" width="11" style="507" customWidth="1"/>
    <col min="7172" max="7172" width="14.28515625" style="507" customWidth="1"/>
    <col min="7173" max="7173" width="20.5703125" style="507" customWidth="1"/>
    <col min="7174" max="7174" width="19.5703125" style="507" customWidth="1"/>
    <col min="7175" max="7175" width="14.7109375" style="507" customWidth="1"/>
    <col min="7176" max="7176" width="21" style="507" customWidth="1"/>
    <col min="7177" max="7424" width="9.140625" style="507"/>
    <col min="7425" max="7425" width="9.42578125" style="507" customWidth="1"/>
    <col min="7426" max="7426" width="81.28515625" style="507" customWidth="1"/>
    <col min="7427" max="7427" width="11" style="507" customWidth="1"/>
    <col min="7428" max="7428" width="14.28515625" style="507" customWidth="1"/>
    <col min="7429" max="7429" width="20.5703125" style="507" customWidth="1"/>
    <col min="7430" max="7430" width="19.5703125" style="507" customWidth="1"/>
    <col min="7431" max="7431" width="14.7109375" style="507" customWidth="1"/>
    <col min="7432" max="7432" width="21" style="507" customWidth="1"/>
    <col min="7433" max="7680" width="9.140625" style="507"/>
    <col min="7681" max="7681" width="9.42578125" style="507" customWidth="1"/>
    <col min="7682" max="7682" width="81.28515625" style="507" customWidth="1"/>
    <col min="7683" max="7683" width="11" style="507" customWidth="1"/>
    <col min="7684" max="7684" width="14.28515625" style="507" customWidth="1"/>
    <col min="7685" max="7685" width="20.5703125" style="507" customWidth="1"/>
    <col min="7686" max="7686" width="19.5703125" style="507" customWidth="1"/>
    <col min="7687" max="7687" width="14.7109375" style="507" customWidth="1"/>
    <col min="7688" max="7688" width="21" style="507" customWidth="1"/>
    <col min="7689" max="7936" width="9.140625" style="507"/>
    <col min="7937" max="7937" width="9.42578125" style="507" customWidth="1"/>
    <col min="7938" max="7938" width="81.28515625" style="507" customWidth="1"/>
    <col min="7939" max="7939" width="11" style="507" customWidth="1"/>
    <col min="7940" max="7940" width="14.28515625" style="507" customWidth="1"/>
    <col min="7941" max="7941" width="20.5703125" style="507" customWidth="1"/>
    <col min="7942" max="7942" width="19.5703125" style="507" customWidth="1"/>
    <col min="7943" max="7943" width="14.7109375" style="507" customWidth="1"/>
    <col min="7944" max="7944" width="21" style="507" customWidth="1"/>
    <col min="7945" max="8192" width="9.140625" style="507"/>
    <col min="8193" max="8193" width="9.42578125" style="507" customWidth="1"/>
    <col min="8194" max="8194" width="81.28515625" style="507" customWidth="1"/>
    <col min="8195" max="8195" width="11" style="507" customWidth="1"/>
    <col min="8196" max="8196" width="14.28515625" style="507" customWidth="1"/>
    <col min="8197" max="8197" width="20.5703125" style="507" customWidth="1"/>
    <col min="8198" max="8198" width="19.5703125" style="507" customWidth="1"/>
    <col min="8199" max="8199" width="14.7109375" style="507" customWidth="1"/>
    <col min="8200" max="8200" width="21" style="507" customWidth="1"/>
    <col min="8201" max="8448" width="9.140625" style="507"/>
    <col min="8449" max="8449" width="9.42578125" style="507" customWidth="1"/>
    <col min="8450" max="8450" width="81.28515625" style="507" customWidth="1"/>
    <col min="8451" max="8451" width="11" style="507" customWidth="1"/>
    <col min="8452" max="8452" width="14.28515625" style="507" customWidth="1"/>
    <col min="8453" max="8453" width="20.5703125" style="507" customWidth="1"/>
    <col min="8454" max="8454" width="19.5703125" style="507" customWidth="1"/>
    <col min="8455" max="8455" width="14.7109375" style="507" customWidth="1"/>
    <col min="8456" max="8456" width="21" style="507" customWidth="1"/>
    <col min="8457" max="8704" width="9.140625" style="507"/>
    <col min="8705" max="8705" width="9.42578125" style="507" customWidth="1"/>
    <col min="8706" max="8706" width="81.28515625" style="507" customWidth="1"/>
    <col min="8707" max="8707" width="11" style="507" customWidth="1"/>
    <col min="8708" max="8708" width="14.28515625" style="507" customWidth="1"/>
    <col min="8709" max="8709" width="20.5703125" style="507" customWidth="1"/>
    <col min="8710" max="8710" width="19.5703125" style="507" customWidth="1"/>
    <col min="8711" max="8711" width="14.7109375" style="507" customWidth="1"/>
    <col min="8712" max="8712" width="21" style="507" customWidth="1"/>
    <col min="8713" max="8960" width="9.140625" style="507"/>
    <col min="8961" max="8961" width="9.42578125" style="507" customWidth="1"/>
    <col min="8962" max="8962" width="81.28515625" style="507" customWidth="1"/>
    <col min="8963" max="8963" width="11" style="507" customWidth="1"/>
    <col min="8964" max="8964" width="14.28515625" style="507" customWidth="1"/>
    <col min="8965" max="8965" width="20.5703125" style="507" customWidth="1"/>
    <col min="8966" max="8966" width="19.5703125" style="507" customWidth="1"/>
    <col min="8967" max="8967" width="14.7109375" style="507" customWidth="1"/>
    <col min="8968" max="8968" width="21" style="507" customWidth="1"/>
    <col min="8969" max="9216" width="9.140625" style="507"/>
    <col min="9217" max="9217" width="9.42578125" style="507" customWidth="1"/>
    <col min="9218" max="9218" width="81.28515625" style="507" customWidth="1"/>
    <col min="9219" max="9219" width="11" style="507" customWidth="1"/>
    <col min="9220" max="9220" width="14.28515625" style="507" customWidth="1"/>
    <col min="9221" max="9221" width="20.5703125" style="507" customWidth="1"/>
    <col min="9222" max="9222" width="19.5703125" style="507" customWidth="1"/>
    <col min="9223" max="9223" width="14.7109375" style="507" customWidth="1"/>
    <col min="9224" max="9224" width="21" style="507" customWidth="1"/>
    <col min="9225" max="9472" width="9.140625" style="507"/>
    <col min="9473" max="9473" width="9.42578125" style="507" customWidth="1"/>
    <col min="9474" max="9474" width="81.28515625" style="507" customWidth="1"/>
    <col min="9475" max="9475" width="11" style="507" customWidth="1"/>
    <col min="9476" max="9476" width="14.28515625" style="507" customWidth="1"/>
    <col min="9477" max="9477" width="20.5703125" style="507" customWidth="1"/>
    <col min="9478" max="9478" width="19.5703125" style="507" customWidth="1"/>
    <col min="9479" max="9479" width="14.7109375" style="507" customWidth="1"/>
    <col min="9480" max="9480" width="21" style="507" customWidth="1"/>
    <col min="9481" max="9728" width="9.140625" style="507"/>
    <col min="9729" max="9729" width="9.42578125" style="507" customWidth="1"/>
    <col min="9730" max="9730" width="81.28515625" style="507" customWidth="1"/>
    <col min="9731" max="9731" width="11" style="507" customWidth="1"/>
    <col min="9732" max="9732" width="14.28515625" style="507" customWidth="1"/>
    <col min="9733" max="9733" width="20.5703125" style="507" customWidth="1"/>
    <col min="9734" max="9734" width="19.5703125" style="507" customWidth="1"/>
    <col min="9735" max="9735" width="14.7109375" style="507" customWidth="1"/>
    <col min="9736" max="9736" width="21" style="507" customWidth="1"/>
    <col min="9737" max="9984" width="9.140625" style="507"/>
    <col min="9985" max="9985" width="9.42578125" style="507" customWidth="1"/>
    <col min="9986" max="9986" width="81.28515625" style="507" customWidth="1"/>
    <col min="9987" max="9987" width="11" style="507" customWidth="1"/>
    <col min="9988" max="9988" width="14.28515625" style="507" customWidth="1"/>
    <col min="9989" max="9989" width="20.5703125" style="507" customWidth="1"/>
    <col min="9990" max="9990" width="19.5703125" style="507" customWidth="1"/>
    <col min="9991" max="9991" width="14.7109375" style="507" customWidth="1"/>
    <col min="9992" max="9992" width="21" style="507" customWidth="1"/>
    <col min="9993" max="10240" width="9.140625" style="507"/>
    <col min="10241" max="10241" width="9.42578125" style="507" customWidth="1"/>
    <col min="10242" max="10242" width="81.28515625" style="507" customWidth="1"/>
    <col min="10243" max="10243" width="11" style="507" customWidth="1"/>
    <col min="10244" max="10244" width="14.28515625" style="507" customWidth="1"/>
    <col min="10245" max="10245" width="20.5703125" style="507" customWidth="1"/>
    <col min="10246" max="10246" width="19.5703125" style="507" customWidth="1"/>
    <col min="10247" max="10247" width="14.7109375" style="507" customWidth="1"/>
    <col min="10248" max="10248" width="21" style="507" customWidth="1"/>
    <col min="10249" max="10496" width="9.140625" style="507"/>
    <col min="10497" max="10497" width="9.42578125" style="507" customWidth="1"/>
    <col min="10498" max="10498" width="81.28515625" style="507" customWidth="1"/>
    <col min="10499" max="10499" width="11" style="507" customWidth="1"/>
    <col min="10500" max="10500" width="14.28515625" style="507" customWidth="1"/>
    <col min="10501" max="10501" width="20.5703125" style="507" customWidth="1"/>
    <col min="10502" max="10502" width="19.5703125" style="507" customWidth="1"/>
    <col min="10503" max="10503" width="14.7109375" style="507" customWidth="1"/>
    <col min="10504" max="10504" width="21" style="507" customWidth="1"/>
    <col min="10505" max="10752" width="9.140625" style="507"/>
    <col min="10753" max="10753" width="9.42578125" style="507" customWidth="1"/>
    <col min="10754" max="10754" width="81.28515625" style="507" customWidth="1"/>
    <col min="10755" max="10755" width="11" style="507" customWidth="1"/>
    <col min="10756" max="10756" width="14.28515625" style="507" customWidth="1"/>
    <col min="10757" max="10757" width="20.5703125" style="507" customWidth="1"/>
    <col min="10758" max="10758" width="19.5703125" style="507" customWidth="1"/>
    <col min="10759" max="10759" width="14.7109375" style="507" customWidth="1"/>
    <col min="10760" max="10760" width="21" style="507" customWidth="1"/>
    <col min="10761" max="11008" width="9.140625" style="507"/>
    <col min="11009" max="11009" width="9.42578125" style="507" customWidth="1"/>
    <col min="11010" max="11010" width="81.28515625" style="507" customWidth="1"/>
    <col min="11011" max="11011" width="11" style="507" customWidth="1"/>
    <col min="11012" max="11012" width="14.28515625" style="507" customWidth="1"/>
    <col min="11013" max="11013" width="20.5703125" style="507" customWidth="1"/>
    <col min="11014" max="11014" width="19.5703125" style="507" customWidth="1"/>
    <col min="11015" max="11015" width="14.7109375" style="507" customWidth="1"/>
    <col min="11016" max="11016" width="21" style="507" customWidth="1"/>
    <col min="11017" max="11264" width="9.140625" style="507"/>
    <col min="11265" max="11265" width="9.42578125" style="507" customWidth="1"/>
    <col min="11266" max="11266" width="81.28515625" style="507" customWidth="1"/>
    <col min="11267" max="11267" width="11" style="507" customWidth="1"/>
    <col min="11268" max="11268" width="14.28515625" style="507" customWidth="1"/>
    <col min="11269" max="11269" width="20.5703125" style="507" customWidth="1"/>
    <col min="11270" max="11270" width="19.5703125" style="507" customWidth="1"/>
    <col min="11271" max="11271" width="14.7109375" style="507" customWidth="1"/>
    <col min="11272" max="11272" width="21" style="507" customWidth="1"/>
    <col min="11273" max="11520" width="9.140625" style="507"/>
    <col min="11521" max="11521" width="9.42578125" style="507" customWidth="1"/>
    <col min="11522" max="11522" width="81.28515625" style="507" customWidth="1"/>
    <col min="11523" max="11523" width="11" style="507" customWidth="1"/>
    <col min="11524" max="11524" width="14.28515625" style="507" customWidth="1"/>
    <col min="11525" max="11525" width="20.5703125" style="507" customWidth="1"/>
    <col min="11526" max="11526" width="19.5703125" style="507" customWidth="1"/>
    <col min="11527" max="11527" width="14.7109375" style="507" customWidth="1"/>
    <col min="11528" max="11528" width="21" style="507" customWidth="1"/>
    <col min="11529" max="11776" width="9.140625" style="507"/>
    <col min="11777" max="11777" width="9.42578125" style="507" customWidth="1"/>
    <col min="11778" max="11778" width="81.28515625" style="507" customWidth="1"/>
    <col min="11779" max="11779" width="11" style="507" customWidth="1"/>
    <col min="11780" max="11780" width="14.28515625" style="507" customWidth="1"/>
    <col min="11781" max="11781" width="20.5703125" style="507" customWidth="1"/>
    <col min="11782" max="11782" width="19.5703125" style="507" customWidth="1"/>
    <col min="11783" max="11783" width="14.7109375" style="507" customWidth="1"/>
    <col min="11784" max="11784" width="21" style="507" customWidth="1"/>
    <col min="11785" max="12032" width="9.140625" style="507"/>
    <col min="12033" max="12033" width="9.42578125" style="507" customWidth="1"/>
    <col min="12034" max="12034" width="81.28515625" style="507" customWidth="1"/>
    <col min="12035" max="12035" width="11" style="507" customWidth="1"/>
    <col min="12036" max="12036" width="14.28515625" style="507" customWidth="1"/>
    <col min="12037" max="12037" width="20.5703125" style="507" customWidth="1"/>
    <col min="12038" max="12038" width="19.5703125" style="507" customWidth="1"/>
    <col min="12039" max="12039" width="14.7109375" style="507" customWidth="1"/>
    <col min="12040" max="12040" width="21" style="507" customWidth="1"/>
    <col min="12041" max="12288" width="9.140625" style="507"/>
    <col min="12289" max="12289" width="9.42578125" style="507" customWidth="1"/>
    <col min="12290" max="12290" width="81.28515625" style="507" customWidth="1"/>
    <col min="12291" max="12291" width="11" style="507" customWidth="1"/>
    <col min="12292" max="12292" width="14.28515625" style="507" customWidth="1"/>
    <col min="12293" max="12293" width="20.5703125" style="507" customWidth="1"/>
    <col min="12294" max="12294" width="19.5703125" style="507" customWidth="1"/>
    <col min="12295" max="12295" width="14.7109375" style="507" customWidth="1"/>
    <col min="12296" max="12296" width="21" style="507" customWidth="1"/>
    <col min="12297" max="12544" width="9.140625" style="507"/>
    <col min="12545" max="12545" width="9.42578125" style="507" customWidth="1"/>
    <col min="12546" max="12546" width="81.28515625" style="507" customWidth="1"/>
    <col min="12547" max="12547" width="11" style="507" customWidth="1"/>
    <col min="12548" max="12548" width="14.28515625" style="507" customWidth="1"/>
    <col min="12549" max="12549" width="20.5703125" style="507" customWidth="1"/>
    <col min="12550" max="12550" width="19.5703125" style="507" customWidth="1"/>
    <col min="12551" max="12551" width="14.7109375" style="507" customWidth="1"/>
    <col min="12552" max="12552" width="21" style="507" customWidth="1"/>
    <col min="12553" max="12800" width="9.140625" style="507"/>
    <col min="12801" max="12801" width="9.42578125" style="507" customWidth="1"/>
    <col min="12802" max="12802" width="81.28515625" style="507" customWidth="1"/>
    <col min="12803" max="12803" width="11" style="507" customWidth="1"/>
    <col min="12804" max="12804" width="14.28515625" style="507" customWidth="1"/>
    <col min="12805" max="12805" width="20.5703125" style="507" customWidth="1"/>
    <col min="12806" max="12806" width="19.5703125" style="507" customWidth="1"/>
    <col min="12807" max="12807" width="14.7109375" style="507" customWidth="1"/>
    <col min="12808" max="12808" width="21" style="507" customWidth="1"/>
    <col min="12809" max="13056" width="9.140625" style="507"/>
    <col min="13057" max="13057" width="9.42578125" style="507" customWidth="1"/>
    <col min="13058" max="13058" width="81.28515625" style="507" customWidth="1"/>
    <col min="13059" max="13059" width="11" style="507" customWidth="1"/>
    <col min="13060" max="13060" width="14.28515625" style="507" customWidth="1"/>
    <col min="13061" max="13061" width="20.5703125" style="507" customWidth="1"/>
    <col min="13062" max="13062" width="19.5703125" style="507" customWidth="1"/>
    <col min="13063" max="13063" width="14.7109375" style="507" customWidth="1"/>
    <col min="13064" max="13064" width="21" style="507" customWidth="1"/>
    <col min="13065" max="13312" width="9.140625" style="507"/>
    <col min="13313" max="13313" width="9.42578125" style="507" customWidth="1"/>
    <col min="13314" max="13314" width="81.28515625" style="507" customWidth="1"/>
    <col min="13315" max="13315" width="11" style="507" customWidth="1"/>
    <col min="13316" max="13316" width="14.28515625" style="507" customWidth="1"/>
    <col min="13317" max="13317" width="20.5703125" style="507" customWidth="1"/>
    <col min="13318" max="13318" width="19.5703125" style="507" customWidth="1"/>
    <col min="13319" max="13319" width="14.7109375" style="507" customWidth="1"/>
    <col min="13320" max="13320" width="21" style="507" customWidth="1"/>
    <col min="13321" max="13568" width="9.140625" style="507"/>
    <col min="13569" max="13569" width="9.42578125" style="507" customWidth="1"/>
    <col min="13570" max="13570" width="81.28515625" style="507" customWidth="1"/>
    <col min="13571" max="13571" width="11" style="507" customWidth="1"/>
    <col min="13572" max="13572" width="14.28515625" style="507" customWidth="1"/>
    <col min="13573" max="13573" width="20.5703125" style="507" customWidth="1"/>
    <col min="13574" max="13574" width="19.5703125" style="507" customWidth="1"/>
    <col min="13575" max="13575" width="14.7109375" style="507" customWidth="1"/>
    <col min="13576" max="13576" width="21" style="507" customWidth="1"/>
    <col min="13577" max="13824" width="9.140625" style="507"/>
    <col min="13825" max="13825" width="9.42578125" style="507" customWidth="1"/>
    <col min="13826" max="13826" width="81.28515625" style="507" customWidth="1"/>
    <col min="13827" max="13827" width="11" style="507" customWidth="1"/>
    <col min="13828" max="13828" width="14.28515625" style="507" customWidth="1"/>
    <col min="13829" max="13829" width="20.5703125" style="507" customWidth="1"/>
    <col min="13830" max="13830" width="19.5703125" style="507" customWidth="1"/>
    <col min="13831" max="13831" width="14.7109375" style="507" customWidth="1"/>
    <col min="13832" max="13832" width="21" style="507" customWidth="1"/>
    <col min="13833" max="14080" width="9.140625" style="507"/>
    <col min="14081" max="14081" width="9.42578125" style="507" customWidth="1"/>
    <col min="14082" max="14082" width="81.28515625" style="507" customWidth="1"/>
    <col min="14083" max="14083" width="11" style="507" customWidth="1"/>
    <col min="14084" max="14084" width="14.28515625" style="507" customWidth="1"/>
    <col min="14085" max="14085" width="20.5703125" style="507" customWidth="1"/>
    <col min="14086" max="14086" width="19.5703125" style="507" customWidth="1"/>
    <col min="14087" max="14087" width="14.7109375" style="507" customWidth="1"/>
    <col min="14088" max="14088" width="21" style="507" customWidth="1"/>
    <col min="14089" max="14336" width="9.140625" style="507"/>
    <col min="14337" max="14337" width="9.42578125" style="507" customWidth="1"/>
    <col min="14338" max="14338" width="81.28515625" style="507" customWidth="1"/>
    <col min="14339" max="14339" width="11" style="507" customWidth="1"/>
    <col min="14340" max="14340" width="14.28515625" style="507" customWidth="1"/>
    <col min="14341" max="14341" width="20.5703125" style="507" customWidth="1"/>
    <col min="14342" max="14342" width="19.5703125" style="507" customWidth="1"/>
    <col min="14343" max="14343" width="14.7109375" style="507" customWidth="1"/>
    <col min="14344" max="14344" width="21" style="507" customWidth="1"/>
    <col min="14345" max="14592" width="9.140625" style="507"/>
    <col min="14593" max="14593" width="9.42578125" style="507" customWidth="1"/>
    <col min="14594" max="14594" width="81.28515625" style="507" customWidth="1"/>
    <col min="14595" max="14595" width="11" style="507" customWidth="1"/>
    <col min="14596" max="14596" width="14.28515625" style="507" customWidth="1"/>
    <col min="14597" max="14597" width="20.5703125" style="507" customWidth="1"/>
    <col min="14598" max="14598" width="19.5703125" style="507" customWidth="1"/>
    <col min="14599" max="14599" width="14.7109375" style="507" customWidth="1"/>
    <col min="14600" max="14600" width="21" style="507" customWidth="1"/>
    <col min="14601" max="14848" width="9.140625" style="507"/>
    <col min="14849" max="14849" width="9.42578125" style="507" customWidth="1"/>
    <col min="14850" max="14850" width="81.28515625" style="507" customWidth="1"/>
    <col min="14851" max="14851" width="11" style="507" customWidth="1"/>
    <col min="14852" max="14852" width="14.28515625" style="507" customWidth="1"/>
    <col min="14853" max="14853" width="20.5703125" style="507" customWidth="1"/>
    <col min="14854" max="14854" width="19.5703125" style="507" customWidth="1"/>
    <col min="14855" max="14855" width="14.7109375" style="507" customWidth="1"/>
    <col min="14856" max="14856" width="21" style="507" customWidth="1"/>
    <col min="14857" max="15104" width="9.140625" style="507"/>
    <col min="15105" max="15105" width="9.42578125" style="507" customWidth="1"/>
    <col min="15106" max="15106" width="81.28515625" style="507" customWidth="1"/>
    <col min="15107" max="15107" width="11" style="507" customWidth="1"/>
    <col min="15108" max="15108" width="14.28515625" style="507" customWidth="1"/>
    <col min="15109" max="15109" width="20.5703125" style="507" customWidth="1"/>
    <col min="15110" max="15110" width="19.5703125" style="507" customWidth="1"/>
    <col min="15111" max="15111" width="14.7109375" style="507" customWidth="1"/>
    <col min="15112" max="15112" width="21" style="507" customWidth="1"/>
    <col min="15113" max="15360" width="9.140625" style="507"/>
    <col min="15361" max="15361" width="9.42578125" style="507" customWidth="1"/>
    <col min="15362" max="15362" width="81.28515625" style="507" customWidth="1"/>
    <col min="15363" max="15363" width="11" style="507" customWidth="1"/>
    <col min="15364" max="15364" width="14.28515625" style="507" customWidth="1"/>
    <col min="15365" max="15365" width="20.5703125" style="507" customWidth="1"/>
    <col min="15366" max="15366" width="19.5703125" style="507" customWidth="1"/>
    <col min="15367" max="15367" width="14.7109375" style="507" customWidth="1"/>
    <col min="15368" max="15368" width="21" style="507" customWidth="1"/>
    <col min="15369" max="15616" width="9.140625" style="507"/>
    <col min="15617" max="15617" width="9.42578125" style="507" customWidth="1"/>
    <col min="15618" max="15618" width="81.28515625" style="507" customWidth="1"/>
    <col min="15619" max="15619" width="11" style="507" customWidth="1"/>
    <col min="15620" max="15620" width="14.28515625" style="507" customWidth="1"/>
    <col min="15621" max="15621" width="20.5703125" style="507" customWidth="1"/>
    <col min="15622" max="15622" width="19.5703125" style="507" customWidth="1"/>
    <col min="15623" max="15623" width="14.7109375" style="507" customWidth="1"/>
    <col min="15624" max="15624" width="21" style="507" customWidth="1"/>
    <col min="15625" max="15872" width="9.140625" style="507"/>
    <col min="15873" max="15873" width="9.42578125" style="507" customWidth="1"/>
    <col min="15874" max="15874" width="81.28515625" style="507" customWidth="1"/>
    <col min="15875" max="15875" width="11" style="507" customWidth="1"/>
    <col min="15876" max="15876" width="14.28515625" style="507" customWidth="1"/>
    <col min="15877" max="15877" width="20.5703125" style="507" customWidth="1"/>
    <col min="15878" max="15878" width="19.5703125" style="507" customWidth="1"/>
    <col min="15879" max="15879" width="14.7109375" style="507" customWidth="1"/>
    <col min="15880" max="15880" width="21" style="507" customWidth="1"/>
    <col min="15881" max="16128" width="9.140625" style="507"/>
    <col min="16129" max="16129" width="9.42578125" style="507" customWidth="1"/>
    <col min="16130" max="16130" width="81.28515625" style="507" customWidth="1"/>
    <col min="16131" max="16131" width="11" style="507" customWidth="1"/>
    <col min="16132" max="16132" width="14.28515625" style="507" customWidth="1"/>
    <col min="16133" max="16133" width="20.5703125" style="507" customWidth="1"/>
    <col min="16134" max="16134" width="19.5703125" style="507" customWidth="1"/>
    <col min="16135" max="16135" width="14.7109375" style="507" customWidth="1"/>
    <col min="16136" max="16136" width="21" style="507" customWidth="1"/>
    <col min="16137" max="16384" width="9.140625" style="507"/>
  </cols>
  <sheetData>
    <row r="1" spans="1:8" ht="40.5" customHeight="1">
      <c r="A1" s="2511" t="s">
        <v>1295</v>
      </c>
      <c r="B1" s="2511"/>
      <c r="C1" s="2511"/>
      <c r="D1" s="986">
        <v>482</v>
      </c>
      <c r="E1" s="987"/>
      <c r="F1" s="987"/>
      <c r="H1" s="988"/>
    </row>
    <row r="2" spans="1:8" ht="21.75" customHeight="1">
      <c r="B2" s="989"/>
      <c r="C2" s="989"/>
      <c r="D2" s="989"/>
      <c r="E2" s="989"/>
      <c r="F2" s="989"/>
      <c r="G2" s="990"/>
      <c r="H2" s="990"/>
    </row>
    <row r="3" spans="1:8" ht="21.75" customHeight="1">
      <c r="B3" s="991"/>
      <c r="C3" s="991"/>
      <c r="D3" s="991"/>
      <c r="E3" s="991"/>
      <c r="F3" s="991"/>
      <c r="G3" s="991"/>
      <c r="H3" s="992"/>
    </row>
    <row r="4" spans="1:8" ht="21.75" customHeight="1">
      <c r="A4" s="2512" t="s">
        <v>1296</v>
      </c>
      <c r="B4" s="2512"/>
      <c r="C4" s="877"/>
      <c r="D4" s="877"/>
      <c r="E4" s="877"/>
      <c r="F4" s="877"/>
      <c r="G4" s="877"/>
      <c r="H4" s="877"/>
    </row>
    <row r="5" spans="1:8" ht="21.75" customHeight="1">
      <c r="A5" s="993"/>
      <c r="B5" s="993"/>
      <c r="C5" s="877"/>
      <c r="D5" s="877"/>
      <c r="E5" s="877"/>
      <c r="F5" s="877"/>
      <c r="G5" s="877"/>
      <c r="H5" s="877"/>
    </row>
    <row r="6" spans="1:8" ht="21.75" customHeight="1" thickBot="1">
      <c r="A6" s="994"/>
      <c r="B6" s="995"/>
      <c r="C6" s="995"/>
      <c r="D6" s="995"/>
      <c r="E6" s="995"/>
      <c r="F6" s="994"/>
      <c r="G6" s="994"/>
    </row>
    <row r="7" spans="1:8" ht="23.25" customHeight="1" thickBot="1">
      <c r="A7" s="978"/>
      <c r="B7" s="979" t="s">
        <v>1292</v>
      </c>
      <c r="C7" s="979" t="s">
        <v>1293</v>
      </c>
      <c r="D7" s="979" t="s">
        <v>1294</v>
      </c>
      <c r="F7" s="994"/>
      <c r="G7" s="994"/>
    </row>
    <row r="8" spans="1:8" ht="23.25" customHeight="1" thickBot="1">
      <c r="A8" s="980">
        <v>1</v>
      </c>
      <c r="B8" s="996" t="s">
        <v>1297</v>
      </c>
      <c r="C8" s="981">
        <v>2</v>
      </c>
      <c r="D8" s="982"/>
      <c r="F8" s="994"/>
      <c r="G8" s="994"/>
    </row>
    <row r="9" spans="1:8" ht="23.25" customHeight="1" thickBot="1">
      <c r="A9" s="980">
        <v>2</v>
      </c>
      <c r="B9" s="996" t="s">
        <v>1298</v>
      </c>
      <c r="C9" s="981">
        <v>2</v>
      </c>
      <c r="D9" s="982">
        <v>1</v>
      </c>
      <c r="F9" s="994"/>
      <c r="G9" s="994"/>
    </row>
    <row r="10" spans="1:8" ht="23.25" customHeight="1" thickBot="1">
      <c r="A10" s="980">
        <v>3</v>
      </c>
      <c r="B10" s="996" t="s">
        <v>1299</v>
      </c>
      <c r="C10" s="981">
        <v>3</v>
      </c>
      <c r="D10" s="982"/>
      <c r="F10" s="994"/>
      <c r="G10" s="994"/>
    </row>
    <row r="11" spans="1:8" ht="17.25" customHeight="1" thickBot="1">
      <c r="A11" s="984"/>
      <c r="B11" s="997" t="s">
        <v>541</v>
      </c>
      <c r="C11" s="983">
        <f>SUM(C8:C10)</f>
        <v>7</v>
      </c>
      <c r="D11" s="983">
        <f>SUM(D8:D10)</f>
        <v>1</v>
      </c>
      <c r="F11" s="998"/>
      <c r="G11" s="998"/>
    </row>
    <row r="12" spans="1:8" ht="17.25" customHeight="1">
      <c r="A12" s="998"/>
      <c r="B12" s="999"/>
      <c r="C12" s="1000"/>
      <c r="E12" s="998"/>
      <c r="F12" s="998"/>
      <c r="G12" s="998"/>
    </row>
    <row r="13" spans="1:8" s="875" customFormat="1" ht="23.25" customHeight="1">
      <c r="A13" s="1001"/>
      <c r="B13" s="1001"/>
      <c r="C13" s="1001"/>
      <c r="D13" s="1001"/>
      <c r="E13" s="1001"/>
      <c r="F13" s="1001"/>
      <c r="G13" s="1001"/>
      <c r="H13" s="1001"/>
    </row>
    <row r="14" spans="1:8" s="875" customFormat="1" ht="17.25" customHeight="1">
      <c r="A14" s="1002"/>
      <c r="B14" s="1001"/>
      <c r="C14" s="1002"/>
      <c r="D14" s="1003"/>
      <c r="E14" s="1002"/>
      <c r="F14" s="1002"/>
      <c r="G14" s="1002"/>
      <c r="H14" s="1003"/>
    </row>
    <row r="15" spans="1:8" s="875" customFormat="1" ht="23.25" customHeight="1">
      <c r="A15" s="1001"/>
      <c r="B15" s="1001"/>
      <c r="C15" s="1001"/>
      <c r="D15" s="1001"/>
      <c r="E15" s="1001"/>
      <c r="F15" s="1001"/>
      <c r="G15" s="1001"/>
      <c r="H15" s="1001"/>
    </row>
    <row r="16" spans="1:8" ht="17.25" customHeight="1">
      <c r="A16" s="998"/>
      <c r="B16" s="999"/>
      <c r="C16" s="1000"/>
      <c r="E16" s="998"/>
      <c r="F16" s="998"/>
      <c r="G16" s="998"/>
    </row>
    <row r="17" spans="1:7" ht="17.25" customHeight="1">
      <c r="A17" s="998"/>
      <c r="B17" s="999"/>
      <c r="C17" s="1000"/>
      <c r="E17" s="998"/>
      <c r="F17" s="998"/>
      <c r="G17" s="998"/>
    </row>
    <row r="18" spans="1:7" ht="17.25" customHeight="1">
      <c r="A18" s="998"/>
      <c r="B18" s="999"/>
      <c r="C18" s="1000"/>
      <c r="E18" s="998"/>
      <c r="F18" s="998"/>
      <c r="G18" s="998"/>
    </row>
    <row r="19" spans="1:7" ht="17.25" customHeight="1">
      <c r="A19" s="998"/>
      <c r="B19" s="999"/>
      <c r="C19" s="1000"/>
      <c r="E19" s="998"/>
      <c r="F19" s="998"/>
      <c r="G19" s="998"/>
    </row>
    <row r="20" spans="1:7" ht="17.25" customHeight="1">
      <c r="A20" s="998"/>
      <c r="B20" s="999"/>
      <c r="C20" s="1000"/>
      <c r="E20" s="998"/>
      <c r="F20" s="998"/>
      <c r="G20" s="998"/>
    </row>
    <row r="21" spans="1:7" ht="17.25" customHeight="1">
      <c r="A21" s="998"/>
      <c r="B21" s="999"/>
      <c r="C21" s="1000"/>
      <c r="E21" s="998"/>
      <c r="F21" s="998"/>
      <c r="G21" s="998"/>
    </row>
    <row r="22" spans="1:7" ht="17.25" customHeight="1">
      <c r="A22" s="998"/>
      <c r="B22" s="999"/>
      <c r="C22" s="1000"/>
      <c r="E22" s="998"/>
      <c r="F22" s="998"/>
      <c r="G22" s="998"/>
    </row>
    <row r="23" spans="1:7" ht="17.25" customHeight="1">
      <c r="A23" s="998"/>
      <c r="B23" s="999"/>
      <c r="C23" s="1000"/>
      <c r="E23" s="998"/>
      <c r="F23" s="998"/>
      <c r="G23" s="998"/>
    </row>
    <row r="24" spans="1:7" ht="17.25" customHeight="1">
      <c r="A24" s="998"/>
      <c r="B24" s="999"/>
      <c r="C24" s="1000"/>
      <c r="E24" s="998"/>
      <c r="F24" s="998"/>
      <c r="G24" s="998"/>
    </row>
    <row r="25" spans="1:7" ht="17.25" customHeight="1">
      <c r="A25" s="998"/>
      <c r="B25" s="999"/>
      <c r="C25" s="1000"/>
      <c r="E25" s="998"/>
      <c r="F25" s="998"/>
      <c r="G25" s="998"/>
    </row>
    <row r="26" spans="1:7" ht="17.25" customHeight="1">
      <c r="A26" s="998"/>
      <c r="B26" s="999"/>
      <c r="C26" s="1000"/>
      <c r="E26" s="998"/>
      <c r="F26" s="998"/>
      <c r="G26" s="998"/>
    </row>
    <row r="27" spans="1:7" ht="17.25" customHeight="1">
      <c r="A27" s="998"/>
      <c r="B27" s="999"/>
      <c r="C27" s="1000"/>
      <c r="E27" s="998"/>
      <c r="F27" s="998"/>
      <c r="G27" s="998"/>
    </row>
    <row r="28" spans="1:7" ht="17.25" customHeight="1">
      <c r="A28" s="998"/>
      <c r="B28" s="999"/>
      <c r="C28" s="1000"/>
      <c r="E28" s="998"/>
      <c r="F28" s="998"/>
      <c r="G28" s="998"/>
    </row>
    <row r="29" spans="1:7" ht="17.25" customHeight="1">
      <c r="A29" s="998"/>
      <c r="B29" s="999"/>
      <c r="C29" s="1000"/>
      <c r="E29" s="998"/>
      <c r="F29" s="998"/>
      <c r="G29" s="998"/>
    </row>
    <row r="30" spans="1:7" ht="17.25" customHeight="1">
      <c r="A30" s="998"/>
      <c r="B30" s="999"/>
      <c r="C30" s="1000"/>
      <c r="E30" s="998"/>
      <c r="F30" s="998"/>
      <c r="G30" s="998"/>
    </row>
    <row r="31" spans="1:7" ht="17.25" customHeight="1">
      <c r="A31" s="998"/>
      <c r="B31" s="999"/>
      <c r="C31" s="1000"/>
      <c r="E31" s="998"/>
      <c r="F31" s="998"/>
      <c r="G31" s="998"/>
    </row>
    <row r="32" spans="1:7" ht="17.25" customHeight="1">
      <c r="A32" s="998"/>
      <c r="B32" s="999"/>
      <c r="C32" s="1000"/>
      <c r="E32" s="998"/>
      <c r="F32" s="998"/>
      <c r="G32" s="998"/>
    </row>
    <row r="33" spans="1:8" ht="17.25" customHeight="1">
      <c r="A33" s="998"/>
      <c r="B33" s="999"/>
      <c r="C33" s="1000"/>
      <c r="E33" s="998"/>
      <c r="F33" s="998"/>
      <c r="G33" s="998"/>
    </row>
    <row r="34" spans="1:8" ht="17.25" customHeight="1">
      <c r="A34" s="998"/>
      <c r="B34" s="999"/>
      <c r="C34" s="1000"/>
      <c r="E34" s="998"/>
      <c r="F34" s="998"/>
      <c r="G34" s="998"/>
    </row>
    <row r="35" spans="1:8" ht="17.25" customHeight="1">
      <c r="A35" s="998"/>
      <c r="B35" s="999"/>
      <c r="C35" s="1000"/>
      <c r="E35" s="998"/>
      <c r="F35" s="998"/>
      <c r="G35" s="998"/>
    </row>
    <row r="36" spans="1:8" ht="17.25" customHeight="1">
      <c r="A36" s="998"/>
      <c r="B36" s="999"/>
      <c r="C36" s="1000"/>
      <c r="E36" s="998"/>
      <c r="F36" s="998"/>
      <c r="G36" s="998"/>
    </row>
    <row r="37" spans="1:8" ht="17.25" customHeight="1">
      <c r="A37" s="998"/>
      <c r="B37" s="999"/>
      <c r="C37" s="1000"/>
      <c r="E37" s="998"/>
      <c r="F37" s="998"/>
      <c r="G37" s="998"/>
    </row>
    <row r="38" spans="1:8" ht="17.25" customHeight="1">
      <c r="A38" s="998"/>
      <c r="B38" s="999"/>
      <c r="C38" s="1000"/>
      <c r="E38" s="998"/>
      <c r="F38" s="998"/>
      <c r="G38" s="998"/>
    </row>
    <row r="39" spans="1:8" ht="17.25" customHeight="1">
      <c r="A39" s="998"/>
      <c r="B39" s="999"/>
      <c r="C39" s="1000"/>
      <c r="E39" s="998"/>
      <c r="F39" s="998"/>
      <c r="G39" s="998"/>
    </row>
    <row r="40" spans="1:8" ht="17.25" customHeight="1">
      <c r="A40" s="998"/>
      <c r="B40" s="999"/>
      <c r="C40" s="1000"/>
      <c r="E40" s="998"/>
      <c r="F40" s="998"/>
      <c r="G40" s="998"/>
    </row>
    <row r="41" spans="1:8" ht="12.75" customHeight="1">
      <c r="A41" s="875"/>
      <c r="B41" s="1004"/>
      <c r="C41" s="1000"/>
      <c r="D41" s="875"/>
      <c r="E41" s="875"/>
      <c r="F41" s="875"/>
      <c r="G41" s="875"/>
      <c r="H41" s="875"/>
    </row>
    <row r="42" spans="1:8" ht="25.5">
      <c r="A42" s="875"/>
      <c r="B42" s="875"/>
      <c r="C42" s="875"/>
      <c r="D42" s="875"/>
      <c r="E42" s="875"/>
      <c r="F42" s="875"/>
      <c r="G42" s="875"/>
      <c r="H42" s="875"/>
    </row>
  </sheetData>
  <mergeCells count="2">
    <mergeCell ref="A1:C1"/>
    <mergeCell ref="A4:B4"/>
  </mergeCell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BD22D-C0DE-4D94-979B-AB0FD4BD9251}">
  <sheetPr>
    <tabColor theme="5" tint="-0.249977111117893"/>
  </sheetPr>
  <dimension ref="A1:G12"/>
  <sheetViews>
    <sheetView view="pageBreakPreview" zoomScale="90" zoomScaleNormal="100" zoomScaleSheetLayoutView="90" workbookViewId="0">
      <selection activeCell="F25" sqref="F25"/>
    </sheetView>
  </sheetViews>
  <sheetFormatPr defaultRowHeight="12.75"/>
  <cols>
    <col min="1" max="1" width="4" style="507" customWidth="1"/>
    <col min="2" max="2" width="52" style="507" customWidth="1"/>
    <col min="3" max="3" width="10" style="507" bestFit="1" customWidth="1"/>
    <col min="4" max="4" width="11.140625" style="507" bestFit="1" customWidth="1"/>
    <col min="5" max="5" width="8.5703125" style="507" customWidth="1"/>
    <col min="6" max="256" width="9.140625" style="507"/>
    <col min="257" max="257" width="4.140625" style="507" customWidth="1"/>
    <col min="258" max="258" width="55.140625" style="507" customWidth="1"/>
    <col min="259" max="259" width="7.5703125" style="507" customWidth="1"/>
    <col min="260" max="260" width="5.140625" style="507" customWidth="1"/>
    <col min="261" max="261" width="8.5703125" style="507" customWidth="1"/>
    <col min="262" max="512" width="9.140625" style="507"/>
    <col min="513" max="513" width="4.140625" style="507" customWidth="1"/>
    <col min="514" max="514" width="55.140625" style="507" customWidth="1"/>
    <col min="515" max="515" width="7.5703125" style="507" customWidth="1"/>
    <col min="516" max="516" width="5.140625" style="507" customWidth="1"/>
    <col min="517" max="517" width="8.5703125" style="507" customWidth="1"/>
    <col min="518" max="768" width="9.140625" style="507"/>
    <col min="769" max="769" width="4.140625" style="507" customWidth="1"/>
    <col min="770" max="770" width="55.140625" style="507" customWidth="1"/>
    <col min="771" max="771" width="7.5703125" style="507" customWidth="1"/>
    <col min="772" max="772" width="5.140625" style="507" customWidth="1"/>
    <col min="773" max="773" width="8.5703125" style="507" customWidth="1"/>
    <col min="774" max="1024" width="9.140625" style="507"/>
    <col min="1025" max="1025" width="4.140625" style="507" customWidth="1"/>
    <col min="1026" max="1026" width="55.140625" style="507" customWidth="1"/>
    <col min="1027" max="1027" width="7.5703125" style="507" customWidth="1"/>
    <col min="1028" max="1028" width="5.140625" style="507" customWidth="1"/>
    <col min="1029" max="1029" width="8.5703125" style="507" customWidth="1"/>
    <col min="1030" max="1280" width="9.140625" style="507"/>
    <col min="1281" max="1281" width="4.140625" style="507" customWidth="1"/>
    <col min="1282" max="1282" width="55.140625" style="507" customWidth="1"/>
    <col min="1283" max="1283" width="7.5703125" style="507" customWidth="1"/>
    <col min="1284" max="1284" width="5.140625" style="507" customWidth="1"/>
    <col min="1285" max="1285" width="8.5703125" style="507" customWidth="1"/>
    <col min="1286" max="1536" width="9.140625" style="507"/>
    <col min="1537" max="1537" width="4.140625" style="507" customWidth="1"/>
    <col min="1538" max="1538" width="55.140625" style="507" customWidth="1"/>
    <col min="1539" max="1539" width="7.5703125" style="507" customWidth="1"/>
    <col min="1540" max="1540" width="5.140625" style="507" customWidth="1"/>
    <col min="1541" max="1541" width="8.5703125" style="507" customWidth="1"/>
    <col min="1542" max="1792" width="9.140625" style="507"/>
    <col min="1793" max="1793" width="4.140625" style="507" customWidth="1"/>
    <col min="1794" max="1794" width="55.140625" style="507" customWidth="1"/>
    <col min="1795" max="1795" width="7.5703125" style="507" customWidth="1"/>
    <col min="1796" max="1796" width="5.140625" style="507" customWidth="1"/>
    <col min="1797" max="1797" width="8.5703125" style="507" customWidth="1"/>
    <col min="1798" max="2048" width="9.140625" style="507"/>
    <col min="2049" max="2049" width="4.140625" style="507" customWidth="1"/>
    <col min="2050" max="2050" width="55.140625" style="507" customWidth="1"/>
    <col min="2051" max="2051" width="7.5703125" style="507" customWidth="1"/>
    <col min="2052" max="2052" width="5.140625" style="507" customWidth="1"/>
    <col min="2053" max="2053" width="8.5703125" style="507" customWidth="1"/>
    <col min="2054" max="2304" width="9.140625" style="507"/>
    <col min="2305" max="2305" width="4.140625" style="507" customWidth="1"/>
    <col min="2306" max="2306" width="55.140625" style="507" customWidth="1"/>
    <col min="2307" max="2307" width="7.5703125" style="507" customWidth="1"/>
    <col min="2308" max="2308" width="5.140625" style="507" customWidth="1"/>
    <col min="2309" max="2309" width="8.5703125" style="507" customWidth="1"/>
    <col min="2310" max="2560" width="9.140625" style="507"/>
    <col min="2561" max="2561" width="4.140625" style="507" customWidth="1"/>
    <col min="2562" max="2562" width="55.140625" style="507" customWidth="1"/>
    <col min="2563" max="2563" width="7.5703125" style="507" customWidth="1"/>
    <col min="2564" max="2564" width="5.140625" style="507" customWidth="1"/>
    <col min="2565" max="2565" width="8.5703125" style="507" customWidth="1"/>
    <col min="2566" max="2816" width="9.140625" style="507"/>
    <col min="2817" max="2817" width="4.140625" style="507" customWidth="1"/>
    <col min="2818" max="2818" width="55.140625" style="507" customWidth="1"/>
    <col min="2819" max="2819" width="7.5703125" style="507" customWidth="1"/>
    <col min="2820" max="2820" width="5.140625" style="507" customWidth="1"/>
    <col min="2821" max="2821" width="8.5703125" style="507" customWidth="1"/>
    <col min="2822" max="3072" width="9.140625" style="507"/>
    <col min="3073" max="3073" width="4.140625" style="507" customWidth="1"/>
    <col min="3074" max="3074" width="55.140625" style="507" customWidth="1"/>
    <col min="3075" max="3075" width="7.5703125" style="507" customWidth="1"/>
    <col min="3076" max="3076" width="5.140625" style="507" customWidth="1"/>
    <col min="3077" max="3077" width="8.5703125" style="507" customWidth="1"/>
    <col min="3078" max="3328" width="9.140625" style="507"/>
    <col min="3329" max="3329" width="4.140625" style="507" customWidth="1"/>
    <col min="3330" max="3330" width="55.140625" style="507" customWidth="1"/>
    <col min="3331" max="3331" width="7.5703125" style="507" customWidth="1"/>
    <col min="3332" max="3332" width="5.140625" style="507" customWidth="1"/>
    <col min="3333" max="3333" width="8.5703125" style="507" customWidth="1"/>
    <col min="3334" max="3584" width="9.140625" style="507"/>
    <col min="3585" max="3585" width="4.140625" style="507" customWidth="1"/>
    <col min="3586" max="3586" width="55.140625" style="507" customWidth="1"/>
    <col min="3587" max="3587" width="7.5703125" style="507" customWidth="1"/>
    <col min="3588" max="3588" width="5.140625" style="507" customWidth="1"/>
    <col min="3589" max="3589" width="8.5703125" style="507" customWidth="1"/>
    <col min="3590" max="3840" width="9.140625" style="507"/>
    <col min="3841" max="3841" width="4.140625" style="507" customWidth="1"/>
    <col min="3842" max="3842" width="55.140625" style="507" customWidth="1"/>
    <col min="3843" max="3843" width="7.5703125" style="507" customWidth="1"/>
    <col min="3844" max="3844" width="5.140625" style="507" customWidth="1"/>
    <col min="3845" max="3845" width="8.5703125" style="507" customWidth="1"/>
    <col min="3846" max="4096" width="9.140625" style="507"/>
    <col min="4097" max="4097" width="4.140625" style="507" customWidth="1"/>
    <col min="4098" max="4098" width="55.140625" style="507" customWidth="1"/>
    <col min="4099" max="4099" width="7.5703125" style="507" customWidth="1"/>
    <col min="4100" max="4100" width="5.140625" style="507" customWidth="1"/>
    <col min="4101" max="4101" width="8.5703125" style="507" customWidth="1"/>
    <col min="4102" max="4352" width="9.140625" style="507"/>
    <col min="4353" max="4353" width="4.140625" style="507" customWidth="1"/>
    <col min="4354" max="4354" width="55.140625" style="507" customWidth="1"/>
    <col min="4355" max="4355" width="7.5703125" style="507" customWidth="1"/>
    <col min="4356" max="4356" width="5.140625" style="507" customWidth="1"/>
    <col min="4357" max="4357" width="8.5703125" style="507" customWidth="1"/>
    <col min="4358" max="4608" width="9.140625" style="507"/>
    <col min="4609" max="4609" width="4.140625" style="507" customWidth="1"/>
    <col min="4610" max="4610" width="55.140625" style="507" customWidth="1"/>
    <col min="4611" max="4611" width="7.5703125" style="507" customWidth="1"/>
    <col min="4612" max="4612" width="5.140625" style="507" customWidth="1"/>
    <col min="4613" max="4613" width="8.5703125" style="507" customWidth="1"/>
    <col min="4614" max="4864" width="9.140625" style="507"/>
    <col min="4865" max="4865" width="4.140625" style="507" customWidth="1"/>
    <col min="4866" max="4866" width="55.140625" style="507" customWidth="1"/>
    <col min="4867" max="4867" width="7.5703125" style="507" customWidth="1"/>
    <col min="4868" max="4868" width="5.140625" style="507" customWidth="1"/>
    <col min="4869" max="4869" width="8.5703125" style="507" customWidth="1"/>
    <col min="4870" max="5120" width="9.140625" style="507"/>
    <col min="5121" max="5121" width="4.140625" style="507" customWidth="1"/>
    <col min="5122" max="5122" width="55.140625" style="507" customWidth="1"/>
    <col min="5123" max="5123" width="7.5703125" style="507" customWidth="1"/>
    <col min="5124" max="5124" width="5.140625" style="507" customWidth="1"/>
    <col min="5125" max="5125" width="8.5703125" style="507" customWidth="1"/>
    <col min="5126" max="5376" width="9.140625" style="507"/>
    <col min="5377" max="5377" width="4.140625" style="507" customWidth="1"/>
    <col min="5378" max="5378" width="55.140625" style="507" customWidth="1"/>
    <col min="5379" max="5379" width="7.5703125" style="507" customWidth="1"/>
    <col min="5380" max="5380" width="5.140625" style="507" customWidth="1"/>
    <col min="5381" max="5381" width="8.5703125" style="507" customWidth="1"/>
    <col min="5382" max="5632" width="9.140625" style="507"/>
    <col min="5633" max="5633" width="4.140625" style="507" customWidth="1"/>
    <col min="5634" max="5634" width="55.140625" style="507" customWidth="1"/>
    <col min="5635" max="5635" width="7.5703125" style="507" customWidth="1"/>
    <col min="5636" max="5636" width="5.140625" style="507" customWidth="1"/>
    <col min="5637" max="5637" width="8.5703125" style="507" customWidth="1"/>
    <col min="5638" max="5888" width="9.140625" style="507"/>
    <col min="5889" max="5889" width="4.140625" style="507" customWidth="1"/>
    <col min="5890" max="5890" width="55.140625" style="507" customWidth="1"/>
    <col min="5891" max="5891" width="7.5703125" style="507" customWidth="1"/>
    <col min="5892" max="5892" width="5.140625" style="507" customWidth="1"/>
    <col min="5893" max="5893" width="8.5703125" style="507" customWidth="1"/>
    <col min="5894" max="6144" width="9.140625" style="507"/>
    <col min="6145" max="6145" width="4.140625" style="507" customWidth="1"/>
    <col min="6146" max="6146" width="55.140625" style="507" customWidth="1"/>
    <col min="6147" max="6147" width="7.5703125" style="507" customWidth="1"/>
    <col min="6148" max="6148" width="5.140625" style="507" customWidth="1"/>
    <col min="6149" max="6149" width="8.5703125" style="507" customWidth="1"/>
    <col min="6150" max="6400" width="9.140625" style="507"/>
    <col min="6401" max="6401" width="4.140625" style="507" customWidth="1"/>
    <col min="6402" max="6402" width="55.140625" style="507" customWidth="1"/>
    <col min="6403" max="6403" width="7.5703125" style="507" customWidth="1"/>
    <col min="6404" max="6404" width="5.140625" style="507" customWidth="1"/>
    <col min="6405" max="6405" width="8.5703125" style="507" customWidth="1"/>
    <col min="6406" max="6656" width="9.140625" style="507"/>
    <col min="6657" max="6657" width="4.140625" style="507" customWidth="1"/>
    <col min="6658" max="6658" width="55.140625" style="507" customWidth="1"/>
    <col min="6659" max="6659" width="7.5703125" style="507" customWidth="1"/>
    <col min="6660" max="6660" width="5.140625" style="507" customWidth="1"/>
    <col min="6661" max="6661" width="8.5703125" style="507" customWidth="1"/>
    <col min="6662" max="6912" width="9.140625" style="507"/>
    <col min="6913" max="6913" width="4.140625" style="507" customWidth="1"/>
    <col min="6914" max="6914" width="55.140625" style="507" customWidth="1"/>
    <col min="6915" max="6915" width="7.5703125" style="507" customWidth="1"/>
    <col min="6916" max="6916" width="5.140625" style="507" customWidth="1"/>
    <col min="6917" max="6917" width="8.5703125" style="507" customWidth="1"/>
    <col min="6918" max="7168" width="9.140625" style="507"/>
    <col min="7169" max="7169" width="4.140625" style="507" customWidth="1"/>
    <col min="7170" max="7170" width="55.140625" style="507" customWidth="1"/>
    <col min="7171" max="7171" width="7.5703125" style="507" customWidth="1"/>
    <col min="7172" max="7172" width="5.140625" style="507" customWidth="1"/>
    <col min="7173" max="7173" width="8.5703125" style="507" customWidth="1"/>
    <col min="7174" max="7424" width="9.140625" style="507"/>
    <col min="7425" max="7425" width="4.140625" style="507" customWidth="1"/>
    <col min="7426" max="7426" width="55.140625" style="507" customWidth="1"/>
    <col min="7427" max="7427" width="7.5703125" style="507" customWidth="1"/>
    <col min="7428" max="7428" width="5.140625" style="507" customWidth="1"/>
    <col min="7429" max="7429" width="8.5703125" style="507" customWidth="1"/>
    <col min="7430" max="7680" width="9.140625" style="507"/>
    <col min="7681" max="7681" width="4.140625" style="507" customWidth="1"/>
    <col min="7682" max="7682" width="55.140625" style="507" customWidth="1"/>
    <col min="7683" max="7683" width="7.5703125" style="507" customWidth="1"/>
    <col min="7684" max="7684" width="5.140625" style="507" customWidth="1"/>
    <col min="7685" max="7685" width="8.5703125" style="507" customWidth="1"/>
    <col min="7686" max="7936" width="9.140625" style="507"/>
    <col min="7937" max="7937" width="4.140625" style="507" customWidth="1"/>
    <col min="7938" max="7938" width="55.140625" style="507" customWidth="1"/>
    <col min="7939" max="7939" width="7.5703125" style="507" customWidth="1"/>
    <col min="7940" max="7940" width="5.140625" style="507" customWidth="1"/>
    <col min="7941" max="7941" width="8.5703125" style="507" customWidth="1"/>
    <col min="7942" max="8192" width="9.140625" style="507"/>
    <col min="8193" max="8193" width="4.140625" style="507" customWidth="1"/>
    <col min="8194" max="8194" width="55.140625" style="507" customWidth="1"/>
    <col min="8195" max="8195" width="7.5703125" style="507" customWidth="1"/>
    <col min="8196" max="8196" width="5.140625" style="507" customWidth="1"/>
    <col min="8197" max="8197" width="8.5703125" style="507" customWidth="1"/>
    <col min="8198" max="8448" width="9.140625" style="507"/>
    <col min="8449" max="8449" width="4.140625" style="507" customWidth="1"/>
    <col min="8450" max="8450" width="55.140625" style="507" customWidth="1"/>
    <col min="8451" max="8451" width="7.5703125" style="507" customWidth="1"/>
    <col min="8452" max="8452" width="5.140625" style="507" customWidth="1"/>
    <col min="8453" max="8453" width="8.5703125" style="507" customWidth="1"/>
    <col min="8454" max="8704" width="9.140625" style="507"/>
    <col min="8705" max="8705" width="4.140625" style="507" customWidth="1"/>
    <col min="8706" max="8706" width="55.140625" style="507" customWidth="1"/>
    <col min="8707" max="8707" width="7.5703125" style="507" customWidth="1"/>
    <col min="8708" max="8708" width="5.140625" style="507" customWidth="1"/>
    <col min="8709" max="8709" width="8.5703125" style="507" customWidth="1"/>
    <col min="8710" max="8960" width="9.140625" style="507"/>
    <col min="8961" max="8961" width="4.140625" style="507" customWidth="1"/>
    <col min="8962" max="8962" width="55.140625" style="507" customWidth="1"/>
    <col min="8963" max="8963" width="7.5703125" style="507" customWidth="1"/>
    <col min="8964" max="8964" width="5.140625" style="507" customWidth="1"/>
    <col min="8965" max="8965" width="8.5703125" style="507" customWidth="1"/>
    <col min="8966" max="9216" width="9.140625" style="507"/>
    <col min="9217" max="9217" width="4.140625" style="507" customWidth="1"/>
    <col min="9218" max="9218" width="55.140625" style="507" customWidth="1"/>
    <col min="9219" max="9219" width="7.5703125" style="507" customWidth="1"/>
    <col min="9220" max="9220" width="5.140625" style="507" customWidth="1"/>
    <col min="9221" max="9221" width="8.5703125" style="507" customWidth="1"/>
    <col min="9222" max="9472" width="9.140625" style="507"/>
    <col min="9473" max="9473" width="4.140625" style="507" customWidth="1"/>
    <col min="9474" max="9474" width="55.140625" style="507" customWidth="1"/>
    <col min="9475" max="9475" width="7.5703125" style="507" customWidth="1"/>
    <col min="9476" max="9476" width="5.140625" style="507" customWidth="1"/>
    <col min="9477" max="9477" width="8.5703125" style="507" customWidth="1"/>
    <col min="9478" max="9728" width="9.140625" style="507"/>
    <col min="9729" max="9729" width="4.140625" style="507" customWidth="1"/>
    <col min="9730" max="9730" width="55.140625" style="507" customWidth="1"/>
    <col min="9731" max="9731" width="7.5703125" style="507" customWidth="1"/>
    <col min="9732" max="9732" width="5.140625" style="507" customWidth="1"/>
    <col min="9733" max="9733" width="8.5703125" style="507" customWidth="1"/>
    <col min="9734" max="9984" width="9.140625" style="507"/>
    <col min="9985" max="9985" width="4.140625" style="507" customWidth="1"/>
    <col min="9986" max="9986" width="55.140625" style="507" customWidth="1"/>
    <col min="9987" max="9987" width="7.5703125" style="507" customWidth="1"/>
    <col min="9988" max="9988" width="5.140625" style="507" customWidth="1"/>
    <col min="9989" max="9989" width="8.5703125" style="507" customWidth="1"/>
    <col min="9990" max="10240" width="9.140625" style="507"/>
    <col min="10241" max="10241" width="4.140625" style="507" customWidth="1"/>
    <col min="10242" max="10242" width="55.140625" style="507" customWidth="1"/>
    <col min="10243" max="10243" width="7.5703125" style="507" customWidth="1"/>
    <col min="10244" max="10244" width="5.140625" style="507" customWidth="1"/>
    <col min="10245" max="10245" width="8.5703125" style="507" customWidth="1"/>
    <col min="10246" max="10496" width="9.140625" style="507"/>
    <col min="10497" max="10497" width="4.140625" style="507" customWidth="1"/>
    <col min="10498" max="10498" width="55.140625" style="507" customWidth="1"/>
    <col min="10499" max="10499" width="7.5703125" style="507" customWidth="1"/>
    <col min="10500" max="10500" width="5.140625" style="507" customWidth="1"/>
    <col min="10501" max="10501" width="8.5703125" style="507" customWidth="1"/>
    <col min="10502" max="10752" width="9.140625" style="507"/>
    <col min="10753" max="10753" width="4.140625" style="507" customWidth="1"/>
    <col min="10754" max="10754" width="55.140625" style="507" customWidth="1"/>
    <col min="10755" max="10755" width="7.5703125" style="507" customWidth="1"/>
    <col min="10756" max="10756" width="5.140625" style="507" customWidth="1"/>
    <col min="10757" max="10757" width="8.5703125" style="507" customWidth="1"/>
    <col min="10758" max="11008" width="9.140625" style="507"/>
    <col min="11009" max="11009" width="4.140625" style="507" customWidth="1"/>
    <col min="11010" max="11010" width="55.140625" style="507" customWidth="1"/>
    <col min="11011" max="11011" width="7.5703125" style="507" customWidth="1"/>
    <col min="11012" max="11012" width="5.140625" style="507" customWidth="1"/>
    <col min="11013" max="11013" width="8.5703125" style="507" customWidth="1"/>
    <col min="11014" max="11264" width="9.140625" style="507"/>
    <col min="11265" max="11265" width="4.140625" style="507" customWidth="1"/>
    <col min="11266" max="11266" width="55.140625" style="507" customWidth="1"/>
    <col min="11267" max="11267" width="7.5703125" style="507" customWidth="1"/>
    <col min="11268" max="11268" width="5.140625" style="507" customWidth="1"/>
    <col min="11269" max="11269" width="8.5703125" style="507" customWidth="1"/>
    <col min="11270" max="11520" width="9.140625" style="507"/>
    <col min="11521" max="11521" width="4.140625" style="507" customWidth="1"/>
    <col min="11522" max="11522" width="55.140625" style="507" customWidth="1"/>
    <col min="11523" max="11523" width="7.5703125" style="507" customWidth="1"/>
    <col min="11524" max="11524" width="5.140625" style="507" customWidth="1"/>
    <col min="11525" max="11525" width="8.5703125" style="507" customWidth="1"/>
    <col min="11526" max="11776" width="9.140625" style="507"/>
    <col min="11777" max="11777" width="4.140625" style="507" customWidth="1"/>
    <col min="11778" max="11778" width="55.140625" style="507" customWidth="1"/>
    <col min="11779" max="11779" width="7.5703125" style="507" customWidth="1"/>
    <col min="11780" max="11780" width="5.140625" style="507" customWidth="1"/>
    <col min="11781" max="11781" width="8.5703125" style="507" customWidth="1"/>
    <col min="11782" max="12032" width="9.140625" style="507"/>
    <col min="12033" max="12033" width="4.140625" style="507" customWidth="1"/>
    <col min="12034" max="12034" width="55.140625" style="507" customWidth="1"/>
    <col min="12035" max="12035" width="7.5703125" style="507" customWidth="1"/>
    <col min="12036" max="12036" width="5.140625" style="507" customWidth="1"/>
    <col min="12037" max="12037" width="8.5703125" style="507" customWidth="1"/>
    <col min="12038" max="12288" width="9.140625" style="507"/>
    <col min="12289" max="12289" width="4.140625" style="507" customWidth="1"/>
    <col min="12290" max="12290" width="55.140625" style="507" customWidth="1"/>
    <col min="12291" max="12291" width="7.5703125" style="507" customWidth="1"/>
    <col min="12292" max="12292" width="5.140625" style="507" customWidth="1"/>
    <col min="12293" max="12293" width="8.5703125" style="507" customWidth="1"/>
    <col min="12294" max="12544" width="9.140625" style="507"/>
    <col min="12545" max="12545" width="4.140625" style="507" customWidth="1"/>
    <col min="12546" max="12546" width="55.140625" style="507" customWidth="1"/>
    <col min="12547" max="12547" width="7.5703125" style="507" customWidth="1"/>
    <col min="12548" max="12548" width="5.140625" style="507" customWidth="1"/>
    <col min="12549" max="12549" width="8.5703125" style="507" customWidth="1"/>
    <col min="12550" max="12800" width="9.140625" style="507"/>
    <col min="12801" max="12801" width="4.140625" style="507" customWidth="1"/>
    <col min="12802" max="12802" width="55.140625" style="507" customWidth="1"/>
    <col min="12803" max="12803" width="7.5703125" style="507" customWidth="1"/>
    <col min="12804" max="12804" width="5.140625" style="507" customWidth="1"/>
    <col min="12805" max="12805" width="8.5703125" style="507" customWidth="1"/>
    <col min="12806" max="13056" width="9.140625" style="507"/>
    <col min="13057" max="13057" width="4.140625" style="507" customWidth="1"/>
    <col min="13058" max="13058" width="55.140625" style="507" customWidth="1"/>
    <col min="13059" max="13059" width="7.5703125" style="507" customWidth="1"/>
    <col min="13060" max="13060" width="5.140625" style="507" customWidth="1"/>
    <col min="13061" max="13061" width="8.5703125" style="507" customWidth="1"/>
    <col min="13062" max="13312" width="9.140625" style="507"/>
    <col min="13313" max="13313" width="4.140625" style="507" customWidth="1"/>
    <col min="13314" max="13314" width="55.140625" style="507" customWidth="1"/>
    <col min="13315" max="13315" width="7.5703125" style="507" customWidth="1"/>
    <col min="13316" max="13316" width="5.140625" style="507" customWidth="1"/>
    <col min="13317" max="13317" width="8.5703125" style="507" customWidth="1"/>
    <col min="13318" max="13568" width="9.140625" style="507"/>
    <col min="13569" max="13569" width="4.140625" style="507" customWidth="1"/>
    <col min="13570" max="13570" width="55.140625" style="507" customWidth="1"/>
    <col min="13571" max="13571" width="7.5703125" style="507" customWidth="1"/>
    <col min="13572" max="13572" width="5.140625" style="507" customWidth="1"/>
    <col min="13573" max="13573" width="8.5703125" style="507" customWidth="1"/>
    <col min="13574" max="13824" width="9.140625" style="507"/>
    <col min="13825" max="13825" width="4.140625" style="507" customWidth="1"/>
    <col min="13826" max="13826" width="55.140625" style="507" customWidth="1"/>
    <col min="13827" max="13827" width="7.5703125" style="507" customWidth="1"/>
    <col min="13828" max="13828" width="5.140625" style="507" customWidth="1"/>
    <col min="13829" max="13829" width="8.5703125" style="507" customWidth="1"/>
    <col min="13830" max="14080" width="9.140625" style="507"/>
    <col min="14081" max="14081" width="4.140625" style="507" customWidth="1"/>
    <col min="14082" max="14082" width="55.140625" style="507" customWidth="1"/>
    <col min="14083" max="14083" width="7.5703125" style="507" customWidth="1"/>
    <col min="14084" max="14084" width="5.140625" style="507" customWidth="1"/>
    <col min="14085" max="14085" width="8.5703125" style="507" customWidth="1"/>
    <col min="14086" max="14336" width="9.140625" style="507"/>
    <col min="14337" max="14337" width="4.140625" style="507" customWidth="1"/>
    <col min="14338" max="14338" width="55.140625" style="507" customWidth="1"/>
    <col min="14339" max="14339" width="7.5703125" style="507" customWidth="1"/>
    <col min="14340" max="14340" width="5.140625" style="507" customWidth="1"/>
    <col min="14341" max="14341" width="8.5703125" style="507" customWidth="1"/>
    <col min="14342" max="14592" width="9.140625" style="507"/>
    <col min="14593" max="14593" width="4.140625" style="507" customWidth="1"/>
    <col min="14594" max="14594" width="55.140625" style="507" customWidth="1"/>
    <col min="14595" max="14595" width="7.5703125" style="507" customWidth="1"/>
    <col min="14596" max="14596" width="5.140625" style="507" customWidth="1"/>
    <col min="14597" max="14597" width="8.5703125" style="507" customWidth="1"/>
    <col min="14598" max="14848" width="9.140625" style="507"/>
    <col min="14849" max="14849" width="4.140625" style="507" customWidth="1"/>
    <col min="14850" max="14850" width="55.140625" style="507" customWidth="1"/>
    <col min="14851" max="14851" width="7.5703125" style="507" customWidth="1"/>
    <col min="14852" max="14852" width="5.140625" style="507" customWidth="1"/>
    <col min="14853" max="14853" width="8.5703125" style="507" customWidth="1"/>
    <col min="14854" max="15104" width="9.140625" style="507"/>
    <col min="15105" max="15105" width="4.140625" style="507" customWidth="1"/>
    <col min="15106" max="15106" width="55.140625" style="507" customWidth="1"/>
    <col min="15107" max="15107" width="7.5703125" style="507" customWidth="1"/>
    <col min="15108" max="15108" width="5.140625" style="507" customWidth="1"/>
    <col min="15109" max="15109" width="8.5703125" style="507" customWidth="1"/>
    <col min="15110" max="15360" width="9.140625" style="507"/>
    <col min="15361" max="15361" width="4.140625" style="507" customWidth="1"/>
    <col min="15362" max="15362" width="55.140625" style="507" customWidth="1"/>
    <col min="15363" max="15363" width="7.5703125" style="507" customWidth="1"/>
    <col min="15364" max="15364" width="5.140625" style="507" customWidth="1"/>
    <col min="15365" max="15365" width="8.5703125" style="507" customWidth="1"/>
    <col min="15366" max="15616" width="9.140625" style="507"/>
    <col min="15617" max="15617" width="4.140625" style="507" customWidth="1"/>
    <col min="15618" max="15618" width="55.140625" style="507" customWidth="1"/>
    <col min="15619" max="15619" width="7.5703125" style="507" customWidth="1"/>
    <col min="15620" max="15620" width="5.140625" style="507" customWidth="1"/>
    <col min="15621" max="15621" width="8.5703125" style="507" customWidth="1"/>
    <col min="15622" max="15872" width="9.140625" style="507"/>
    <col min="15873" max="15873" width="4.140625" style="507" customWidth="1"/>
    <col min="15874" max="15874" width="55.140625" style="507" customWidth="1"/>
    <col min="15875" max="15875" width="7.5703125" style="507" customWidth="1"/>
    <col min="15876" max="15876" width="5.140625" style="507" customWidth="1"/>
    <col min="15877" max="15877" width="8.5703125" style="507" customWidth="1"/>
    <col min="15878" max="16128" width="9.140625" style="507"/>
    <col min="16129" max="16129" width="4.140625" style="507" customWidth="1"/>
    <col min="16130" max="16130" width="55.140625" style="507" customWidth="1"/>
    <col min="16131" max="16131" width="7.5703125" style="507" customWidth="1"/>
    <col min="16132" max="16132" width="5.140625" style="507" customWidth="1"/>
    <col min="16133" max="16133" width="8.5703125" style="507" customWidth="1"/>
    <col min="16134" max="16384" width="9.140625" style="507"/>
  </cols>
  <sheetData>
    <row r="1" spans="1:7" ht="45">
      <c r="A1" s="2511" t="s">
        <v>1300</v>
      </c>
      <c r="B1" s="2511"/>
      <c r="C1" s="2511"/>
      <c r="D1" s="2513">
        <v>483</v>
      </c>
      <c r="E1" s="2513"/>
      <c r="F1" s="991"/>
      <c r="G1" s="991"/>
    </row>
    <row r="2" spans="1:7" ht="20.25" customHeight="1">
      <c r="A2" s="1005"/>
      <c r="B2" s="1005"/>
      <c r="E2" s="1006"/>
      <c r="F2" s="1006"/>
      <c r="G2" s="1007"/>
    </row>
    <row r="3" spans="1:7" ht="20.25" customHeight="1">
      <c r="C3" s="1007"/>
      <c r="D3" s="1007"/>
      <c r="E3" s="1007"/>
      <c r="F3" s="1007"/>
      <c r="G3" s="1007"/>
    </row>
    <row r="4" spans="1:7" ht="20.25" customHeight="1">
      <c r="A4" s="1008" t="s">
        <v>1301</v>
      </c>
      <c r="B4" s="1009"/>
      <c r="C4" s="1007"/>
      <c r="D4" s="1007"/>
      <c r="E4" s="1007"/>
      <c r="F4" s="1007"/>
      <c r="G4" s="1007"/>
    </row>
    <row r="5" spans="1:7" ht="20.25" customHeight="1">
      <c r="A5" s="1010"/>
      <c r="B5" s="1010"/>
      <c r="C5" s="1007"/>
      <c r="D5" s="1007"/>
      <c r="E5" s="991"/>
    </row>
    <row r="6" spans="1:7" ht="16.5" thickBot="1">
      <c r="A6" s="570"/>
      <c r="B6" s="570"/>
      <c r="C6" s="1011"/>
      <c r="D6" s="571"/>
      <c r="E6" s="570"/>
    </row>
    <row r="7" spans="1:7" ht="15" thickBot="1">
      <c r="A7" s="978"/>
      <c r="B7" s="979" t="s">
        <v>1292</v>
      </c>
      <c r="C7" s="979" t="s">
        <v>1293</v>
      </c>
      <c r="D7" s="985" t="s">
        <v>1294</v>
      </c>
      <c r="E7" s="571"/>
    </row>
    <row r="8" spans="1:7" ht="15" thickBot="1">
      <c r="A8" s="978">
        <v>1</v>
      </c>
      <c r="B8" s="996" t="s">
        <v>1302</v>
      </c>
      <c r="C8" s="981">
        <v>2</v>
      </c>
      <c r="D8" s="981">
        <v>2</v>
      </c>
      <c r="E8" s="570"/>
    </row>
    <row r="9" spans="1:7" ht="15" thickBot="1">
      <c r="A9" s="978">
        <v>2</v>
      </c>
      <c r="B9" s="996" t="s">
        <v>1303</v>
      </c>
      <c r="C9" s="981">
        <v>2</v>
      </c>
      <c r="D9" s="981"/>
      <c r="E9" s="570"/>
    </row>
    <row r="10" spans="1:7" ht="15.75" thickBot="1">
      <c r="A10" s="984"/>
      <c r="B10" s="997" t="s">
        <v>541</v>
      </c>
      <c r="C10" s="983">
        <f>SUM(C8:C9)</f>
        <v>4</v>
      </c>
      <c r="D10" s="983">
        <f>SUM(D8:D9)</f>
        <v>2</v>
      </c>
      <c r="E10" s="876"/>
    </row>
    <row r="11" spans="1:7" ht="15.75">
      <c r="A11" s="1012"/>
      <c r="B11" s="1012"/>
      <c r="C11" s="1013"/>
      <c r="E11" s="1010"/>
    </row>
    <row r="12" spans="1:7" ht="15">
      <c r="B12" s="876"/>
    </row>
  </sheetData>
  <mergeCells count="2">
    <mergeCell ref="A1:C1"/>
    <mergeCell ref="D1:E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0871D87935024F824CE3150856AD39" ma:contentTypeVersion="9" ma:contentTypeDescription="Create a new document." ma:contentTypeScope="" ma:versionID="d91aaa96f28ec5ac9ef1275600aaed46">
  <xsd:schema xmlns:xsd="http://www.w3.org/2001/XMLSchema" xmlns:xs="http://www.w3.org/2001/XMLSchema" xmlns:p="http://schemas.microsoft.com/office/2006/metadata/properties" xmlns:ns3="ee68012d-6449-478b-a201-e390d89a70b2" targetNamespace="http://schemas.microsoft.com/office/2006/metadata/properties" ma:root="true" ma:fieldsID="d68187164469b16b30aba87992c809f1" ns3:_="">
    <xsd:import namespace="ee68012d-6449-478b-a201-e390d89a70b2"/>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68012d-6449-478b-a201-e390d89a70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89652E-B3BA-48BA-B468-875997B98F27}">
  <ds:schemaRefs>
    <ds:schemaRef ds:uri="http://schemas.microsoft.com/sharepoint/v3/contenttype/forms"/>
  </ds:schemaRefs>
</ds:datastoreItem>
</file>

<file path=customXml/itemProps2.xml><?xml version="1.0" encoding="utf-8"?>
<ds:datastoreItem xmlns:ds="http://schemas.openxmlformats.org/officeDocument/2006/customXml" ds:itemID="{B0FFA7D9-8695-49CB-9E22-27B4ACB1AA6E}">
  <ds:schemaRef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terms/"/>
    <ds:schemaRef ds:uri="http://schemas.microsoft.com/office/2006/metadata/properties"/>
    <ds:schemaRef ds:uri="ee68012d-6449-478b-a201-e390d89a70b2"/>
    <ds:schemaRef ds:uri="http://purl.org/dc/dcmitype/"/>
    <ds:schemaRef ds:uri="http://purl.org/dc/elements/1.1/"/>
  </ds:schemaRefs>
</ds:datastoreItem>
</file>

<file path=customXml/itemProps3.xml><?xml version="1.0" encoding="utf-8"?>
<ds:datastoreItem xmlns:ds="http://schemas.openxmlformats.org/officeDocument/2006/customXml" ds:itemID="{3F48CE00-27A0-4828-9704-F8EE5F1F8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68012d-6449-478b-a201-e390d89a70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89</vt:i4>
      </vt:variant>
      <vt:variant>
        <vt:lpstr>Pomenované rozsahy</vt:lpstr>
      </vt:variant>
      <vt:variant>
        <vt:i4>42</vt:i4>
      </vt:variant>
    </vt:vector>
  </HeadingPairs>
  <TitlesOfParts>
    <vt:vector size="131" baseType="lpstr">
      <vt:lpstr>hlavicka</vt:lpstr>
      <vt:lpstr>SUMÁR</vt:lpstr>
      <vt:lpstr>ZU stroje</vt:lpstr>
      <vt:lpstr>ZU ruční</vt:lpstr>
      <vt:lpstr>ZU ruční prac.</vt:lpstr>
      <vt:lpstr>str.zam.-mimo plnej pohotovosti</vt:lpstr>
      <vt:lpstr>str.zam.- plná pohotovosť </vt:lpstr>
      <vt:lpstr>chodníky</vt:lpstr>
      <vt:lpstr>ruc.zam.lavky</vt:lpstr>
      <vt:lpstr>ruc.zam. stat.dop.</vt:lpstr>
      <vt:lpstr>Cyklotrasy</vt:lpstr>
      <vt:lpstr>Údržba Čaty</vt:lpstr>
      <vt:lpstr>orezy, výruby, burina</vt:lpstr>
      <vt:lpstr>zelen - lístie</vt:lpstr>
      <vt:lpstr>kose-odpady</vt:lpstr>
      <vt:lpstr>uličné vpusty</vt:lpstr>
      <vt:lpstr>564ch</vt:lpstr>
      <vt:lpstr>581 (2)</vt:lpstr>
      <vt:lpstr>581K</vt:lpstr>
      <vt:lpstr>582 (2)</vt:lpstr>
      <vt:lpstr>582K</vt:lpstr>
      <vt:lpstr>584 (2)</vt:lpstr>
      <vt:lpstr>584K</vt:lpstr>
      <vt:lpstr>585 (2)</vt:lpstr>
      <vt:lpstr>585K</vt:lpstr>
      <vt:lpstr>586 (2)</vt:lpstr>
      <vt:lpstr>586K</vt:lpstr>
      <vt:lpstr>587 Jarovce</vt:lpstr>
      <vt:lpstr>588 (2)</vt:lpstr>
      <vt:lpstr>588K</vt:lpstr>
      <vt:lpstr>589 (2)</vt:lpstr>
      <vt:lpstr>589K</vt:lpstr>
      <vt:lpstr>590 Cyklo ZÚ</vt:lpstr>
      <vt:lpstr>712</vt:lpstr>
      <vt:lpstr>842</vt:lpstr>
      <vt:lpstr>Priloha 2 LETO</vt:lpstr>
      <vt:lpstr>081</vt:lpstr>
      <vt:lpstr>082</vt:lpstr>
      <vt:lpstr>083</vt:lpstr>
      <vt:lpstr>084 </vt:lpstr>
      <vt:lpstr>085</vt:lpstr>
      <vt:lpstr>86</vt:lpstr>
      <vt:lpstr>087L</vt:lpstr>
      <vt:lpstr>088L</vt:lpstr>
      <vt:lpstr>089 </vt:lpstr>
      <vt:lpstr>090</vt:lpstr>
      <vt:lpstr>091 L</vt:lpstr>
      <vt:lpstr>092 </vt:lpstr>
      <vt:lpstr> 183 SD</vt:lpstr>
      <vt:lpstr>184 - Dvory4</vt:lpstr>
      <vt:lpstr> 185 P+R</vt:lpstr>
      <vt:lpstr>281 SD</vt:lpstr>
      <vt:lpstr>310C cyklo</vt:lpstr>
      <vt:lpstr>310D cyklo</vt:lpstr>
      <vt:lpstr> 312 Bike</vt:lpstr>
      <vt:lpstr>319</vt:lpstr>
      <vt:lpstr>320</vt:lpstr>
      <vt:lpstr>ostrovčeky</vt:lpstr>
      <vt:lpstr>485</vt:lpstr>
      <vt:lpstr>581</vt:lpstr>
      <vt:lpstr>582</vt:lpstr>
      <vt:lpstr>584</vt:lpstr>
      <vt:lpstr>585</vt:lpstr>
      <vt:lpstr>586</vt:lpstr>
      <vt:lpstr>588a</vt:lpstr>
      <vt:lpstr>588b</vt:lpstr>
      <vt:lpstr>589</vt:lpstr>
      <vt:lpstr>486</vt:lpstr>
      <vt:lpstr>z-8-10</vt:lpstr>
      <vt:lpstr>z-9-10</vt:lpstr>
      <vt:lpstr>z-10-10</vt:lpstr>
      <vt:lpstr>z-11-20</vt:lpstr>
      <vt:lpstr>z-12-10</vt:lpstr>
      <vt:lpstr>z-12-20</vt:lpstr>
      <vt:lpstr>z-13-10</vt:lpstr>
      <vt:lpstr>z-13-20</vt:lpstr>
      <vt:lpstr>Z-14-10</vt:lpstr>
      <vt:lpstr>Z-14-20</vt:lpstr>
      <vt:lpstr>Z-15-20</vt:lpstr>
      <vt:lpstr>Z-16a-20</vt:lpstr>
      <vt:lpstr>Z-16-20</vt:lpstr>
      <vt:lpstr>Z-17-20</vt:lpstr>
      <vt:lpstr>OKRES I</vt:lpstr>
      <vt:lpstr>OKRES II</vt:lpstr>
      <vt:lpstr>OKRES III</vt:lpstr>
      <vt:lpstr>OKRES IV</vt:lpstr>
      <vt:lpstr>OKRES V</vt:lpstr>
      <vt:lpstr>482</vt:lpstr>
      <vt:lpstr>483</vt:lpstr>
      <vt:lpstr>'081'!Oblasť_tlače</vt:lpstr>
      <vt:lpstr>'087L'!Oblasť_tlače</vt:lpstr>
      <vt:lpstr>'091 L'!Oblasť_tlače</vt:lpstr>
      <vt:lpstr>'319'!Oblasť_tlače</vt:lpstr>
      <vt:lpstr>'482'!Oblasť_tlače</vt:lpstr>
      <vt:lpstr>'581K'!Oblasť_tlače</vt:lpstr>
      <vt:lpstr>'582K'!Oblasť_tlače</vt:lpstr>
      <vt:lpstr>'584K'!Oblasť_tlače</vt:lpstr>
      <vt:lpstr>'585K'!Oblasť_tlače</vt:lpstr>
      <vt:lpstr>'586K'!Oblasť_tlače</vt:lpstr>
      <vt:lpstr>'588K'!Oblasť_tlače</vt:lpstr>
      <vt:lpstr>'589K'!Oblasť_tlače</vt:lpstr>
      <vt:lpstr>'590 Cyklo ZÚ'!Oblasť_tlače</vt:lpstr>
      <vt:lpstr>'712'!Oblasť_tlače</vt:lpstr>
      <vt:lpstr>chodníky!Oblasť_tlače</vt:lpstr>
      <vt:lpstr>'kose-odpady'!Oblasť_tlače</vt:lpstr>
      <vt:lpstr>'OKRES I'!Oblasť_tlače</vt:lpstr>
      <vt:lpstr>'orezy, výruby, burina'!Oblasť_tlače</vt:lpstr>
      <vt:lpstr>ostrovčeky!Oblasť_tlače</vt:lpstr>
      <vt:lpstr>'Priloha 2 LETO'!Oblasť_tlače</vt:lpstr>
      <vt:lpstr>'ruc.zam. stat.dop.'!Oblasť_tlače</vt:lpstr>
      <vt:lpstr>ruc.zam.lavky!Oblasť_tlače</vt:lpstr>
      <vt:lpstr>'str.zam.- plná pohotovosť '!Oblasť_tlače</vt:lpstr>
      <vt:lpstr>'str.zam.-mimo plnej pohotovosti'!Oblasť_tlače</vt:lpstr>
      <vt:lpstr>SUMÁR!Oblasť_tlače</vt:lpstr>
      <vt:lpstr>'Údržba Čaty'!Oblasť_tlače</vt:lpstr>
      <vt:lpstr>'uličné vpusty'!Oblasť_tlače</vt:lpstr>
      <vt:lpstr>'z-10-10'!Oblasť_tlače</vt:lpstr>
      <vt:lpstr>'z-12-10'!Oblasť_tlače</vt:lpstr>
      <vt:lpstr>'z-12-20'!Oblasť_tlače</vt:lpstr>
      <vt:lpstr>'z-13-10'!Oblasť_tlače</vt:lpstr>
      <vt:lpstr>'z-13-20'!Oblasť_tlače</vt:lpstr>
      <vt:lpstr>'Z-14-20'!Oblasť_tlače</vt:lpstr>
      <vt:lpstr>'Z-15-20'!Oblasť_tlače</vt:lpstr>
      <vt:lpstr>'Z-16-20'!Oblasť_tlače</vt:lpstr>
      <vt:lpstr>'Z-16a-20'!Oblasť_tlače</vt:lpstr>
      <vt:lpstr>'Z-17-20'!Oblasť_tlače</vt:lpstr>
      <vt:lpstr>'z-9-10'!Oblasť_tlače</vt:lpstr>
      <vt:lpstr>'zelen - lístie'!Oblasť_tlače</vt:lpstr>
      <vt:lpstr>'ZU ruční'!Oblasť_tlače</vt:lpstr>
      <vt:lpstr>'ZU ruční prac.'!Oblasť_tlače</vt:lpstr>
      <vt:lpstr>'ZU stroje'!Oblasť_tlače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Zaťko Juraj , Ing.</dc:creator>
  <cp:lastModifiedBy>Beňák Michal, Mgr.</cp:lastModifiedBy>
  <cp:lastPrinted>2021-10-25T10:46:29Z</cp:lastPrinted>
  <dcterms:created xsi:type="dcterms:W3CDTF">2020-09-10T11:57:26Z</dcterms:created>
  <dcterms:modified xsi:type="dcterms:W3CDTF">2023-03-28T16:13:05Z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0x010100B10871D87935024F824CE3150856AD39</vt:lpwstr>
  </property>
</Properties>
</file>